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216" yWindow="468" windowWidth="23256" windowHeight="13176"/>
  </bookViews>
  <sheets>
    <sheet name="Rekapitulace stavby" sheetId="1" r:id="rId1"/>
    <sheet name="0 - VEDLEJŠÍ  A OSTATNÍ R..." sheetId="2" r:id="rId2"/>
    <sheet name="1 - SO 01 Příprava území ..." sheetId="3" r:id="rId3"/>
    <sheet name="2 - SO 02 Hrubé předčiště..." sheetId="4" r:id="rId4"/>
    <sheet name="3.1 - SO 03 Nová biologic..." sheetId="5" r:id="rId5"/>
    <sheet name="3.2 - SO 03 Nová biologic..." sheetId="6" r:id="rId6"/>
    <sheet name="4 - SO 04 Kalové hospodář..." sheetId="7" r:id="rId7"/>
    <sheet name="5 - SO 05 Spojovací potru..." sheetId="8" r:id="rId8"/>
    <sheet name="6 - SO 06 Zpevněné plochy..." sheetId="9" r:id="rId9"/>
    <sheet name="7 - SO 07 Terénní a sadov..." sheetId="10" r:id="rId10"/>
    <sheet name="8 - SO 08 Přípojka NN + T..." sheetId="11" r:id="rId11"/>
    <sheet name="1 - PS 01 Hrubé předištěn..." sheetId="12" r:id="rId12"/>
    <sheet name="2 - PS 02 Nová biologická..." sheetId="13" r:id="rId13"/>
    <sheet name="3 - PS03,PS04,PS05" sheetId="14" r:id="rId14"/>
    <sheet name="Pokyny pro vyplnění" sheetId="17" r:id="rId15"/>
  </sheets>
  <definedNames>
    <definedName name="_xlnm._FilterDatabase" localSheetId="1" hidden="1">'0 - VEDLEJŠÍ  A OSTATNÍ R...'!$C$76:$K$106</definedName>
    <definedName name="_xlnm._FilterDatabase" localSheetId="11" hidden="1">'1 - PS 01 Hrubé předištěn...'!$C$82:$K$86</definedName>
    <definedName name="_xlnm._FilterDatabase" localSheetId="2" hidden="1">'1 - SO 01 Příprava území ...'!$C$87:$K$200</definedName>
    <definedName name="_xlnm._FilterDatabase" localSheetId="12" hidden="1">'2 - PS 02 Nová biologická...'!$C$82:$K$86</definedName>
    <definedName name="_xlnm._FilterDatabase" localSheetId="3" hidden="1">'2 - SO 02 Hrubé předčiště...'!$C$94:$K$279</definedName>
    <definedName name="_xlnm._FilterDatabase" localSheetId="13" hidden="1">'3 - PS03,PS04,PS05'!$C$82:$K$86</definedName>
    <definedName name="_xlnm._FilterDatabase" localSheetId="4" hidden="1">'3.1 - SO 03 Nová biologic...'!$C$98:$K$379</definedName>
    <definedName name="_xlnm._FilterDatabase" localSheetId="5" hidden="1">'3.2 - SO 03 Nová biologic...'!$C$110:$K$528</definedName>
    <definedName name="_xlnm._FilterDatabase" localSheetId="6" hidden="1">'4 - SO 04 Kalové hospodář...'!$C$90:$K$251</definedName>
    <definedName name="_xlnm._FilterDatabase" localSheetId="7" hidden="1">'5 - SO 05 Spojovací potru...'!$C$93:$K$406</definedName>
    <definedName name="_xlnm._FilterDatabase" localSheetId="8" hidden="1">'6 - SO 06 Zpevněné plochy...'!$C$85:$K$174</definedName>
    <definedName name="_xlnm._FilterDatabase" localSheetId="9" hidden="1">'7 - SO 07 Terénní a sadov...'!$C$93:$K$270</definedName>
    <definedName name="_xlnm._FilterDatabase" localSheetId="10" hidden="1">'8 - SO 08 Přípojka NN + T...'!$C$88:$K$163</definedName>
    <definedName name="_xlnm.Print_Titles" localSheetId="1">'0 - VEDLEJŠÍ  A OSTATNÍ R...'!$76:$76</definedName>
    <definedName name="_xlnm.Print_Titles" localSheetId="11">'1 - PS 01 Hrubé předištěn...'!$82:$82</definedName>
    <definedName name="_xlnm.Print_Titles" localSheetId="2">'1 - SO 01 Příprava území ...'!$87:$87</definedName>
    <definedName name="_xlnm.Print_Titles" localSheetId="12">'2 - PS 02 Nová biologická...'!$82:$82</definedName>
    <definedName name="_xlnm.Print_Titles" localSheetId="3">'2 - SO 02 Hrubé předčiště...'!$94:$94</definedName>
    <definedName name="_xlnm.Print_Titles" localSheetId="13">'3 - PS03,PS04,PS05'!$82:$82</definedName>
    <definedName name="_xlnm.Print_Titles" localSheetId="4">'3.1 - SO 03 Nová biologic...'!$98:$98</definedName>
    <definedName name="_xlnm.Print_Titles" localSheetId="5">'3.2 - SO 03 Nová biologic...'!$110:$110</definedName>
    <definedName name="_xlnm.Print_Titles" localSheetId="6">'4 - SO 04 Kalové hospodář...'!$90:$90</definedName>
    <definedName name="_xlnm.Print_Titles" localSheetId="7">'5 - SO 05 Spojovací potru...'!$93:$93</definedName>
    <definedName name="_xlnm.Print_Titles" localSheetId="8">'6 - SO 06 Zpevněné plochy...'!$85:$85</definedName>
    <definedName name="_xlnm.Print_Titles" localSheetId="9">'7 - SO 07 Terénní a sadov...'!$93:$93</definedName>
    <definedName name="_xlnm.Print_Titles" localSheetId="10">'8 - SO 08 Přípojka NN + T...'!$88:$88</definedName>
    <definedName name="_xlnm.Print_Titles" localSheetId="0">'Rekapitulace stavby'!$49:$49</definedName>
    <definedName name="_xlnm.Print_Area" localSheetId="1">'0 - VEDLEJŠÍ  A OSTATNÍ R...'!$C$4:$J$36,'0 - VEDLEJŠÍ  A OSTATNÍ R...'!$C$42:$J$58,'0 - VEDLEJŠÍ  A OSTATNÍ R...'!$C$64:$K$106</definedName>
    <definedName name="_xlnm.Print_Area" localSheetId="11">'1 - PS 01 Hrubé předištěn...'!$C$4:$J$38,'1 - PS 01 Hrubé předištěn...'!$C$44:$J$62,'1 - PS 01 Hrubé předištěn...'!$C$68:$K$86</definedName>
    <definedName name="_xlnm.Print_Area" localSheetId="2">'1 - SO 01 Příprava území ...'!$C$4:$J$38,'1 - SO 01 Příprava území ...'!$C$44:$J$67,'1 - SO 01 Příprava území ...'!$C$73:$K$200</definedName>
    <definedName name="_xlnm.Print_Area" localSheetId="12">'2 - PS 02 Nová biologická...'!$C$4:$J$38,'2 - PS 02 Nová biologická...'!$C$44:$J$62,'2 - PS 02 Nová biologická...'!$C$68:$K$86</definedName>
    <definedName name="_xlnm.Print_Area" localSheetId="3">'2 - SO 02 Hrubé předčiště...'!$C$4:$J$38,'2 - SO 02 Hrubé předčiště...'!$C$44:$J$74,'2 - SO 02 Hrubé předčiště...'!$C$80:$K$279</definedName>
    <definedName name="_xlnm.Print_Area" localSheetId="13">'3 - PS03,PS04,PS05'!$C$4:$J$38,'3 - PS03,PS04,PS05'!$C$44:$J$62,'3 - PS03,PS04,PS05'!$C$68:$K$86</definedName>
    <definedName name="_xlnm.Print_Area" localSheetId="4">'3.1 - SO 03 Nová biologic...'!$C$4:$J$40,'3.1 - SO 03 Nová biologic...'!$C$46:$J$76,'3.1 - SO 03 Nová biologic...'!$C$82:$K$379</definedName>
    <definedName name="_xlnm.Print_Area" localSheetId="5">'3.2 - SO 03 Nová biologic...'!$C$4:$J$40,'3.2 - SO 03 Nová biologic...'!$C$46:$J$88,'3.2 - SO 03 Nová biologic...'!$C$94:$K$528</definedName>
    <definedName name="_xlnm.Print_Area" localSheetId="6">'4 - SO 04 Kalové hospodář...'!$C$4:$J$38,'4 - SO 04 Kalové hospodář...'!$C$44:$J$70,'4 - SO 04 Kalové hospodář...'!$C$76:$K$251</definedName>
    <definedName name="_xlnm.Print_Area" localSheetId="7">'5 - SO 05 Spojovací potru...'!$C$4:$J$38,'5 - SO 05 Spojovací potru...'!$C$44:$J$73,'5 - SO 05 Spojovací potru...'!$C$79:$K$406</definedName>
    <definedName name="_xlnm.Print_Area" localSheetId="8">'6 - SO 06 Zpevněné plochy...'!$C$4:$J$38,'6 - SO 06 Zpevněné plochy...'!$C$44:$J$65,'6 - SO 06 Zpevněné plochy...'!$C$71:$K$174</definedName>
    <definedName name="_xlnm.Print_Area" localSheetId="9">'7 - SO 07 Terénní a sadov...'!$C$4:$J$38,'7 - SO 07 Terénní a sadov...'!$C$44:$J$73,'7 - SO 07 Terénní a sadov...'!$C$79:$K$270</definedName>
    <definedName name="_xlnm.Print_Area" localSheetId="10">'8 - SO 08 Přípojka NN + T...'!$C$4:$J$38,'8 - SO 08 Přípojka NN + T...'!$C$44:$J$68,'8 - SO 08 Přípojka NN + T...'!$C$74:$K$163</definedName>
    <definedName name="_xlnm.Print_Area" localSheetId="14">'Pokyny pro vyplnění'!$B$2:$K$69,'Pokyny pro vyplnění'!$B$72:$K$116,'Pokyny pro vyplnění'!$B$119:$K$188,'Pokyny pro vyplnění'!$B$196:$K$216</definedName>
    <definedName name="_xlnm.Print_Area" localSheetId="0">'Rekapitulace stavby'!$D$4:$AO$33,'Rekapitulace stavby'!$C$39:$AQ$68</definedName>
  </definedNames>
  <calcPr calcId="145621"/>
</workbook>
</file>

<file path=xl/calcChain.xml><?xml version="1.0" encoding="utf-8"?>
<calcChain xmlns="http://schemas.openxmlformats.org/spreadsheetml/2006/main">
  <c r="H276" i="6" l="1"/>
  <c r="H275" i="6" s="1"/>
  <c r="H274" i="6"/>
  <c r="H271" i="6" s="1"/>
  <c r="T85" i="14"/>
  <c r="T84" i="14" s="1"/>
  <c r="T83" i="14" s="1"/>
  <c r="R85" i="14"/>
  <c r="R84" i="14"/>
  <c r="R83" i="14" s="1"/>
  <c r="P85" i="14"/>
  <c r="P84" i="14" s="1"/>
  <c r="P83" i="14" s="1"/>
  <c r="AU67" i="1" s="1"/>
  <c r="BK85" i="14"/>
  <c r="BK84" i="14" s="1"/>
  <c r="J84" i="14" s="1"/>
  <c r="J61" i="14" s="1"/>
  <c r="BI85" i="14"/>
  <c r="F36" i="14" s="1"/>
  <c r="BD67" i="1" s="1"/>
  <c r="BH85" i="14"/>
  <c r="F35" i="14" s="1"/>
  <c r="BC67" i="1" s="1"/>
  <c r="BG85" i="14"/>
  <c r="F34" i="14" s="1"/>
  <c r="BB67" i="1" s="1"/>
  <c r="BF85" i="14"/>
  <c r="F33" i="14" s="1"/>
  <c r="BA67" i="1" s="1"/>
  <c r="J85" i="14"/>
  <c r="BE85" i="14" s="1"/>
  <c r="F32" i="14" s="1"/>
  <c r="AZ67" i="1" s="1"/>
  <c r="AY67" i="1"/>
  <c r="AX67" i="1"/>
  <c r="E20" i="14"/>
  <c r="F80" i="14" s="1"/>
  <c r="J79" i="14"/>
  <c r="F79" i="14"/>
  <c r="J14" i="14"/>
  <c r="J77" i="14" s="1"/>
  <c r="F77" i="14"/>
  <c r="E75" i="14"/>
  <c r="E7" i="14"/>
  <c r="E71" i="14" s="1"/>
  <c r="J55" i="14"/>
  <c r="F55" i="14"/>
  <c r="F53" i="14"/>
  <c r="E51" i="14"/>
  <c r="J20" i="14"/>
  <c r="J19" i="14"/>
  <c r="T85" i="13"/>
  <c r="T84" i="13"/>
  <c r="R85" i="13"/>
  <c r="R84" i="13" s="1"/>
  <c r="R83" i="13" s="1"/>
  <c r="P85" i="13"/>
  <c r="P84" i="13" s="1"/>
  <c r="P83" i="13" s="1"/>
  <c r="AU66" i="1" s="1"/>
  <c r="BK85" i="13"/>
  <c r="BK84" i="13" s="1"/>
  <c r="T83" i="13"/>
  <c r="BI85" i="13"/>
  <c r="F36" i="13" s="1"/>
  <c r="BD66" i="1" s="1"/>
  <c r="BH85" i="13"/>
  <c r="F35" i="13" s="1"/>
  <c r="BC66" i="1" s="1"/>
  <c r="BG85" i="13"/>
  <c r="F34" i="13" s="1"/>
  <c r="BB66" i="1" s="1"/>
  <c r="BF85" i="13"/>
  <c r="F33" i="13" s="1"/>
  <c r="BA66" i="1" s="1"/>
  <c r="J85" i="13"/>
  <c r="BE85" i="13" s="1"/>
  <c r="AY66" i="1"/>
  <c r="AX66" i="1"/>
  <c r="E20" i="13"/>
  <c r="F56" i="13" s="1"/>
  <c r="J79" i="13"/>
  <c r="F79" i="13"/>
  <c r="J14" i="13"/>
  <c r="J77" i="13" s="1"/>
  <c r="F77" i="13"/>
  <c r="E75" i="13"/>
  <c r="E7" i="13"/>
  <c r="E71" i="13" s="1"/>
  <c r="J55" i="13"/>
  <c r="F55" i="13"/>
  <c r="F53" i="13"/>
  <c r="E51" i="13"/>
  <c r="J20" i="13"/>
  <c r="J19" i="13"/>
  <c r="T85" i="12"/>
  <c r="T84" i="12"/>
  <c r="R85" i="12"/>
  <c r="R84" i="12" s="1"/>
  <c r="R83" i="12" s="1"/>
  <c r="P85" i="12"/>
  <c r="P84" i="12"/>
  <c r="P83" i="12" s="1"/>
  <c r="AU65" i="1" s="1"/>
  <c r="BK85" i="12"/>
  <c r="BK84" i="12" s="1"/>
  <c r="T83" i="12"/>
  <c r="BI85" i="12"/>
  <c r="F36" i="12" s="1"/>
  <c r="BD65" i="1" s="1"/>
  <c r="BH85" i="12"/>
  <c r="F35" i="12" s="1"/>
  <c r="BC65" i="1" s="1"/>
  <c r="BG85" i="12"/>
  <c r="F34" i="12" s="1"/>
  <c r="BB65" i="1" s="1"/>
  <c r="BF85" i="12"/>
  <c r="F33" i="12" s="1"/>
  <c r="BA65" i="1" s="1"/>
  <c r="J85" i="12"/>
  <c r="BE85" i="12" s="1"/>
  <c r="AY65" i="1"/>
  <c r="AX65" i="1"/>
  <c r="E20" i="12"/>
  <c r="F56" i="12" s="1"/>
  <c r="J79" i="12"/>
  <c r="F79" i="12"/>
  <c r="J14" i="12"/>
  <c r="J77" i="12" s="1"/>
  <c r="F77" i="12"/>
  <c r="E75" i="12"/>
  <c r="E7" i="12"/>
  <c r="E71" i="12" s="1"/>
  <c r="J55" i="12"/>
  <c r="F55" i="12"/>
  <c r="F53" i="12"/>
  <c r="E51" i="12"/>
  <c r="J20" i="12"/>
  <c r="J19" i="12"/>
  <c r="T152" i="11"/>
  <c r="T156" i="11"/>
  <c r="T158" i="11"/>
  <c r="T160" i="11"/>
  <c r="T162" i="11"/>
  <c r="R152" i="11"/>
  <c r="R156" i="11"/>
  <c r="R158" i="11"/>
  <c r="R151" i="11" s="1"/>
  <c r="R150" i="11" s="1"/>
  <c r="R160" i="11"/>
  <c r="R162" i="11"/>
  <c r="P152" i="11"/>
  <c r="P156" i="11"/>
  <c r="P158" i="11"/>
  <c r="P160" i="11"/>
  <c r="P162" i="11"/>
  <c r="BK152" i="11"/>
  <c r="BK156" i="11"/>
  <c r="BK158" i="11"/>
  <c r="BK160" i="11"/>
  <c r="BK162" i="11"/>
  <c r="T134" i="11"/>
  <c r="T136" i="11"/>
  <c r="T138" i="11"/>
  <c r="T140" i="11"/>
  <c r="T142" i="11"/>
  <c r="T144" i="11"/>
  <c r="T146" i="11"/>
  <c r="T148" i="11"/>
  <c r="R134" i="11"/>
  <c r="R136" i="11"/>
  <c r="R138" i="11"/>
  <c r="R140" i="11"/>
  <c r="R142" i="11"/>
  <c r="R144" i="11"/>
  <c r="R146" i="11"/>
  <c r="R148" i="11"/>
  <c r="P134" i="11"/>
  <c r="P136" i="11"/>
  <c r="P133" i="11" s="1"/>
  <c r="P132" i="11" s="1"/>
  <c r="P138" i="11"/>
  <c r="P140" i="11"/>
  <c r="P142" i="11"/>
  <c r="P144" i="11"/>
  <c r="P146" i="11"/>
  <c r="P148" i="11"/>
  <c r="BK134" i="11"/>
  <c r="BK136" i="11"/>
  <c r="BK138" i="11"/>
  <c r="BK140" i="11"/>
  <c r="BK142" i="11"/>
  <c r="BK144" i="11"/>
  <c r="BK146" i="11"/>
  <c r="BK148" i="11"/>
  <c r="T128" i="11"/>
  <c r="T127" i="11" s="1"/>
  <c r="R128" i="11"/>
  <c r="R127" i="11"/>
  <c r="P128" i="11"/>
  <c r="P127" i="11" s="1"/>
  <c r="BK128" i="11"/>
  <c r="BK127" i="11" s="1"/>
  <c r="J127" i="11" s="1"/>
  <c r="J63" i="11" s="1"/>
  <c r="T92" i="11"/>
  <c r="T96" i="11"/>
  <c r="T100" i="11"/>
  <c r="T105" i="11"/>
  <c r="T107" i="11"/>
  <c r="T109" i="11"/>
  <c r="T111" i="11"/>
  <c r="T113" i="11"/>
  <c r="T120" i="11"/>
  <c r="T125" i="11"/>
  <c r="R92" i="11"/>
  <c r="R96" i="11"/>
  <c r="R100" i="11"/>
  <c r="R105" i="11"/>
  <c r="R107" i="11"/>
  <c r="R109" i="11"/>
  <c r="R111" i="11"/>
  <c r="R113" i="11"/>
  <c r="R120" i="11"/>
  <c r="R125" i="11"/>
  <c r="P92" i="11"/>
  <c r="P96" i="11"/>
  <c r="P100" i="11"/>
  <c r="P105" i="11"/>
  <c r="P107" i="11"/>
  <c r="P109" i="11"/>
  <c r="P111" i="11"/>
  <c r="P113" i="11"/>
  <c r="P120" i="11"/>
  <c r="P125" i="11"/>
  <c r="BK92" i="11"/>
  <c r="BK96" i="11"/>
  <c r="BK100" i="11"/>
  <c r="BK105" i="11"/>
  <c r="BK107" i="11"/>
  <c r="BK109" i="11"/>
  <c r="BK111" i="11"/>
  <c r="BK113" i="11"/>
  <c r="BK120" i="11"/>
  <c r="BK125" i="11"/>
  <c r="BI92" i="11"/>
  <c r="BI96" i="11"/>
  <c r="BI100" i="11"/>
  <c r="BI105" i="11"/>
  <c r="BI107" i="11"/>
  <c r="BI109" i="11"/>
  <c r="BI111" i="11"/>
  <c r="BI113" i="11"/>
  <c r="BI120" i="11"/>
  <c r="BI125" i="11"/>
  <c r="BI128" i="11"/>
  <c r="BI134" i="11"/>
  <c r="BI136" i="11"/>
  <c r="BI138" i="11"/>
  <c r="BI140" i="11"/>
  <c r="BI142" i="11"/>
  <c r="BI144" i="11"/>
  <c r="BI146" i="11"/>
  <c r="BI148" i="11"/>
  <c r="BI152" i="11"/>
  <c r="BI156" i="11"/>
  <c r="BI158" i="11"/>
  <c r="BI160" i="11"/>
  <c r="BI162" i="11"/>
  <c r="BH92" i="11"/>
  <c r="BH96" i="11"/>
  <c r="BH100" i="11"/>
  <c r="BH105" i="11"/>
  <c r="BH107" i="11"/>
  <c r="BH109" i="11"/>
  <c r="BH111" i="11"/>
  <c r="BH113" i="11"/>
  <c r="BH120" i="11"/>
  <c r="BH125" i="11"/>
  <c r="BH128" i="11"/>
  <c r="BH134" i="11"/>
  <c r="BH136" i="11"/>
  <c r="BH138" i="11"/>
  <c r="BH140" i="11"/>
  <c r="BH142" i="11"/>
  <c r="BH144" i="11"/>
  <c r="BH146" i="11"/>
  <c r="BH148" i="11"/>
  <c r="BH152" i="11"/>
  <c r="BH156" i="11"/>
  <c r="BH158" i="11"/>
  <c r="BH160" i="11"/>
  <c r="BH162" i="11"/>
  <c r="BG92" i="11"/>
  <c r="BG96" i="11"/>
  <c r="BG100" i="11"/>
  <c r="BG105" i="11"/>
  <c r="BG107" i="11"/>
  <c r="BG109" i="11"/>
  <c r="BG111" i="11"/>
  <c r="BG113" i="11"/>
  <c r="BG120" i="11"/>
  <c r="BG125" i="11"/>
  <c r="BG128" i="11"/>
  <c r="BG134" i="11"/>
  <c r="BG136" i="11"/>
  <c r="BG138" i="11"/>
  <c r="BG140" i="11"/>
  <c r="BG142" i="11"/>
  <c r="BG144" i="11"/>
  <c r="BG146" i="11"/>
  <c r="BG148" i="11"/>
  <c r="BG152" i="11"/>
  <c r="BG156" i="11"/>
  <c r="BG158" i="11"/>
  <c r="BG160" i="11"/>
  <c r="BG162" i="11"/>
  <c r="BF92" i="11"/>
  <c r="BF96" i="11"/>
  <c r="BF100" i="11"/>
  <c r="BF105" i="11"/>
  <c r="BF107" i="11"/>
  <c r="BF109" i="11"/>
  <c r="BF111" i="11"/>
  <c r="BF113" i="11"/>
  <c r="BF120" i="11"/>
  <c r="BF125" i="11"/>
  <c r="BF128" i="11"/>
  <c r="BF134" i="11"/>
  <c r="BF136" i="11"/>
  <c r="BF138" i="11"/>
  <c r="BF140" i="11"/>
  <c r="BF142" i="11"/>
  <c r="BF144" i="11"/>
  <c r="BF146" i="11"/>
  <c r="BF148" i="11"/>
  <c r="BF152" i="11"/>
  <c r="BF156" i="11"/>
  <c r="BF158" i="11"/>
  <c r="BF160" i="11"/>
  <c r="BF162" i="11"/>
  <c r="J92" i="11"/>
  <c r="BE92" i="11" s="1"/>
  <c r="J96" i="11"/>
  <c r="BE96" i="11" s="1"/>
  <c r="J100" i="11"/>
  <c r="BE100" i="11" s="1"/>
  <c r="J105" i="11"/>
  <c r="BE105" i="11"/>
  <c r="J107" i="11"/>
  <c r="BE107" i="11" s="1"/>
  <c r="J109" i="11"/>
  <c r="BE109" i="11"/>
  <c r="J111" i="11"/>
  <c r="BE111" i="11" s="1"/>
  <c r="J113" i="11"/>
  <c r="BE113" i="11" s="1"/>
  <c r="J120" i="11"/>
  <c r="BE120" i="11" s="1"/>
  <c r="J125" i="11"/>
  <c r="BE125" i="11"/>
  <c r="J128" i="11"/>
  <c r="BE128" i="11" s="1"/>
  <c r="J134" i="11"/>
  <c r="BE134" i="11" s="1"/>
  <c r="J136" i="11"/>
  <c r="BE136" i="11" s="1"/>
  <c r="J138" i="11"/>
  <c r="BE138" i="11" s="1"/>
  <c r="J140" i="11"/>
  <c r="BE140" i="11" s="1"/>
  <c r="J142" i="11"/>
  <c r="BE142" i="11" s="1"/>
  <c r="J144" i="11"/>
  <c r="BE144" i="11" s="1"/>
  <c r="J146" i="11"/>
  <c r="BE146" i="11"/>
  <c r="J148" i="11"/>
  <c r="BE148" i="11" s="1"/>
  <c r="J152" i="11"/>
  <c r="BE152" i="11" s="1"/>
  <c r="J156" i="11"/>
  <c r="BE156" i="11" s="1"/>
  <c r="J158" i="11"/>
  <c r="BE158" i="11" s="1"/>
  <c r="J160" i="11"/>
  <c r="BE160" i="11" s="1"/>
  <c r="J162" i="11"/>
  <c r="BE162" i="11" s="1"/>
  <c r="AY63" i="1"/>
  <c r="AX63" i="1"/>
  <c r="E20" i="11"/>
  <c r="F56" i="11" s="1"/>
  <c r="J85" i="11"/>
  <c r="F85" i="11"/>
  <c r="J14" i="11"/>
  <c r="J83" i="11" s="1"/>
  <c r="F83" i="11"/>
  <c r="E81" i="11"/>
  <c r="E7" i="11"/>
  <c r="E77" i="11" s="1"/>
  <c r="J55" i="11"/>
  <c r="F55" i="11"/>
  <c r="F53" i="11"/>
  <c r="E51" i="11"/>
  <c r="J20" i="11"/>
  <c r="J19" i="11"/>
  <c r="T269" i="10"/>
  <c r="T268" i="10"/>
  <c r="R269" i="10"/>
  <c r="R268" i="10" s="1"/>
  <c r="P269" i="10"/>
  <c r="P268" i="10"/>
  <c r="BK269" i="10"/>
  <c r="BK268" i="10" s="1"/>
  <c r="J268" i="10" s="1"/>
  <c r="J72" i="10" s="1"/>
  <c r="T258" i="10"/>
  <c r="T260" i="10"/>
  <c r="T262" i="10"/>
  <c r="T264" i="10"/>
  <c r="T266" i="10"/>
  <c r="R258" i="10"/>
  <c r="R260" i="10"/>
  <c r="R262" i="10"/>
  <c r="R264" i="10"/>
  <c r="R266" i="10"/>
  <c r="P258" i="10"/>
  <c r="P260" i="10"/>
  <c r="P262" i="10"/>
  <c r="P257" i="10" s="1"/>
  <c r="P264" i="10"/>
  <c r="P266" i="10"/>
  <c r="BK258" i="10"/>
  <c r="BK260" i="10"/>
  <c r="BK262" i="10"/>
  <c r="BK264" i="10"/>
  <c r="BK266" i="10"/>
  <c r="T254" i="10"/>
  <c r="T253" i="10" s="1"/>
  <c r="R254" i="10"/>
  <c r="R253" i="10"/>
  <c r="P254" i="10"/>
  <c r="P253" i="10" s="1"/>
  <c r="BK254" i="10"/>
  <c r="BK253" i="10" s="1"/>
  <c r="J253" i="10" s="1"/>
  <c r="J70" i="10" s="1"/>
  <c r="T245" i="10"/>
  <c r="T247" i="10"/>
  <c r="T249" i="10"/>
  <c r="T251" i="10"/>
  <c r="R245" i="10"/>
  <c r="R247" i="10"/>
  <c r="R249" i="10"/>
  <c r="R251" i="10"/>
  <c r="P245" i="10"/>
  <c r="P247" i="10"/>
  <c r="P244" i="10" s="1"/>
  <c r="P249" i="10"/>
  <c r="P251" i="10"/>
  <c r="BK245" i="10"/>
  <c r="BK247" i="10"/>
  <c r="BK249" i="10"/>
  <c r="BK251" i="10"/>
  <c r="T239" i="10"/>
  <c r="T241" i="10"/>
  <c r="R239" i="10"/>
  <c r="R241" i="10"/>
  <c r="R238" i="10"/>
  <c r="P239" i="10"/>
  <c r="P238" i="10" s="1"/>
  <c r="P241" i="10"/>
  <c r="BK239" i="10"/>
  <c r="BK241" i="10"/>
  <c r="T234" i="10"/>
  <c r="T236" i="10"/>
  <c r="R234" i="10"/>
  <c r="R236" i="10"/>
  <c r="P234" i="10"/>
  <c r="P236" i="10"/>
  <c r="P233" i="10"/>
  <c r="BK234" i="10"/>
  <c r="BK233" i="10" s="1"/>
  <c r="J233" i="10" s="1"/>
  <c r="J66" i="10" s="1"/>
  <c r="BK236" i="10"/>
  <c r="T231" i="10"/>
  <c r="T230" i="10" s="1"/>
  <c r="R231" i="10"/>
  <c r="R230" i="10"/>
  <c r="P231" i="10"/>
  <c r="P230" i="10" s="1"/>
  <c r="BK231" i="10"/>
  <c r="BK230" i="10"/>
  <c r="J230" i="10" s="1"/>
  <c r="J65" i="10" s="1"/>
  <c r="T185" i="10"/>
  <c r="T187" i="10"/>
  <c r="T189" i="10"/>
  <c r="T193" i="10"/>
  <c r="T195" i="10"/>
  <c r="T197" i="10"/>
  <c r="T201" i="10"/>
  <c r="T203" i="10"/>
  <c r="T208" i="10"/>
  <c r="T210" i="10"/>
  <c r="T212" i="10"/>
  <c r="T214" i="10"/>
  <c r="T216" i="10"/>
  <c r="T218" i="10"/>
  <c r="T220" i="10"/>
  <c r="T222" i="10"/>
  <c r="T224" i="10"/>
  <c r="T226" i="10"/>
  <c r="T228" i="10"/>
  <c r="R185" i="10"/>
  <c r="R187" i="10"/>
  <c r="R189" i="10"/>
  <c r="R193" i="10"/>
  <c r="R195" i="10"/>
  <c r="R197" i="10"/>
  <c r="R201" i="10"/>
  <c r="R203" i="10"/>
  <c r="R208" i="10"/>
  <c r="R210" i="10"/>
  <c r="R212" i="10"/>
  <c r="R214" i="10"/>
  <c r="R216" i="10"/>
  <c r="R218" i="10"/>
  <c r="R220" i="10"/>
  <c r="R222" i="10"/>
  <c r="R224" i="10"/>
  <c r="R226" i="10"/>
  <c r="R228" i="10"/>
  <c r="P185" i="10"/>
  <c r="P187" i="10"/>
  <c r="P189" i="10"/>
  <c r="P193" i="10"/>
  <c r="P195" i="10"/>
  <c r="P197" i="10"/>
  <c r="P201" i="10"/>
  <c r="P203" i="10"/>
  <c r="P208" i="10"/>
  <c r="P210" i="10"/>
  <c r="P212" i="10"/>
  <c r="P214" i="10"/>
  <c r="P216" i="10"/>
  <c r="P218" i="10"/>
  <c r="P220" i="10"/>
  <c r="P222" i="10"/>
  <c r="P224" i="10"/>
  <c r="P226" i="10"/>
  <c r="P228" i="10"/>
  <c r="BK185" i="10"/>
  <c r="BK187" i="10"/>
  <c r="BK189" i="10"/>
  <c r="BK193" i="10"/>
  <c r="BK195" i="10"/>
  <c r="BK197" i="10"/>
  <c r="BK201" i="10"/>
  <c r="BK203" i="10"/>
  <c r="BK208" i="10"/>
  <c r="BK210" i="10"/>
  <c r="BK212" i="10"/>
  <c r="BK214" i="10"/>
  <c r="BK216" i="10"/>
  <c r="BK218" i="10"/>
  <c r="BK220" i="10"/>
  <c r="BK222" i="10"/>
  <c r="BK224" i="10"/>
  <c r="BK226" i="10"/>
  <c r="BK228" i="10"/>
  <c r="T173" i="10"/>
  <c r="T176" i="10"/>
  <c r="T180" i="10"/>
  <c r="T182" i="10"/>
  <c r="R173" i="10"/>
  <c r="R176" i="10"/>
  <c r="R180" i="10"/>
  <c r="R182" i="10"/>
  <c r="R172" i="10"/>
  <c r="P173" i="10"/>
  <c r="P176" i="10"/>
  <c r="P180" i="10"/>
  <c r="P182" i="10"/>
  <c r="BK173" i="10"/>
  <c r="BK176" i="10"/>
  <c r="BK180" i="10"/>
  <c r="BK182" i="10"/>
  <c r="T97" i="10"/>
  <c r="T99" i="10"/>
  <c r="T96" i="10" s="1"/>
  <c r="T101" i="10"/>
  <c r="T103" i="10"/>
  <c r="T105" i="10"/>
  <c r="T108" i="10"/>
  <c r="T110" i="10"/>
  <c r="T112" i="10"/>
  <c r="T114" i="10"/>
  <c r="T117" i="10"/>
  <c r="T119" i="10"/>
  <c r="T123" i="10"/>
  <c r="T129" i="10"/>
  <c r="T133" i="10"/>
  <c r="T135" i="10"/>
  <c r="T137" i="10"/>
  <c r="T139" i="10"/>
  <c r="T141" i="10"/>
  <c r="T143" i="10"/>
  <c r="T145" i="10"/>
  <c r="T149" i="10"/>
  <c r="T154" i="10"/>
  <c r="T158" i="10"/>
  <c r="T160" i="10"/>
  <c r="T162" i="10"/>
  <c r="T164" i="10"/>
  <c r="T166" i="10"/>
  <c r="T170" i="10"/>
  <c r="R97" i="10"/>
  <c r="R99" i="10"/>
  <c r="R101" i="10"/>
  <c r="R103" i="10"/>
  <c r="R105" i="10"/>
  <c r="R108" i="10"/>
  <c r="R110" i="10"/>
  <c r="R112" i="10"/>
  <c r="R114" i="10"/>
  <c r="R117" i="10"/>
  <c r="R119" i="10"/>
  <c r="R123" i="10"/>
  <c r="R129" i="10"/>
  <c r="R133" i="10"/>
  <c r="R135" i="10"/>
  <c r="R137" i="10"/>
  <c r="R139" i="10"/>
  <c r="R141" i="10"/>
  <c r="R143" i="10"/>
  <c r="R145" i="10"/>
  <c r="R149" i="10"/>
  <c r="R154" i="10"/>
  <c r="R158" i="10"/>
  <c r="R160" i="10"/>
  <c r="R162" i="10"/>
  <c r="R164" i="10"/>
  <c r="R166" i="10"/>
  <c r="R170" i="10"/>
  <c r="P97" i="10"/>
  <c r="P99" i="10"/>
  <c r="P101" i="10"/>
  <c r="P103" i="10"/>
  <c r="P105" i="10"/>
  <c r="P108" i="10"/>
  <c r="P110" i="10"/>
  <c r="P112" i="10"/>
  <c r="P114" i="10"/>
  <c r="P117" i="10"/>
  <c r="P119" i="10"/>
  <c r="P123" i="10"/>
  <c r="P129" i="10"/>
  <c r="P133" i="10"/>
  <c r="P135" i="10"/>
  <c r="P137" i="10"/>
  <c r="P139" i="10"/>
  <c r="P141" i="10"/>
  <c r="P143" i="10"/>
  <c r="P145" i="10"/>
  <c r="P149" i="10"/>
  <c r="P154" i="10"/>
  <c r="P158" i="10"/>
  <c r="P160" i="10"/>
  <c r="P162" i="10"/>
  <c r="P164" i="10"/>
  <c r="P166" i="10"/>
  <c r="P170" i="10"/>
  <c r="BK97" i="10"/>
  <c r="BK99" i="10"/>
  <c r="BK101" i="10"/>
  <c r="BK103" i="10"/>
  <c r="BK105" i="10"/>
  <c r="BK108" i="10"/>
  <c r="BK110" i="10"/>
  <c r="BK112" i="10"/>
  <c r="BK114" i="10"/>
  <c r="BK117" i="10"/>
  <c r="BK119" i="10"/>
  <c r="BK123" i="10"/>
  <c r="BK129" i="10"/>
  <c r="BK133" i="10"/>
  <c r="BK135" i="10"/>
  <c r="BK137" i="10"/>
  <c r="BK139" i="10"/>
  <c r="BK141" i="10"/>
  <c r="BK143" i="10"/>
  <c r="BK145" i="10"/>
  <c r="BK149" i="10"/>
  <c r="BK154" i="10"/>
  <c r="BK158" i="10"/>
  <c r="BK160" i="10"/>
  <c r="BK162" i="10"/>
  <c r="BK164" i="10"/>
  <c r="BK166" i="10"/>
  <c r="BK170" i="10"/>
  <c r="BI97" i="10"/>
  <c r="BI99" i="10"/>
  <c r="BI101" i="10"/>
  <c r="BI103" i="10"/>
  <c r="BI105" i="10"/>
  <c r="BI108" i="10"/>
  <c r="BI110" i="10"/>
  <c r="BI112" i="10"/>
  <c r="BI114" i="10"/>
  <c r="BI117" i="10"/>
  <c r="BI119" i="10"/>
  <c r="BI123" i="10"/>
  <c r="BI129" i="10"/>
  <c r="BI133" i="10"/>
  <c r="BI135" i="10"/>
  <c r="BI137" i="10"/>
  <c r="BI139" i="10"/>
  <c r="BI141" i="10"/>
  <c r="BI143" i="10"/>
  <c r="BI145" i="10"/>
  <c r="BI149" i="10"/>
  <c r="BI154" i="10"/>
  <c r="BI158" i="10"/>
  <c r="BI160" i="10"/>
  <c r="BI162" i="10"/>
  <c r="BI164" i="10"/>
  <c r="BI166" i="10"/>
  <c r="BI170" i="10"/>
  <c r="BI173" i="10"/>
  <c r="BI176" i="10"/>
  <c r="BI180" i="10"/>
  <c r="BI182" i="10"/>
  <c r="BI185" i="10"/>
  <c r="BI187" i="10"/>
  <c r="BI189" i="10"/>
  <c r="BI193" i="10"/>
  <c r="BI195" i="10"/>
  <c r="BI197" i="10"/>
  <c r="BI201" i="10"/>
  <c r="BI203" i="10"/>
  <c r="BI208" i="10"/>
  <c r="BI210" i="10"/>
  <c r="BI212" i="10"/>
  <c r="BI214" i="10"/>
  <c r="BI216" i="10"/>
  <c r="BI218" i="10"/>
  <c r="BI220" i="10"/>
  <c r="BI222" i="10"/>
  <c r="BI224" i="10"/>
  <c r="BI226" i="10"/>
  <c r="BI228" i="10"/>
  <c r="BI231" i="10"/>
  <c r="BI234" i="10"/>
  <c r="BI236" i="10"/>
  <c r="BI239" i="10"/>
  <c r="BI241" i="10"/>
  <c r="BI245" i="10"/>
  <c r="BI247" i="10"/>
  <c r="BI249" i="10"/>
  <c r="BI251" i="10"/>
  <c r="BI254" i="10"/>
  <c r="BI258" i="10"/>
  <c r="BI260" i="10"/>
  <c r="BI262" i="10"/>
  <c r="BI264" i="10"/>
  <c r="BI266" i="10"/>
  <c r="BI269" i="10"/>
  <c r="BH97" i="10"/>
  <c r="BH99" i="10"/>
  <c r="BH101" i="10"/>
  <c r="BH103" i="10"/>
  <c r="BH105" i="10"/>
  <c r="BH108" i="10"/>
  <c r="BH110" i="10"/>
  <c r="BH112" i="10"/>
  <c r="BH114" i="10"/>
  <c r="BH117" i="10"/>
  <c r="BH119" i="10"/>
  <c r="BH123" i="10"/>
  <c r="BH129" i="10"/>
  <c r="BH133" i="10"/>
  <c r="BH135" i="10"/>
  <c r="BH137" i="10"/>
  <c r="BH139" i="10"/>
  <c r="BH141" i="10"/>
  <c r="BH143" i="10"/>
  <c r="BH145" i="10"/>
  <c r="BH149" i="10"/>
  <c r="BH154" i="10"/>
  <c r="BH158" i="10"/>
  <c r="BH160" i="10"/>
  <c r="BH162" i="10"/>
  <c r="BH164" i="10"/>
  <c r="BH166" i="10"/>
  <c r="BH170" i="10"/>
  <c r="BH173" i="10"/>
  <c r="BH176" i="10"/>
  <c r="BH180" i="10"/>
  <c r="BH182" i="10"/>
  <c r="BH185" i="10"/>
  <c r="BH187" i="10"/>
  <c r="BH189" i="10"/>
  <c r="BH193" i="10"/>
  <c r="BH195" i="10"/>
  <c r="BH197" i="10"/>
  <c r="BH201" i="10"/>
  <c r="BH203" i="10"/>
  <c r="BH208" i="10"/>
  <c r="BH210" i="10"/>
  <c r="BH212" i="10"/>
  <c r="BH214" i="10"/>
  <c r="BH216" i="10"/>
  <c r="BH218" i="10"/>
  <c r="BH220" i="10"/>
  <c r="BH222" i="10"/>
  <c r="BH224" i="10"/>
  <c r="BH226" i="10"/>
  <c r="BH228" i="10"/>
  <c r="BH231" i="10"/>
  <c r="BH234" i="10"/>
  <c r="BH236" i="10"/>
  <c r="BH239" i="10"/>
  <c r="BH241" i="10"/>
  <c r="BH245" i="10"/>
  <c r="BH247" i="10"/>
  <c r="BH249" i="10"/>
  <c r="BH251" i="10"/>
  <c r="BH254" i="10"/>
  <c r="BH258" i="10"/>
  <c r="BH260" i="10"/>
  <c r="BH262" i="10"/>
  <c r="BH264" i="10"/>
  <c r="BH266" i="10"/>
  <c r="BH269" i="10"/>
  <c r="BG97" i="10"/>
  <c r="BG99" i="10"/>
  <c r="BG101" i="10"/>
  <c r="BG103" i="10"/>
  <c r="BG105" i="10"/>
  <c r="BG108" i="10"/>
  <c r="BG110" i="10"/>
  <c r="BG112" i="10"/>
  <c r="BG114" i="10"/>
  <c r="BG117" i="10"/>
  <c r="BG119" i="10"/>
  <c r="BG123" i="10"/>
  <c r="BG129" i="10"/>
  <c r="BG133" i="10"/>
  <c r="BG135" i="10"/>
  <c r="BG137" i="10"/>
  <c r="BG139" i="10"/>
  <c r="BG141" i="10"/>
  <c r="BG143" i="10"/>
  <c r="BG145" i="10"/>
  <c r="BG149" i="10"/>
  <c r="BG154" i="10"/>
  <c r="BG158" i="10"/>
  <c r="BG160" i="10"/>
  <c r="BG162" i="10"/>
  <c r="BG164" i="10"/>
  <c r="BG166" i="10"/>
  <c r="BG170" i="10"/>
  <c r="BG173" i="10"/>
  <c r="BG176" i="10"/>
  <c r="BG180" i="10"/>
  <c r="BG182" i="10"/>
  <c r="BG185" i="10"/>
  <c r="BG187" i="10"/>
  <c r="BG189" i="10"/>
  <c r="BG193" i="10"/>
  <c r="BG195" i="10"/>
  <c r="BG197" i="10"/>
  <c r="BG201" i="10"/>
  <c r="BG203" i="10"/>
  <c r="BG208" i="10"/>
  <c r="BG210" i="10"/>
  <c r="BG212" i="10"/>
  <c r="BG214" i="10"/>
  <c r="BG216" i="10"/>
  <c r="BG218" i="10"/>
  <c r="BG220" i="10"/>
  <c r="BG222" i="10"/>
  <c r="BG224" i="10"/>
  <c r="BG226" i="10"/>
  <c r="BG228" i="10"/>
  <c r="BG231" i="10"/>
  <c r="BG234" i="10"/>
  <c r="BG236" i="10"/>
  <c r="BG239" i="10"/>
  <c r="BG241" i="10"/>
  <c r="BG245" i="10"/>
  <c r="BG247" i="10"/>
  <c r="BG249" i="10"/>
  <c r="BG251" i="10"/>
  <c r="BG254" i="10"/>
  <c r="BG258" i="10"/>
  <c r="BG260" i="10"/>
  <c r="BG262" i="10"/>
  <c r="BG264" i="10"/>
  <c r="BG266" i="10"/>
  <c r="BG269" i="10"/>
  <c r="BF97" i="10"/>
  <c r="BF99" i="10"/>
  <c r="BF101" i="10"/>
  <c r="BF103" i="10"/>
  <c r="BF105" i="10"/>
  <c r="BF108" i="10"/>
  <c r="BF110" i="10"/>
  <c r="BF112" i="10"/>
  <c r="BF114" i="10"/>
  <c r="BF117" i="10"/>
  <c r="BF119" i="10"/>
  <c r="BF123" i="10"/>
  <c r="BF129" i="10"/>
  <c r="BF133" i="10"/>
  <c r="BF135" i="10"/>
  <c r="BF137" i="10"/>
  <c r="BF139" i="10"/>
  <c r="BF141" i="10"/>
  <c r="BF143" i="10"/>
  <c r="BF145" i="10"/>
  <c r="BF149" i="10"/>
  <c r="BF154" i="10"/>
  <c r="BF158" i="10"/>
  <c r="BF160" i="10"/>
  <c r="BF162" i="10"/>
  <c r="BF164" i="10"/>
  <c r="BF166" i="10"/>
  <c r="BF170" i="10"/>
  <c r="BF173" i="10"/>
  <c r="BF176" i="10"/>
  <c r="BF180" i="10"/>
  <c r="BF182" i="10"/>
  <c r="BF185" i="10"/>
  <c r="BF187" i="10"/>
  <c r="BF189" i="10"/>
  <c r="BF193" i="10"/>
  <c r="BF195" i="10"/>
  <c r="BF197" i="10"/>
  <c r="BF201" i="10"/>
  <c r="BF203" i="10"/>
  <c r="BF208" i="10"/>
  <c r="BF210" i="10"/>
  <c r="BF212" i="10"/>
  <c r="BF214" i="10"/>
  <c r="BF216" i="10"/>
  <c r="BF218" i="10"/>
  <c r="BF220" i="10"/>
  <c r="BF222" i="10"/>
  <c r="BF224" i="10"/>
  <c r="BF226" i="10"/>
  <c r="BF228" i="10"/>
  <c r="BF231" i="10"/>
  <c r="BF234" i="10"/>
  <c r="BF236" i="10"/>
  <c r="BF239" i="10"/>
  <c r="BF241" i="10"/>
  <c r="BF245" i="10"/>
  <c r="BF247" i="10"/>
  <c r="BF249" i="10"/>
  <c r="BF251" i="10"/>
  <c r="BF254" i="10"/>
  <c r="BF258" i="10"/>
  <c r="BF260" i="10"/>
  <c r="BF262" i="10"/>
  <c r="BF264" i="10"/>
  <c r="BF266" i="10"/>
  <c r="BF269" i="10"/>
  <c r="J97" i="10"/>
  <c r="BE97" i="10" s="1"/>
  <c r="J99" i="10"/>
  <c r="BE99" i="10" s="1"/>
  <c r="J101" i="10"/>
  <c r="BE101" i="10" s="1"/>
  <c r="J103" i="10"/>
  <c r="BE103" i="10"/>
  <c r="J105" i="10"/>
  <c r="BE105" i="10" s="1"/>
  <c r="J108" i="10"/>
  <c r="BE108" i="10" s="1"/>
  <c r="J110" i="10"/>
  <c r="BE110" i="10" s="1"/>
  <c r="J112" i="10"/>
  <c r="BE112" i="10"/>
  <c r="J114" i="10"/>
  <c r="BE114" i="10" s="1"/>
  <c r="J117" i="10"/>
  <c r="BE117" i="10"/>
  <c r="J119" i="10"/>
  <c r="BE119" i="10" s="1"/>
  <c r="J123" i="10"/>
  <c r="BE123" i="10"/>
  <c r="J129" i="10"/>
  <c r="BE129" i="10" s="1"/>
  <c r="J133" i="10"/>
  <c r="BE133" i="10" s="1"/>
  <c r="J135" i="10"/>
  <c r="BE135" i="10"/>
  <c r="J137" i="10"/>
  <c r="BE137" i="10" s="1"/>
  <c r="J139" i="10"/>
  <c r="BE139" i="10"/>
  <c r="J141" i="10"/>
  <c r="BE141" i="10" s="1"/>
  <c r="J143" i="10"/>
  <c r="BE143" i="10" s="1"/>
  <c r="J145" i="10"/>
  <c r="BE145" i="10" s="1"/>
  <c r="J149" i="10"/>
  <c r="BE149" i="10"/>
  <c r="J154" i="10"/>
  <c r="BE154" i="10" s="1"/>
  <c r="J158" i="10"/>
  <c r="BE158" i="10"/>
  <c r="J160" i="10"/>
  <c r="BE160" i="10" s="1"/>
  <c r="J162" i="10"/>
  <c r="BE162" i="10"/>
  <c r="J164" i="10"/>
  <c r="BE164" i="10"/>
  <c r="J166" i="10"/>
  <c r="BE166" i="10"/>
  <c r="J170" i="10"/>
  <c r="BE170" i="10" s="1"/>
  <c r="J173" i="10"/>
  <c r="BE173" i="10" s="1"/>
  <c r="J176" i="10"/>
  <c r="BE176" i="10" s="1"/>
  <c r="J180" i="10"/>
  <c r="BE180" i="10"/>
  <c r="J182" i="10"/>
  <c r="BE182" i="10" s="1"/>
  <c r="J185" i="10"/>
  <c r="BE185" i="10"/>
  <c r="J187" i="10"/>
  <c r="BE187" i="10" s="1"/>
  <c r="J189" i="10"/>
  <c r="BE189" i="10"/>
  <c r="J193" i="10"/>
  <c r="BE193" i="10" s="1"/>
  <c r="J195" i="10"/>
  <c r="BE195" i="10" s="1"/>
  <c r="J197" i="10"/>
  <c r="BE197" i="10" s="1"/>
  <c r="J201" i="10"/>
  <c r="BE201" i="10"/>
  <c r="J203" i="10"/>
  <c r="BE203" i="10" s="1"/>
  <c r="J208" i="10"/>
  <c r="BE208" i="10"/>
  <c r="J210" i="10"/>
  <c r="BE210" i="10" s="1"/>
  <c r="J212" i="10"/>
  <c r="BE212" i="10"/>
  <c r="J214" i="10"/>
  <c r="BE214" i="10" s="1"/>
  <c r="J216" i="10"/>
  <c r="BE216" i="10" s="1"/>
  <c r="J218" i="10"/>
  <c r="BE218" i="10" s="1"/>
  <c r="J220" i="10"/>
  <c r="BE220" i="10" s="1"/>
  <c r="J222" i="10"/>
  <c r="BE222" i="10" s="1"/>
  <c r="J224" i="10"/>
  <c r="BE224" i="10" s="1"/>
  <c r="J226" i="10"/>
  <c r="BE226" i="10"/>
  <c r="J228" i="10"/>
  <c r="BE228" i="10" s="1"/>
  <c r="J231" i="10"/>
  <c r="BE231" i="10"/>
  <c r="J234" i="10"/>
  <c r="BE234" i="10" s="1"/>
  <c r="J236" i="10"/>
  <c r="BE236" i="10"/>
  <c r="J239" i="10"/>
  <c r="BE239" i="10" s="1"/>
  <c r="J241" i="10"/>
  <c r="BE241" i="10" s="1"/>
  <c r="J245" i="10"/>
  <c r="BE245" i="10"/>
  <c r="J247" i="10"/>
  <c r="BE247" i="10" s="1"/>
  <c r="J249" i="10"/>
  <c r="BE249" i="10"/>
  <c r="J251" i="10"/>
  <c r="BE251" i="10" s="1"/>
  <c r="J254" i="10"/>
  <c r="BE254" i="10" s="1"/>
  <c r="J258" i="10"/>
  <c r="BE258" i="10" s="1"/>
  <c r="J260" i="10"/>
  <c r="BE260" i="10"/>
  <c r="J262" i="10"/>
  <c r="BE262" i="10" s="1"/>
  <c r="J264" i="10"/>
  <c r="BE264" i="10"/>
  <c r="J266" i="10"/>
  <c r="BE266" i="10" s="1"/>
  <c r="J269" i="10"/>
  <c r="BE269" i="10" s="1"/>
  <c r="AY62" i="1"/>
  <c r="AX62" i="1"/>
  <c r="E20" i="10"/>
  <c r="F56" i="10" s="1"/>
  <c r="J90" i="10"/>
  <c r="F90" i="10"/>
  <c r="J14" i="10"/>
  <c r="J88" i="10" s="1"/>
  <c r="F88" i="10"/>
  <c r="E86" i="10"/>
  <c r="E7" i="10"/>
  <c r="E82" i="10" s="1"/>
  <c r="J55" i="10"/>
  <c r="F55" i="10"/>
  <c r="F53" i="10"/>
  <c r="E51" i="10"/>
  <c r="E47" i="10"/>
  <c r="J20" i="10"/>
  <c r="J19" i="10"/>
  <c r="T157" i="9"/>
  <c r="T159" i="9"/>
  <c r="T161" i="9"/>
  <c r="T164" i="9"/>
  <c r="T166" i="9"/>
  <c r="T168" i="9"/>
  <c r="T170" i="9"/>
  <c r="T172" i="9"/>
  <c r="T174" i="9"/>
  <c r="R157" i="9"/>
  <c r="R159" i="9"/>
  <c r="R161" i="9"/>
  <c r="R164" i="9"/>
  <c r="R166" i="9"/>
  <c r="R168" i="9"/>
  <c r="R170" i="9"/>
  <c r="R172" i="9"/>
  <c r="R174" i="9"/>
  <c r="R156" i="9"/>
  <c r="P157" i="9"/>
  <c r="P159" i="9"/>
  <c r="P161" i="9"/>
  <c r="P164" i="9"/>
  <c r="P166" i="9"/>
  <c r="P168" i="9"/>
  <c r="P170" i="9"/>
  <c r="P172" i="9"/>
  <c r="P174" i="9"/>
  <c r="BK157" i="9"/>
  <c r="BK159" i="9"/>
  <c r="BK161" i="9"/>
  <c r="BK156" i="9" s="1"/>
  <c r="J156" i="9" s="1"/>
  <c r="J64" i="9" s="1"/>
  <c r="BK164" i="9"/>
  <c r="BK166" i="9"/>
  <c r="BK168" i="9"/>
  <c r="BK170" i="9"/>
  <c r="BK172" i="9"/>
  <c r="BK174" i="9"/>
  <c r="T109" i="9"/>
  <c r="T111" i="9"/>
  <c r="T115" i="9"/>
  <c r="T119" i="9"/>
  <c r="T121" i="9"/>
  <c r="T126" i="9"/>
  <c r="T128" i="9"/>
  <c r="T132" i="9"/>
  <c r="T138" i="9"/>
  <c r="T140" i="9"/>
  <c r="T144" i="9"/>
  <c r="T148" i="9"/>
  <c r="T150" i="9"/>
  <c r="T152" i="9"/>
  <c r="T154" i="9"/>
  <c r="R109" i="9"/>
  <c r="R111" i="9"/>
  <c r="R115" i="9"/>
  <c r="R119" i="9"/>
  <c r="R121" i="9"/>
  <c r="R126" i="9"/>
  <c r="R128" i="9"/>
  <c r="R132" i="9"/>
  <c r="R138" i="9"/>
  <c r="R140" i="9"/>
  <c r="R144" i="9"/>
  <c r="R148" i="9"/>
  <c r="R150" i="9"/>
  <c r="R152" i="9"/>
  <c r="R154" i="9"/>
  <c r="P109" i="9"/>
  <c r="P111" i="9"/>
  <c r="P115" i="9"/>
  <c r="P119" i="9"/>
  <c r="P121" i="9"/>
  <c r="P126" i="9"/>
  <c r="P128" i="9"/>
  <c r="P132" i="9"/>
  <c r="P138" i="9"/>
  <c r="P140" i="9"/>
  <c r="P144" i="9"/>
  <c r="P148" i="9"/>
  <c r="P150" i="9"/>
  <c r="P152" i="9"/>
  <c r="P154" i="9"/>
  <c r="BK109" i="9"/>
  <c r="BK111" i="9"/>
  <c r="BK115" i="9"/>
  <c r="BK119" i="9"/>
  <c r="BK121" i="9"/>
  <c r="BK126" i="9"/>
  <c r="BK128" i="9"/>
  <c r="BK132" i="9"/>
  <c r="BK138" i="9"/>
  <c r="BK140" i="9"/>
  <c r="BK144" i="9"/>
  <c r="BK148" i="9"/>
  <c r="BK150" i="9"/>
  <c r="BK152" i="9"/>
  <c r="BK154" i="9"/>
  <c r="T89" i="9"/>
  <c r="T92" i="9"/>
  <c r="T94" i="9"/>
  <c r="T96" i="9"/>
  <c r="T98" i="9"/>
  <c r="T100" i="9"/>
  <c r="R89" i="9"/>
  <c r="R92" i="9"/>
  <c r="R94" i="9"/>
  <c r="R96" i="9"/>
  <c r="R98" i="9"/>
  <c r="R100" i="9"/>
  <c r="R88" i="9"/>
  <c r="P89" i="9"/>
  <c r="P92" i="9"/>
  <c r="P94" i="9"/>
  <c r="P96" i="9"/>
  <c r="P88" i="9" s="1"/>
  <c r="P98" i="9"/>
  <c r="P100" i="9"/>
  <c r="BK89" i="9"/>
  <c r="BK92" i="9"/>
  <c r="BK94" i="9"/>
  <c r="BK96" i="9"/>
  <c r="BK98" i="9"/>
  <c r="BK100" i="9"/>
  <c r="BI89" i="9"/>
  <c r="BI92" i="9"/>
  <c r="BI94" i="9"/>
  <c r="BI96" i="9"/>
  <c r="BI98" i="9"/>
  <c r="BI100" i="9"/>
  <c r="BI109" i="9"/>
  <c r="BI111" i="9"/>
  <c r="BI115" i="9"/>
  <c r="BI119" i="9"/>
  <c r="BI121" i="9"/>
  <c r="BI126" i="9"/>
  <c r="BI128" i="9"/>
  <c r="BI132" i="9"/>
  <c r="BI138" i="9"/>
  <c r="BI140" i="9"/>
  <c r="BI144" i="9"/>
  <c r="BI148" i="9"/>
  <c r="BI150" i="9"/>
  <c r="BI152" i="9"/>
  <c r="BI154" i="9"/>
  <c r="BI157" i="9"/>
  <c r="BI159" i="9"/>
  <c r="BI161" i="9"/>
  <c r="BI164" i="9"/>
  <c r="BI166" i="9"/>
  <c r="BI168" i="9"/>
  <c r="BI170" i="9"/>
  <c r="BI172" i="9"/>
  <c r="BI174" i="9"/>
  <c r="BH89" i="9"/>
  <c r="BH92" i="9"/>
  <c r="BH94" i="9"/>
  <c r="BH96" i="9"/>
  <c r="BH98" i="9"/>
  <c r="BH100" i="9"/>
  <c r="BH109" i="9"/>
  <c r="BH111" i="9"/>
  <c r="BH115" i="9"/>
  <c r="BH119" i="9"/>
  <c r="BH121" i="9"/>
  <c r="BH126" i="9"/>
  <c r="BH128" i="9"/>
  <c r="BH132" i="9"/>
  <c r="BH138" i="9"/>
  <c r="BH140" i="9"/>
  <c r="BH144" i="9"/>
  <c r="BH148" i="9"/>
  <c r="BH150" i="9"/>
  <c r="BH152" i="9"/>
  <c r="BH154" i="9"/>
  <c r="BH157" i="9"/>
  <c r="BH159" i="9"/>
  <c r="BH161" i="9"/>
  <c r="BH164" i="9"/>
  <c r="BH166" i="9"/>
  <c r="BH168" i="9"/>
  <c r="BH170" i="9"/>
  <c r="BH172" i="9"/>
  <c r="BH174" i="9"/>
  <c r="BG89" i="9"/>
  <c r="BG92" i="9"/>
  <c r="BG94" i="9"/>
  <c r="BG96" i="9"/>
  <c r="BG98" i="9"/>
  <c r="BG100" i="9"/>
  <c r="BG109" i="9"/>
  <c r="BG111" i="9"/>
  <c r="BG115" i="9"/>
  <c r="BG119" i="9"/>
  <c r="BG121" i="9"/>
  <c r="BG126" i="9"/>
  <c r="BG128" i="9"/>
  <c r="BG132" i="9"/>
  <c r="BG138" i="9"/>
  <c r="BG140" i="9"/>
  <c r="BG144" i="9"/>
  <c r="BG148" i="9"/>
  <c r="BG150" i="9"/>
  <c r="BG152" i="9"/>
  <c r="BG154" i="9"/>
  <c r="BG157" i="9"/>
  <c r="BG159" i="9"/>
  <c r="BG161" i="9"/>
  <c r="BG164" i="9"/>
  <c r="BG166" i="9"/>
  <c r="BG168" i="9"/>
  <c r="BG170" i="9"/>
  <c r="BG172" i="9"/>
  <c r="BG174" i="9"/>
  <c r="BF89" i="9"/>
  <c r="BF92" i="9"/>
  <c r="BF94" i="9"/>
  <c r="BF96" i="9"/>
  <c r="BF98" i="9"/>
  <c r="BF100" i="9"/>
  <c r="BF109" i="9"/>
  <c r="BF111" i="9"/>
  <c r="BF115" i="9"/>
  <c r="BF119" i="9"/>
  <c r="BF121" i="9"/>
  <c r="BF126" i="9"/>
  <c r="BF128" i="9"/>
  <c r="BF132" i="9"/>
  <c r="BF138" i="9"/>
  <c r="BF140" i="9"/>
  <c r="BF144" i="9"/>
  <c r="BF148" i="9"/>
  <c r="BF150" i="9"/>
  <c r="BF152" i="9"/>
  <c r="BF154" i="9"/>
  <c r="BF157" i="9"/>
  <c r="BF159" i="9"/>
  <c r="BF161" i="9"/>
  <c r="BF164" i="9"/>
  <c r="BF166" i="9"/>
  <c r="BF168" i="9"/>
  <c r="BF170" i="9"/>
  <c r="BF172" i="9"/>
  <c r="BF174" i="9"/>
  <c r="J89" i="9"/>
  <c r="BE89" i="9" s="1"/>
  <c r="J92" i="9"/>
  <c r="BE92" i="9" s="1"/>
  <c r="J94" i="9"/>
  <c r="BE94" i="9" s="1"/>
  <c r="J96" i="9"/>
  <c r="BE96" i="9" s="1"/>
  <c r="J98" i="9"/>
  <c r="BE98" i="9" s="1"/>
  <c r="J100" i="9"/>
  <c r="BE100" i="9" s="1"/>
  <c r="J109" i="9"/>
  <c r="BE109" i="9" s="1"/>
  <c r="J111" i="9"/>
  <c r="BE111" i="9" s="1"/>
  <c r="J115" i="9"/>
  <c r="BE115" i="9" s="1"/>
  <c r="J119" i="9"/>
  <c r="BE119" i="9" s="1"/>
  <c r="J121" i="9"/>
  <c r="BE121" i="9" s="1"/>
  <c r="J126" i="9"/>
  <c r="BE126" i="9" s="1"/>
  <c r="J128" i="9"/>
  <c r="BE128" i="9" s="1"/>
  <c r="J132" i="9"/>
  <c r="BE132" i="9" s="1"/>
  <c r="J138" i="9"/>
  <c r="BE138" i="9" s="1"/>
  <c r="J140" i="9"/>
  <c r="BE140" i="9" s="1"/>
  <c r="J144" i="9"/>
  <c r="BE144" i="9" s="1"/>
  <c r="J148" i="9"/>
  <c r="BE148" i="9" s="1"/>
  <c r="J150" i="9"/>
  <c r="BE150" i="9" s="1"/>
  <c r="J152" i="9"/>
  <c r="BE152" i="9" s="1"/>
  <c r="J154" i="9"/>
  <c r="BE154" i="9"/>
  <c r="J157" i="9"/>
  <c r="BE157" i="9" s="1"/>
  <c r="J159" i="9"/>
  <c r="BE159" i="9" s="1"/>
  <c r="J161" i="9"/>
  <c r="BE161" i="9" s="1"/>
  <c r="J164" i="9"/>
  <c r="BE164" i="9" s="1"/>
  <c r="J166" i="9"/>
  <c r="BE166" i="9" s="1"/>
  <c r="J168" i="9"/>
  <c r="BE168" i="9"/>
  <c r="J170" i="9"/>
  <c r="BE170" i="9" s="1"/>
  <c r="J172" i="9"/>
  <c r="BE172" i="9" s="1"/>
  <c r="J174" i="9"/>
  <c r="BE174" i="9" s="1"/>
  <c r="AY61" i="1"/>
  <c r="AX61" i="1"/>
  <c r="E20" i="9"/>
  <c r="F56" i="9" s="1"/>
  <c r="J82" i="9"/>
  <c r="F82" i="9"/>
  <c r="J14" i="9"/>
  <c r="J80" i="9" s="1"/>
  <c r="F80" i="9"/>
  <c r="E78" i="9"/>
  <c r="E7" i="9"/>
  <c r="E74" i="9" s="1"/>
  <c r="J55" i="9"/>
  <c r="F55" i="9"/>
  <c r="F53" i="9"/>
  <c r="E51" i="9"/>
  <c r="J20" i="9"/>
  <c r="J19" i="9"/>
  <c r="T385" i="8"/>
  <c r="T391" i="8"/>
  <c r="T395" i="8"/>
  <c r="T397" i="8"/>
  <c r="T399" i="8"/>
  <c r="T403" i="8"/>
  <c r="T405" i="8"/>
  <c r="R385" i="8"/>
  <c r="R391" i="8"/>
  <c r="R395" i="8"/>
  <c r="R397" i="8"/>
  <c r="R399" i="8"/>
  <c r="R403" i="8"/>
  <c r="R405" i="8"/>
  <c r="P385" i="8"/>
  <c r="P391" i="8"/>
  <c r="P395" i="8"/>
  <c r="P397" i="8"/>
  <c r="P399" i="8"/>
  <c r="P403" i="8"/>
  <c r="P405" i="8"/>
  <c r="BK385" i="8"/>
  <c r="BK391" i="8"/>
  <c r="BK395" i="8"/>
  <c r="BK397" i="8"/>
  <c r="BK399" i="8"/>
  <c r="BK403" i="8"/>
  <c r="BK405" i="8"/>
  <c r="T371" i="8"/>
  <c r="T373" i="8"/>
  <c r="T375" i="8"/>
  <c r="T377" i="8"/>
  <c r="T379" i="8"/>
  <c r="T381" i="8"/>
  <c r="R371" i="8"/>
  <c r="R373" i="8"/>
  <c r="R375" i="8"/>
  <c r="R377" i="8"/>
  <c r="R379" i="8"/>
  <c r="R381" i="8"/>
  <c r="P371" i="8"/>
  <c r="P370" i="8" s="1"/>
  <c r="P369" i="8" s="1"/>
  <c r="P373" i="8"/>
  <c r="P375" i="8"/>
  <c r="P377" i="8"/>
  <c r="P379" i="8"/>
  <c r="P381" i="8"/>
  <c r="BK371" i="8"/>
  <c r="BK373" i="8"/>
  <c r="BK375" i="8"/>
  <c r="BK377" i="8"/>
  <c r="BK379" i="8"/>
  <c r="BK381" i="8"/>
  <c r="T346" i="8"/>
  <c r="T348" i="8"/>
  <c r="T350" i="8"/>
  <c r="T352" i="8"/>
  <c r="T354" i="8"/>
  <c r="T356" i="8"/>
  <c r="T358" i="8"/>
  <c r="T360" i="8"/>
  <c r="T362" i="8"/>
  <c r="T364" i="8"/>
  <c r="T366" i="8"/>
  <c r="T368" i="8"/>
  <c r="R346" i="8"/>
  <c r="R348" i="8"/>
  <c r="R350" i="8"/>
  <c r="R352" i="8"/>
  <c r="R354" i="8"/>
  <c r="R356" i="8"/>
  <c r="R358" i="8"/>
  <c r="R360" i="8"/>
  <c r="R362" i="8"/>
  <c r="R364" i="8"/>
  <c r="R366" i="8"/>
  <c r="R368" i="8"/>
  <c r="P346" i="8"/>
  <c r="P348" i="8"/>
  <c r="P345" i="8" s="1"/>
  <c r="P350" i="8"/>
  <c r="P352" i="8"/>
  <c r="P354" i="8"/>
  <c r="P356" i="8"/>
  <c r="P358" i="8"/>
  <c r="P360" i="8"/>
  <c r="P362" i="8"/>
  <c r="P364" i="8"/>
  <c r="P366" i="8"/>
  <c r="P368" i="8"/>
  <c r="BK346" i="8"/>
  <c r="BK348" i="8"/>
  <c r="BK350" i="8"/>
  <c r="BK352" i="8"/>
  <c r="BK354" i="8"/>
  <c r="BK356" i="8"/>
  <c r="BK358" i="8"/>
  <c r="BK360" i="8"/>
  <c r="BK362" i="8"/>
  <c r="BK364" i="8"/>
  <c r="BK366" i="8"/>
  <c r="BK368" i="8"/>
  <c r="T276" i="8"/>
  <c r="T278" i="8"/>
  <c r="T280" i="8"/>
  <c r="T282" i="8"/>
  <c r="T284" i="8"/>
  <c r="T286" i="8"/>
  <c r="T288" i="8"/>
  <c r="T290" i="8"/>
  <c r="T292" i="8"/>
  <c r="T294" i="8"/>
  <c r="T296" i="8"/>
  <c r="T298" i="8"/>
  <c r="T304" i="8"/>
  <c r="T312" i="8"/>
  <c r="T318" i="8"/>
  <c r="T320" i="8"/>
  <c r="T322" i="8"/>
  <c r="T324" i="8"/>
  <c r="T326" i="8"/>
  <c r="T328" i="8"/>
  <c r="T330" i="8"/>
  <c r="T332" i="8"/>
  <c r="T335" i="8"/>
  <c r="T337" i="8"/>
  <c r="T341" i="8"/>
  <c r="T275" i="8"/>
  <c r="R276" i="8"/>
  <c r="R278" i="8"/>
  <c r="R280" i="8"/>
  <c r="R282" i="8"/>
  <c r="R284" i="8"/>
  <c r="R286" i="8"/>
  <c r="R288" i="8"/>
  <c r="R290" i="8"/>
  <c r="R292" i="8"/>
  <c r="R294" i="8"/>
  <c r="R296" i="8"/>
  <c r="R298" i="8"/>
  <c r="R304" i="8"/>
  <c r="R312" i="8"/>
  <c r="R318" i="8"/>
  <c r="R320" i="8"/>
  <c r="R322" i="8"/>
  <c r="R324" i="8"/>
  <c r="R326" i="8"/>
  <c r="R328" i="8"/>
  <c r="R330" i="8"/>
  <c r="R332" i="8"/>
  <c r="R335" i="8"/>
  <c r="R337" i="8"/>
  <c r="R341" i="8"/>
  <c r="P276" i="8"/>
  <c r="P278" i="8"/>
  <c r="P280" i="8"/>
  <c r="P275" i="8" s="1"/>
  <c r="P282" i="8"/>
  <c r="P284" i="8"/>
  <c r="P286" i="8"/>
  <c r="P288" i="8"/>
  <c r="P290" i="8"/>
  <c r="P292" i="8"/>
  <c r="P294" i="8"/>
  <c r="P296" i="8"/>
  <c r="P298" i="8"/>
  <c r="P304" i="8"/>
  <c r="P312" i="8"/>
  <c r="P318" i="8"/>
  <c r="P320" i="8"/>
  <c r="P322" i="8"/>
  <c r="P324" i="8"/>
  <c r="P326" i="8"/>
  <c r="P328" i="8"/>
  <c r="P330" i="8"/>
  <c r="P332" i="8"/>
  <c r="P335" i="8"/>
  <c r="P337" i="8"/>
  <c r="P341" i="8"/>
  <c r="BK276" i="8"/>
  <c r="BK278" i="8"/>
  <c r="BK280" i="8"/>
  <c r="BK282" i="8"/>
  <c r="BK284" i="8"/>
  <c r="BK286" i="8"/>
  <c r="BK288" i="8"/>
  <c r="BK290" i="8"/>
  <c r="BK292" i="8"/>
  <c r="BK294" i="8"/>
  <c r="BK296" i="8"/>
  <c r="BK298" i="8"/>
  <c r="BK304" i="8"/>
  <c r="BK312" i="8"/>
  <c r="BK318" i="8"/>
  <c r="BK320" i="8"/>
  <c r="BK322" i="8"/>
  <c r="BK324" i="8"/>
  <c r="BK326" i="8"/>
  <c r="BK328" i="8"/>
  <c r="BK330" i="8"/>
  <c r="BK332" i="8"/>
  <c r="BK335" i="8"/>
  <c r="BK337" i="8"/>
  <c r="BK341" i="8"/>
  <c r="T264" i="8"/>
  <c r="T269" i="8"/>
  <c r="T271" i="8"/>
  <c r="T273" i="8"/>
  <c r="T263" i="8" s="1"/>
  <c r="R264" i="8"/>
  <c r="R269" i="8"/>
  <c r="R271" i="8"/>
  <c r="R273" i="8"/>
  <c r="P264" i="8"/>
  <c r="P269" i="8"/>
  <c r="P271" i="8"/>
  <c r="P273" i="8"/>
  <c r="BK264" i="8"/>
  <c r="BK269" i="8"/>
  <c r="BK271" i="8"/>
  <c r="BK273" i="8"/>
  <c r="T239" i="8"/>
  <c r="T241" i="8"/>
  <c r="T244" i="8"/>
  <c r="T238" i="8" s="1"/>
  <c r="T259" i="8"/>
  <c r="T261" i="8"/>
  <c r="R239" i="8"/>
  <c r="R241" i="8"/>
  <c r="R244" i="8"/>
  <c r="R259" i="8"/>
  <c r="R261" i="8"/>
  <c r="R238" i="8"/>
  <c r="P239" i="8"/>
  <c r="P241" i="8"/>
  <c r="P244" i="8"/>
  <c r="P259" i="8"/>
  <c r="P261" i="8"/>
  <c r="BK239" i="8"/>
  <c r="BK241" i="8"/>
  <c r="BK244" i="8"/>
  <c r="BK238" i="8" s="1"/>
  <c r="J238" i="8" s="1"/>
  <c r="J65" i="8" s="1"/>
  <c r="BK259" i="8"/>
  <c r="BK261" i="8"/>
  <c r="T224" i="8"/>
  <c r="T226" i="8"/>
  <c r="T230" i="8"/>
  <c r="T234" i="8"/>
  <c r="T236" i="8"/>
  <c r="R224" i="8"/>
  <c r="R226" i="8"/>
  <c r="R230" i="8"/>
  <c r="R234" i="8"/>
  <c r="R236" i="8"/>
  <c r="P224" i="8"/>
  <c r="P226" i="8"/>
  <c r="P230" i="8"/>
  <c r="P223" i="8" s="1"/>
  <c r="P234" i="8"/>
  <c r="P236" i="8"/>
  <c r="BK224" i="8"/>
  <c r="BK226" i="8"/>
  <c r="BK230" i="8"/>
  <c r="BK234" i="8"/>
  <c r="BK236" i="8"/>
  <c r="T218" i="8"/>
  <c r="T217" i="8" s="1"/>
  <c r="T220" i="8"/>
  <c r="T222" i="8"/>
  <c r="R218" i="8"/>
  <c r="R220" i="8"/>
  <c r="R222" i="8"/>
  <c r="P218" i="8"/>
  <c r="P220" i="8"/>
  <c r="P222" i="8"/>
  <c r="BK218" i="8"/>
  <c r="BK220" i="8"/>
  <c r="BK222" i="8"/>
  <c r="T97" i="8"/>
  <c r="T99" i="8"/>
  <c r="T103" i="8"/>
  <c r="T106" i="8"/>
  <c r="T123" i="8"/>
  <c r="T128" i="8"/>
  <c r="T132" i="8"/>
  <c r="T136" i="8"/>
  <c r="T138" i="8"/>
  <c r="T140" i="8"/>
  <c r="T142" i="8"/>
  <c r="T147" i="8"/>
  <c r="T153" i="8"/>
  <c r="T157" i="8"/>
  <c r="T161" i="8"/>
  <c r="T163" i="8"/>
  <c r="T165" i="8"/>
  <c r="T168" i="8"/>
  <c r="T170" i="8"/>
  <c r="T194" i="8"/>
  <c r="T196" i="8"/>
  <c r="T212" i="8"/>
  <c r="T215" i="8"/>
  <c r="R97" i="8"/>
  <c r="R99" i="8"/>
  <c r="R103" i="8"/>
  <c r="R106" i="8"/>
  <c r="R123" i="8"/>
  <c r="R128" i="8"/>
  <c r="R132" i="8"/>
  <c r="R136" i="8"/>
  <c r="R138" i="8"/>
  <c r="R140" i="8"/>
  <c r="R142" i="8"/>
  <c r="R147" i="8"/>
  <c r="R153" i="8"/>
  <c r="R157" i="8"/>
  <c r="R161" i="8"/>
  <c r="R163" i="8"/>
  <c r="R165" i="8"/>
  <c r="R168" i="8"/>
  <c r="R170" i="8"/>
  <c r="R194" i="8"/>
  <c r="R196" i="8"/>
  <c r="R212" i="8"/>
  <c r="R215" i="8"/>
  <c r="P97" i="8"/>
  <c r="P99" i="8"/>
  <c r="P103" i="8"/>
  <c r="P106" i="8"/>
  <c r="P123" i="8"/>
  <c r="P128" i="8"/>
  <c r="P132" i="8"/>
  <c r="P136" i="8"/>
  <c r="P138" i="8"/>
  <c r="P140" i="8"/>
  <c r="P142" i="8"/>
  <c r="P147" i="8"/>
  <c r="P153" i="8"/>
  <c r="P157" i="8"/>
  <c r="P161" i="8"/>
  <c r="P163" i="8"/>
  <c r="P165" i="8"/>
  <c r="P168" i="8"/>
  <c r="P170" i="8"/>
  <c r="P194" i="8"/>
  <c r="P196" i="8"/>
  <c r="P212" i="8"/>
  <c r="P215" i="8"/>
  <c r="BK97" i="8"/>
  <c r="BK99" i="8"/>
  <c r="BK103" i="8"/>
  <c r="BK106" i="8"/>
  <c r="BK123" i="8"/>
  <c r="BK128" i="8"/>
  <c r="BK132" i="8"/>
  <c r="BK136" i="8"/>
  <c r="BK138" i="8"/>
  <c r="BK140" i="8"/>
  <c r="BK142" i="8"/>
  <c r="BK147" i="8"/>
  <c r="BK153" i="8"/>
  <c r="BK157" i="8"/>
  <c r="BK161" i="8"/>
  <c r="BK163" i="8"/>
  <c r="BK165" i="8"/>
  <c r="BK168" i="8"/>
  <c r="BK170" i="8"/>
  <c r="BK194" i="8"/>
  <c r="BK196" i="8"/>
  <c r="BK212" i="8"/>
  <c r="BK215" i="8"/>
  <c r="BI97" i="8"/>
  <c r="BI99" i="8"/>
  <c r="BI103" i="8"/>
  <c r="BI106" i="8"/>
  <c r="BI123" i="8"/>
  <c r="BI128" i="8"/>
  <c r="BI132" i="8"/>
  <c r="BI136" i="8"/>
  <c r="BI138" i="8"/>
  <c r="BI140" i="8"/>
  <c r="BI142" i="8"/>
  <c r="BI147" i="8"/>
  <c r="BI153" i="8"/>
  <c r="BI157" i="8"/>
  <c r="BI161" i="8"/>
  <c r="BI163" i="8"/>
  <c r="BI165" i="8"/>
  <c r="BI168" i="8"/>
  <c r="BI170" i="8"/>
  <c r="BI194" i="8"/>
  <c r="BI196" i="8"/>
  <c r="BI212" i="8"/>
  <c r="BI215" i="8"/>
  <c r="BI218" i="8"/>
  <c r="BI220" i="8"/>
  <c r="BI222" i="8"/>
  <c r="BI224" i="8"/>
  <c r="BI226" i="8"/>
  <c r="BI230" i="8"/>
  <c r="BI234" i="8"/>
  <c r="BI236" i="8"/>
  <c r="BI239" i="8"/>
  <c r="BI241" i="8"/>
  <c r="BI244" i="8"/>
  <c r="BI259" i="8"/>
  <c r="BI261" i="8"/>
  <c r="BI264" i="8"/>
  <c r="BI269" i="8"/>
  <c r="BI271" i="8"/>
  <c r="BI273" i="8"/>
  <c r="BI276" i="8"/>
  <c r="BI278" i="8"/>
  <c r="BI280" i="8"/>
  <c r="BI282" i="8"/>
  <c r="BI284" i="8"/>
  <c r="BI286" i="8"/>
  <c r="BI288" i="8"/>
  <c r="BI290" i="8"/>
  <c r="BI292" i="8"/>
  <c r="BI294" i="8"/>
  <c r="BI296" i="8"/>
  <c r="BI298" i="8"/>
  <c r="BI304" i="8"/>
  <c r="BI312" i="8"/>
  <c r="BI318" i="8"/>
  <c r="BI320" i="8"/>
  <c r="BI322" i="8"/>
  <c r="BI324" i="8"/>
  <c r="BI326" i="8"/>
  <c r="BI328" i="8"/>
  <c r="BI330" i="8"/>
  <c r="BI332" i="8"/>
  <c r="BI335" i="8"/>
  <c r="BI337" i="8"/>
  <c r="BI341" i="8"/>
  <c r="BI346" i="8"/>
  <c r="BI348" i="8"/>
  <c r="BI350" i="8"/>
  <c r="BI352" i="8"/>
  <c r="BI354" i="8"/>
  <c r="BI356" i="8"/>
  <c r="BI358" i="8"/>
  <c r="BI360" i="8"/>
  <c r="BI362" i="8"/>
  <c r="BI364" i="8"/>
  <c r="BI366" i="8"/>
  <c r="BI368" i="8"/>
  <c r="BI371" i="8"/>
  <c r="BI373" i="8"/>
  <c r="BI375" i="8"/>
  <c r="BI377" i="8"/>
  <c r="BI379" i="8"/>
  <c r="BI381" i="8"/>
  <c r="BI385" i="8"/>
  <c r="BI391" i="8"/>
  <c r="BI395" i="8"/>
  <c r="BI397" i="8"/>
  <c r="BI399" i="8"/>
  <c r="BI403" i="8"/>
  <c r="BI405" i="8"/>
  <c r="BH97" i="8"/>
  <c r="BH99" i="8"/>
  <c r="BH103" i="8"/>
  <c r="BH106" i="8"/>
  <c r="BH123" i="8"/>
  <c r="BH128" i="8"/>
  <c r="BH132" i="8"/>
  <c r="BH136" i="8"/>
  <c r="BH138" i="8"/>
  <c r="BH140" i="8"/>
  <c r="BH142" i="8"/>
  <c r="BH147" i="8"/>
  <c r="BH153" i="8"/>
  <c r="BH157" i="8"/>
  <c r="BH161" i="8"/>
  <c r="BH163" i="8"/>
  <c r="BH165" i="8"/>
  <c r="BH168" i="8"/>
  <c r="BH170" i="8"/>
  <c r="BH194" i="8"/>
  <c r="BH196" i="8"/>
  <c r="BH212" i="8"/>
  <c r="BH215" i="8"/>
  <c r="BH218" i="8"/>
  <c r="BH220" i="8"/>
  <c r="BH222" i="8"/>
  <c r="BH224" i="8"/>
  <c r="BH226" i="8"/>
  <c r="BH230" i="8"/>
  <c r="BH234" i="8"/>
  <c r="BH236" i="8"/>
  <c r="BH239" i="8"/>
  <c r="BH241" i="8"/>
  <c r="BH244" i="8"/>
  <c r="BH259" i="8"/>
  <c r="BH261" i="8"/>
  <c r="BH264" i="8"/>
  <c r="BH269" i="8"/>
  <c r="BH271" i="8"/>
  <c r="BH273" i="8"/>
  <c r="BH276" i="8"/>
  <c r="BH278" i="8"/>
  <c r="BH280" i="8"/>
  <c r="BH282" i="8"/>
  <c r="BH284" i="8"/>
  <c r="BH286" i="8"/>
  <c r="BH288" i="8"/>
  <c r="BH290" i="8"/>
  <c r="BH292" i="8"/>
  <c r="BH294" i="8"/>
  <c r="BH296" i="8"/>
  <c r="BH298" i="8"/>
  <c r="BH304" i="8"/>
  <c r="BH312" i="8"/>
  <c r="BH318" i="8"/>
  <c r="BH320" i="8"/>
  <c r="BH322" i="8"/>
  <c r="BH324" i="8"/>
  <c r="BH326" i="8"/>
  <c r="BH328" i="8"/>
  <c r="BH330" i="8"/>
  <c r="BH332" i="8"/>
  <c r="BH335" i="8"/>
  <c r="BH337" i="8"/>
  <c r="BH341" i="8"/>
  <c r="BH346" i="8"/>
  <c r="BH348" i="8"/>
  <c r="BH350" i="8"/>
  <c r="BH352" i="8"/>
  <c r="BH354" i="8"/>
  <c r="BH356" i="8"/>
  <c r="BH358" i="8"/>
  <c r="BH360" i="8"/>
  <c r="BH362" i="8"/>
  <c r="BH364" i="8"/>
  <c r="BH366" i="8"/>
  <c r="BH368" i="8"/>
  <c r="BH371" i="8"/>
  <c r="BH373" i="8"/>
  <c r="BH375" i="8"/>
  <c r="BH377" i="8"/>
  <c r="BH379" i="8"/>
  <c r="BH381" i="8"/>
  <c r="BH385" i="8"/>
  <c r="BH391" i="8"/>
  <c r="BH395" i="8"/>
  <c r="BH397" i="8"/>
  <c r="BH399" i="8"/>
  <c r="BH403" i="8"/>
  <c r="BH405" i="8"/>
  <c r="BG97" i="8"/>
  <c r="BG99" i="8"/>
  <c r="BG103" i="8"/>
  <c r="BG106" i="8"/>
  <c r="BG123" i="8"/>
  <c r="BG128" i="8"/>
  <c r="BG132" i="8"/>
  <c r="BG136" i="8"/>
  <c r="BG138" i="8"/>
  <c r="BG140" i="8"/>
  <c r="BG142" i="8"/>
  <c r="BG147" i="8"/>
  <c r="BG153" i="8"/>
  <c r="BG157" i="8"/>
  <c r="BG161" i="8"/>
  <c r="BG163" i="8"/>
  <c r="BG165" i="8"/>
  <c r="BG168" i="8"/>
  <c r="BG170" i="8"/>
  <c r="BG194" i="8"/>
  <c r="BG196" i="8"/>
  <c r="BG212" i="8"/>
  <c r="BG215" i="8"/>
  <c r="BG218" i="8"/>
  <c r="BG220" i="8"/>
  <c r="BG222" i="8"/>
  <c r="BG224" i="8"/>
  <c r="BG226" i="8"/>
  <c r="BG230" i="8"/>
  <c r="BG234" i="8"/>
  <c r="BG236" i="8"/>
  <c r="BG239" i="8"/>
  <c r="BG241" i="8"/>
  <c r="BG244" i="8"/>
  <c r="BG259" i="8"/>
  <c r="BG261" i="8"/>
  <c r="BG264" i="8"/>
  <c r="BG269" i="8"/>
  <c r="BG271" i="8"/>
  <c r="BG273" i="8"/>
  <c r="BG276" i="8"/>
  <c r="BG278" i="8"/>
  <c r="BG280" i="8"/>
  <c r="BG282" i="8"/>
  <c r="BG284" i="8"/>
  <c r="BG286" i="8"/>
  <c r="BG288" i="8"/>
  <c r="BG290" i="8"/>
  <c r="BG292" i="8"/>
  <c r="BG294" i="8"/>
  <c r="BG296" i="8"/>
  <c r="BG298" i="8"/>
  <c r="BG304" i="8"/>
  <c r="BG312" i="8"/>
  <c r="BG318" i="8"/>
  <c r="BG320" i="8"/>
  <c r="BG322" i="8"/>
  <c r="BG324" i="8"/>
  <c r="BG326" i="8"/>
  <c r="BG328" i="8"/>
  <c r="BG330" i="8"/>
  <c r="BG332" i="8"/>
  <c r="BG335" i="8"/>
  <c r="BG337" i="8"/>
  <c r="BG341" i="8"/>
  <c r="BG346" i="8"/>
  <c r="BG348" i="8"/>
  <c r="BG350" i="8"/>
  <c r="BG352" i="8"/>
  <c r="BG354" i="8"/>
  <c r="BG356" i="8"/>
  <c r="BG358" i="8"/>
  <c r="BG360" i="8"/>
  <c r="BG362" i="8"/>
  <c r="BG364" i="8"/>
  <c r="BG366" i="8"/>
  <c r="BG368" i="8"/>
  <c r="BG371" i="8"/>
  <c r="BG373" i="8"/>
  <c r="BG375" i="8"/>
  <c r="BG377" i="8"/>
  <c r="BG379" i="8"/>
  <c r="BG381" i="8"/>
  <c r="BG385" i="8"/>
  <c r="BG391" i="8"/>
  <c r="BG395" i="8"/>
  <c r="BG397" i="8"/>
  <c r="BG399" i="8"/>
  <c r="BG403" i="8"/>
  <c r="BG405" i="8"/>
  <c r="BF97" i="8"/>
  <c r="BF99" i="8"/>
  <c r="BF103" i="8"/>
  <c r="BF106" i="8"/>
  <c r="BF123" i="8"/>
  <c r="BF128" i="8"/>
  <c r="BF132" i="8"/>
  <c r="BF136" i="8"/>
  <c r="BF138" i="8"/>
  <c r="BF140" i="8"/>
  <c r="BF142" i="8"/>
  <c r="BF147" i="8"/>
  <c r="BF153" i="8"/>
  <c r="BF157" i="8"/>
  <c r="BF161" i="8"/>
  <c r="BF163" i="8"/>
  <c r="BF165" i="8"/>
  <c r="BF168" i="8"/>
  <c r="BF170" i="8"/>
  <c r="BF194" i="8"/>
  <c r="BF196" i="8"/>
  <c r="BF212" i="8"/>
  <c r="BF215" i="8"/>
  <c r="BF218" i="8"/>
  <c r="BF220" i="8"/>
  <c r="BF222" i="8"/>
  <c r="BF224" i="8"/>
  <c r="BF226" i="8"/>
  <c r="BF230" i="8"/>
  <c r="BF234" i="8"/>
  <c r="BF236" i="8"/>
  <c r="BF239" i="8"/>
  <c r="BF241" i="8"/>
  <c r="BF244" i="8"/>
  <c r="BF259" i="8"/>
  <c r="BF261" i="8"/>
  <c r="BF264" i="8"/>
  <c r="BF269" i="8"/>
  <c r="BF271" i="8"/>
  <c r="BF273" i="8"/>
  <c r="BF276" i="8"/>
  <c r="BF278" i="8"/>
  <c r="BF280" i="8"/>
  <c r="BF282" i="8"/>
  <c r="BF284" i="8"/>
  <c r="BF286" i="8"/>
  <c r="BF288" i="8"/>
  <c r="BF290" i="8"/>
  <c r="BF292" i="8"/>
  <c r="BF294" i="8"/>
  <c r="BF296" i="8"/>
  <c r="BF298" i="8"/>
  <c r="BF304" i="8"/>
  <c r="BF312" i="8"/>
  <c r="BF318" i="8"/>
  <c r="BF320" i="8"/>
  <c r="BF322" i="8"/>
  <c r="BF324" i="8"/>
  <c r="BF326" i="8"/>
  <c r="BF328" i="8"/>
  <c r="BF330" i="8"/>
  <c r="BF332" i="8"/>
  <c r="BF335" i="8"/>
  <c r="BF337" i="8"/>
  <c r="BF341" i="8"/>
  <c r="BF346" i="8"/>
  <c r="BF348" i="8"/>
  <c r="BF350" i="8"/>
  <c r="BF352" i="8"/>
  <c r="BF354" i="8"/>
  <c r="BF356" i="8"/>
  <c r="BF358" i="8"/>
  <c r="BF360" i="8"/>
  <c r="BF362" i="8"/>
  <c r="BF364" i="8"/>
  <c r="BF366" i="8"/>
  <c r="BF368" i="8"/>
  <c r="BF371" i="8"/>
  <c r="BF373" i="8"/>
  <c r="BF375" i="8"/>
  <c r="BF377" i="8"/>
  <c r="BF379" i="8"/>
  <c r="BF381" i="8"/>
  <c r="BF385" i="8"/>
  <c r="BF391" i="8"/>
  <c r="BF395" i="8"/>
  <c r="BF397" i="8"/>
  <c r="BF399" i="8"/>
  <c r="BF403" i="8"/>
  <c r="BF405" i="8"/>
  <c r="J97" i="8"/>
  <c r="BE97" i="8" s="1"/>
  <c r="J99" i="8"/>
  <c r="BE99" i="8" s="1"/>
  <c r="J103" i="8"/>
  <c r="BE103" i="8" s="1"/>
  <c r="J106" i="8"/>
  <c r="BE106" i="8" s="1"/>
  <c r="J123" i="8"/>
  <c r="BE123" i="8" s="1"/>
  <c r="J128" i="8"/>
  <c r="BE128" i="8"/>
  <c r="J132" i="8"/>
  <c r="BE132" i="8" s="1"/>
  <c r="J136" i="8"/>
  <c r="BE136" i="8"/>
  <c r="J138" i="8"/>
  <c r="BE138" i="8" s="1"/>
  <c r="J140" i="8"/>
  <c r="BE140" i="8" s="1"/>
  <c r="J142" i="8"/>
  <c r="BE142" i="8" s="1"/>
  <c r="J147" i="8"/>
  <c r="BE147" i="8" s="1"/>
  <c r="J153" i="8"/>
  <c r="BE153" i="8" s="1"/>
  <c r="J157" i="8"/>
  <c r="BE157" i="8"/>
  <c r="J161" i="8"/>
  <c r="BE161" i="8" s="1"/>
  <c r="J163" i="8"/>
  <c r="BE163" i="8"/>
  <c r="J165" i="8"/>
  <c r="BE165" i="8" s="1"/>
  <c r="J168" i="8"/>
  <c r="BE168" i="8" s="1"/>
  <c r="J170" i="8"/>
  <c r="BE170" i="8" s="1"/>
  <c r="J194" i="8"/>
  <c r="BE194" i="8" s="1"/>
  <c r="J196" i="8"/>
  <c r="BE196" i="8" s="1"/>
  <c r="J212" i="8"/>
  <c r="BE212" i="8" s="1"/>
  <c r="J215" i="8"/>
  <c r="BE215" i="8" s="1"/>
  <c r="J218" i="8"/>
  <c r="BE218" i="8" s="1"/>
  <c r="J220" i="8"/>
  <c r="BE220" i="8"/>
  <c r="J222" i="8"/>
  <c r="BE222" i="8" s="1"/>
  <c r="J224" i="8"/>
  <c r="BE224" i="8"/>
  <c r="J226" i="8"/>
  <c r="BE226" i="8" s="1"/>
  <c r="J230" i="8"/>
  <c r="BE230" i="8" s="1"/>
  <c r="J234" i="8"/>
  <c r="BE234" i="8" s="1"/>
  <c r="J236" i="8"/>
  <c r="BE236" i="8" s="1"/>
  <c r="J239" i="8"/>
  <c r="BE239" i="8" s="1"/>
  <c r="J241" i="8"/>
  <c r="BE241" i="8"/>
  <c r="J244" i="8"/>
  <c r="BE244" i="8" s="1"/>
  <c r="J259" i="8"/>
  <c r="BE259" i="8"/>
  <c r="J261" i="8"/>
  <c r="BE261" i="8" s="1"/>
  <c r="J264" i="8"/>
  <c r="BE264" i="8" s="1"/>
  <c r="J269" i="8"/>
  <c r="BE269" i="8"/>
  <c r="J271" i="8"/>
  <c r="BE271" i="8" s="1"/>
  <c r="J273" i="8"/>
  <c r="BE273" i="8"/>
  <c r="J276" i="8"/>
  <c r="BE276" i="8" s="1"/>
  <c r="J278" i="8"/>
  <c r="BE278" i="8"/>
  <c r="J280" i="8"/>
  <c r="BE280" i="8" s="1"/>
  <c r="J282" i="8"/>
  <c r="BE282" i="8"/>
  <c r="J284" i="8"/>
  <c r="BE284" i="8" s="1"/>
  <c r="J286" i="8"/>
  <c r="BE286" i="8"/>
  <c r="J288" i="8"/>
  <c r="BE288" i="8" s="1"/>
  <c r="J290" i="8"/>
  <c r="BE290" i="8"/>
  <c r="J292" i="8"/>
  <c r="BE292" i="8" s="1"/>
  <c r="J294" i="8"/>
  <c r="BE294" i="8"/>
  <c r="J296" i="8"/>
  <c r="BE296" i="8" s="1"/>
  <c r="J298" i="8"/>
  <c r="BE298" i="8"/>
  <c r="J304" i="8"/>
  <c r="BE304" i="8" s="1"/>
  <c r="J312" i="8"/>
  <c r="BE312" i="8"/>
  <c r="J318" i="8"/>
  <c r="BE318" i="8" s="1"/>
  <c r="J320" i="8"/>
  <c r="BE320" i="8"/>
  <c r="J322" i="8"/>
  <c r="BE322" i="8" s="1"/>
  <c r="J324" i="8"/>
  <c r="BE324" i="8"/>
  <c r="J326" i="8"/>
  <c r="BE326" i="8" s="1"/>
  <c r="J328" i="8"/>
  <c r="BE328" i="8"/>
  <c r="J330" i="8"/>
  <c r="BE330" i="8" s="1"/>
  <c r="J332" i="8"/>
  <c r="BE332" i="8"/>
  <c r="J335" i="8"/>
  <c r="BE335" i="8" s="1"/>
  <c r="J337" i="8"/>
  <c r="BE337" i="8"/>
  <c r="J341" i="8"/>
  <c r="BE341" i="8" s="1"/>
  <c r="J346" i="8"/>
  <c r="BE346" i="8"/>
  <c r="J348" i="8"/>
  <c r="BE348" i="8" s="1"/>
  <c r="J350" i="8"/>
  <c r="BE350" i="8"/>
  <c r="J352" i="8"/>
  <c r="BE352" i="8" s="1"/>
  <c r="J354" i="8"/>
  <c r="BE354" i="8"/>
  <c r="J356" i="8"/>
  <c r="BE356" i="8" s="1"/>
  <c r="J358" i="8"/>
  <c r="BE358" i="8"/>
  <c r="J360" i="8"/>
  <c r="BE360" i="8" s="1"/>
  <c r="J362" i="8"/>
  <c r="BE362" i="8"/>
  <c r="J364" i="8"/>
  <c r="BE364" i="8" s="1"/>
  <c r="J366" i="8"/>
  <c r="BE366" i="8"/>
  <c r="J368" i="8"/>
  <c r="BE368" i="8" s="1"/>
  <c r="J371" i="8"/>
  <c r="BE371" i="8" s="1"/>
  <c r="J373" i="8"/>
  <c r="BE373" i="8" s="1"/>
  <c r="J375" i="8"/>
  <c r="BE375" i="8" s="1"/>
  <c r="J377" i="8"/>
  <c r="BE377" i="8"/>
  <c r="J379" i="8"/>
  <c r="BE379" i="8" s="1"/>
  <c r="J381" i="8"/>
  <c r="BE381" i="8"/>
  <c r="J385" i="8"/>
  <c r="BE385" i="8" s="1"/>
  <c r="J391" i="8"/>
  <c r="BE391" i="8" s="1"/>
  <c r="J395" i="8"/>
  <c r="BE395" i="8" s="1"/>
  <c r="J397" i="8"/>
  <c r="BE397" i="8" s="1"/>
  <c r="J399" i="8"/>
  <c r="BE399" i="8" s="1"/>
  <c r="J403" i="8"/>
  <c r="BE403" i="8" s="1"/>
  <c r="J405" i="8"/>
  <c r="BE405" i="8" s="1"/>
  <c r="AY60" i="1"/>
  <c r="AX60" i="1"/>
  <c r="E20" i="8"/>
  <c r="F56" i="8" s="1"/>
  <c r="J90" i="8"/>
  <c r="F90" i="8"/>
  <c r="J14" i="8"/>
  <c r="J88" i="8" s="1"/>
  <c r="F88" i="8"/>
  <c r="E86" i="8"/>
  <c r="E7" i="8"/>
  <c r="E47" i="8" s="1"/>
  <c r="J55" i="8"/>
  <c r="F55" i="8"/>
  <c r="J53" i="8"/>
  <c r="F53" i="8"/>
  <c r="E51" i="8"/>
  <c r="J20" i="8"/>
  <c r="J19" i="8"/>
  <c r="T215" i="7"/>
  <c r="T222" i="7"/>
  <c r="T231" i="7"/>
  <c r="T235" i="7"/>
  <c r="T242" i="7"/>
  <c r="T244" i="7"/>
  <c r="T246" i="7"/>
  <c r="R215" i="7"/>
  <c r="R222" i="7"/>
  <c r="R231" i="7"/>
  <c r="R235" i="7"/>
  <c r="R242" i="7"/>
  <c r="R244" i="7"/>
  <c r="R246" i="7"/>
  <c r="P215" i="7"/>
  <c r="P222" i="7"/>
  <c r="P231" i="7"/>
  <c r="P235" i="7"/>
  <c r="P242" i="7"/>
  <c r="P244" i="7"/>
  <c r="P246" i="7"/>
  <c r="BK215" i="7"/>
  <c r="BK222" i="7"/>
  <c r="BK231" i="7"/>
  <c r="BK235" i="7"/>
  <c r="BK242" i="7"/>
  <c r="BK244" i="7"/>
  <c r="BK246" i="7"/>
  <c r="T211" i="7"/>
  <c r="T213" i="7"/>
  <c r="R211" i="7"/>
  <c r="R210" i="7" s="1"/>
  <c r="R213" i="7"/>
  <c r="P211" i="7"/>
  <c r="P213" i="7"/>
  <c r="P210" i="7"/>
  <c r="BK211" i="7"/>
  <c r="BK210" i="7" s="1"/>
  <c r="J210" i="7" s="1"/>
  <c r="J68" i="7" s="1"/>
  <c r="BK213" i="7"/>
  <c r="T153" i="7"/>
  <c r="T155" i="7"/>
  <c r="T157" i="7"/>
  <c r="T159" i="7"/>
  <c r="T161" i="7"/>
  <c r="T163" i="7"/>
  <c r="T165" i="7"/>
  <c r="T170" i="7"/>
  <c r="T173" i="7"/>
  <c r="T176" i="7"/>
  <c r="T178" i="7"/>
  <c r="T180" i="7"/>
  <c r="T184" i="7"/>
  <c r="T186" i="7"/>
  <c r="T188" i="7"/>
  <c r="T192" i="7"/>
  <c r="T194" i="7"/>
  <c r="T196" i="7"/>
  <c r="T198" i="7"/>
  <c r="T200" i="7"/>
  <c r="T203" i="7"/>
  <c r="T206" i="7"/>
  <c r="T208" i="7"/>
  <c r="R153" i="7"/>
  <c r="R155" i="7"/>
  <c r="R157" i="7"/>
  <c r="R159" i="7"/>
  <c r="R161" i="7"/>
  <c r="R163" i="7"/>
  <c r="R165" i="7"/>
  <c r="R170" i="7"/>
  <c r="R173" i="7"/>
  <c r="R176" i="7"/>
  <c r="R178" i="7"/>
  <c r="R180" i="7"/>
  <c r="R184" i="7"/>
  <c r="R186" i="7"/>
  <c r="R188" i="7"/>
  <c r="R192" i="7"/>
  <c r="R194" i="7"/>
  <c r="R196" i="7"/>
  <c r="R198" i="7"/>
  <c r="R200" i="7"/>
  <c r="R203" i="7"/>
  <c r="R206" i="7"/>
  <c r="R208" i="7"/>
  <c r="P153" i="7"/>
  <c r="P155" i="7"/>
  <c r="P157" i="7"/>
  <c r="P159" i="7"/>
  <c r="P161" i="7"/>
  <c r="P163" i="7"/>
  <c r="P165" i="7"/>
  <c r="P170" i="7"/>
  <c r="P173" i="7"/>
  <c r="P176" i="7"/>
  <c r="P178" i="7"/>
  <c r="P180" i="7"/>
  <c r="P184" i="7"/>
  <c r="P186" i="7"/>
  <c r="P188" i="7"/>
  <c r="P192" i="7"/>
  <c r="P194" i="7"/>
  <c r="P196" i="7"/>
  <c r="P198" i="7"/>
  <c r="P200" i="7"/>
  <c r="P203" i="7"/>
  <c r="P206" i="7"/>
  <c r="P208" i="7"/>
  <c r="BK153" i="7"/>
  <c r="BK155" i="7"/>
  <c r="BK157" i="7"/>
  <c r="BK159" i="7"/>
  <c r="BK161" i="7"/>
  <c r="BK163" i="7"/>
  <c r="BK165" i="7"/>
  <c r="BK170" i="7"/>
  <c r="BK173" i="7"/>
  <c r="BK176" i="7"/>
  <c r="BK178" i="7"/>
  <c r="BK180" i="7"/>
  <c r="BK184" i="7"/>
  <c r="BK186" i="7"/>
  <c r="BK188" i="7"/>
  <c r="BK192" i="7"/>
  <c r="BK194" i="7"/>
  <c r="BK196" i="7"/>
  <c r="BK198" i="7"/>
  <c r="BK200" i="7"/>
  <c r="BK203" i="7"/>
  <c r="BK206" i="7"/>
  <c r="BK208" i="7"/>
  <c r="T128" i="7"/>
  <c r="T133" i="7"/>
  <c r="T135" i="7"/>
  <c r="T137" i="7"/>
  <c r="T139" i="7"/>
  <c r="T143" i="7"/>
  <c r="T148" i="7"/>
  <c r="T150" i="7"/>
  <c r="R128" i="7"/>
  <c r="R133" i="7"/>
  <c r="R135" i="7"/>
  <c r="R137" i="7"/>
  <c r="R139" i="7"/>
  <c r="R143" i="7"/>
  <c r="R148" i="7"/>
  <c r="R150" i="7"/>
  <c r="R127" i="7"/>
  <c r="P128" i="7"/>
  <c r="P133" i="7"/>
  <c r="P135" i="7"/>
  <c r="P137" i="7"/>
  <c r="P139" i="7"/>
  <c r="P143" i="7"/>
  <c r="P148" i="7"/>
  <c r="P150" i="7"/>
  <c r="BK128" i="7"/>
  <c r="BK133" i="7"/>
  <c r="BK135" i="7"/>
  <c r="BK137" i="7"/>
  <c r="BK139" i="7"/>
  <c r="BK143" i="7"/>
  <c r="BK148" i="7"/>
  <c r="BK150" i="7"/>
  <c r="T119" i="7"/>
  <c r="T121" i="7"/>
  <c r="T123" i="7"/>
  <c r="T125" i="7"/>
  <c r="T118" i="7" s="1"/>
  <c r="R119" i="7"/>
  <c r="R121" i="7"/>
  <c r="R123" i="7"/>
  <c r="R125" i="7"/>
  <c r="P119" i="7"/>
  <c r="P121" i="7"/>
  <c r="P123" i="7"/>
  <c r="P125" i="7"/>
  <c r="BK119" i="7"/>
  <c r="BK121" i="7"/>
  <c r="BK123" i="7"/>
  <c r="BK125" i="7"/>
  <c r="T112" i="7"/>
  <c r="T116" i="7"/>
  <c r="T111" i="7"/>
  <c r="R112" i="7"/>
  <c r="R111" i="7" s="1"/>
  <c r="R116" i="7"/>
  <c r="P112" i="7"/>
  <c r="P116" i="7"/>
  <c r="BK112" i="7"/>
  <c r="BK111" i="7" s="1"/>
  <c r="J111" i="7" s="1"/>
  <c r="J63" i="7" s="1"/>
  <c r="BK116" i="7"/>
  <c r="T94" i="7"/>
  <c r="T98" i="7"/>
  <c r="T102" i="7"/>
  <c r="T105" i="7"/>
  <c r="T108" i="7"/>
  <c r="R94" i="7"/>
  <c r="R98" i="7"/>
  <c r="R102" i="7"/>
  <c r="R105" i="7"/>
  <c r="R108" i="7"/>
  <c r="P94" i="7"/>
  <c r="P98" i="7"/>
  <c r="P102" i="7"/>
  <c r="P93" i="7" s="1"/>
  <c r="P105" i="7"/>
  <c r="P108" i="7"/>
  <c r="BK94" i="7"/>
  <c r="BK98" i="7"/>
  <c r="BK102" i="7"/>
  <c r="BK105" i="7"/>
  <c r="BK108" i="7"/>
  <c r="BI94" i="7"/>
  <c r="BI98" i="7"/>
  <c r="BI102" i="7"/>
  <c r="BI105" i="7"/>
  <c r="BI108" i="7"/>
  <c r="BI112" i="7"/>
  <c r="BI116" i="7"/>
  <c r="BI119" i="7"/>
  <c r="BI121" i="7"/>
  <c r="BI123" i="7"/>
  <c r="BI125" i="7"/>
  <c r="BI128" i="7"/>
  <c r="BI133" i="7"/>
  <c r="BI135" i="7"/>
  <c r="BI137" i="7"/>
  <c r="BI139" i="7"/>
  <c r="BI143" i="7"/>
  <c r="BI148" i="7"/>
  <c r="BI150" i="7"/>
  <c r="BI153" i="7"/>
  <c r="BI155" i="7"/>
  <c r="BI157" i="7"/>
  <c r="BI159" i="7"/>
  <c r="BI161" i="7"/>
  <c r="BI163" i="7"/>
  <c r="BI165" i="7"/>
  <c r="BI170" i="7"/>
  <c r="BI173" i="7"/>
  <c r="BI176" i="7"/>
  <c r="BI178" i="7"/>
  <c r="BI180" i="7"/>
  <c r="BI184" i="7"/>
  <c r="BI186" i="7"/>
  <c r="BI188" i="7"/>
  <c r="BI192" i="7"/>
  <c r="BI194" i="7"/>
  <c r="BI196" i="7"/>
  <c r="BI198" i="7"/>
  <c r="BI200" i="7"/>
  <c r="BI203" i="7"/>
  <c r="BI206" i="7"/>
  <c r="BI208" i="7"/>
  <c r="BI211" i="7"/>
  <c r="BI213" i="7"/>
  <c r="BI215" i="7"/>
  <c r="BI222" i="7"/>
  <c r="BI231" i="7"/>
  <c r="BI235" i="7"/>
  <c r="BI242" i="7"/>
  <c r="BI244" i="7"/>
  <c r="BI246" i="7"/>
  <c r="BH94" i="7"/>
  <c r="BH98" i="7"/>
  <c r="BH102" i="7"/>
  <c r="BH105" i="7"/>
  <c r="BH108" i="7"/>
  <c r="BH112" i="7"/>
  <c r="BH116" i="7"/>
  <c r="BH119" i="7"/>
  <c r="BH121" i="7"/>
  <c r="BH123" i="7"/>
  <c r="BH125" i="7"/>
  <c r="BH128" i="7"/>
  <c r="BH133" i="7"/>
  <c r="BH135" i="7"/>
  <c r="BH137" i="7"/>
  <c r="BH139" i="7"/>
  <c r="BH143" i="7"/>
  <c r="BH148" i="7"/>
  <c r="BH150" i="7"/>
  <c r="BH153" i="7"/>
  <c r="BH155" i="7"/>
  <c r="BH157" i="7"/>
  <c r="BH159" i="7"/>
  <c r="BH161" i="7"/>
  <c r="BH163" i="7"/>
  <c r="BH165" i="7"/>
  <c r="BH170" i="7"/>
  <c r="BH173" i="7"/>
  <c r="BH176" i="7"/>
  <c r="BH178" i="7"/>
  <c r="BH180" i="7"/>
  <c r="BH184" i="7"/>
  <c r="BH186" i="7"/>
  <c r="BH188" i="7"/>
  <c r="BH192" i="7"/>
  <c r="BH194" i="7"/>
  <c r="BH196" i="7"/>
  <c r="BH198" i="7"/>
  <c r="BH200" i="7"/>
  <c r="BH203" i="7"/>
  <c r="BH206" i="7"/>
  <c r="BH208" i="7"/>
  <c r="BH211" i="7"/>
  <c r="BH213" i="7"/>
  <c r="BH215" i="7"/>
  <c r="BH222" i="7"/>
  <c r="BH231" i="7"/>
  <c r="BH235" i="7"/>
  <c r="BH242" i="7"/>
  <c r="BH244" i="7"/>
  <c r="BH246" i="7"/>
  <c r="BG94" i="7"/>
  <c r="BG98" i="7"/>
  <c r="BG102" i="7"/>
  <c r="BG105" i="7"/>
  <c r="BG108" i="7"/>
  <c r="BG112" i="7"/>
  <c r="BG116" i="7"/>
  <c r="BG119" i="7"/>
  <c r="BG121" i="7"/>
  <c r="BG123" i="7"/>
  <c r="BG125" i="7"/>
  <c r="BG128" i="7"/>
  <c r="BG133" i="7"/>
  <c r="BG135" i="7"/>
  <c r="BG137" i="7"/>
  <c r="BG139" i="7"/>
  <c r="BG143" i="7"/>
  <c r="BG148" i="7"/>
  <c r="BG150" i="7"/>
  <c r="BG153" i="7"/>
  <c r="BG155" i="7"/>
  <c r="BG157" i="7"/>
  <c r="BG159" i="7"/>
  <c r="BG161" i="7"/>
  <c r="BG163" i="7"/>
  <c r="BG165" i="7"/>
  <c r="BG170" i="7"/>
  <c r="BG173" i="7"/>
  <c r="BG176" i="7"/>
  <c r="BG178" i="7"/>
  <c r="BG180" i="7"/>
  <c r="BG184" i="7"/>
  <c r="BG186" i="7"/>
  <c r="BG188" i="7"/>
  <c r="BG192" i="7"/>
  <c r="BG194" i="7"/>
  <c r="BG196" i="7"/>
  <c r="BG198" i="7"/>
  <c r="BG200" i="7"/>
  <c r="BG203" i="7"/>
  <c r="BG206" i="7"/>
  <c r="BG208" i="7"/>
  <c r="BG211" i="7"/>
  <c r="BG213" i="7"/>
  <c r="BG215" i="7"/>
  <c r="BG222" i="7"/>
  <c r="BG231" i="7"/>
  <c r="BG235" i="7"/>
  <c r="BG242" i="7"/>
  <c r="BG244" i="7"/>
  <c r="BG246" i="7"/>
  <c r="BF94" i="7"/>
  <c r="BF98" i="7"/>
  <c r="BF102" i="7"/>
  <c r="BF105" i="7"/>
  <c r="BF108" i="7"/>
  <c r="BF112" i="7"/>
  <c r="BF116" i="7"/>
  <c r="BF119" i="7"/>
  <c r="BF121" i="7"/>
  <c r="BF123" i="7"/>
  <c r="BF125" i="7"/>
  <c r="BF128" i="7"/>
  <c r="BF133" i="7"/>
  <c r="BF135" i="7"/>
  <c r="BF137" i="7"/>
  <c r="BF139" i="7"/>
  <c r="BF143" i="7"/>
  <c r="BF148" i="7"/>
  <c r="BF150" i="7"/>
  <c r="BF153" i="7"/>
  <c r="BF155" i="7"/>
  <c r="BF157" i="7"/>
  <c r="BF159" i="7"/>
  <c r="BF161" i="7"/>
  <c r="BF163" i="7"/>
  <c r="BF165" i="7"/>
  <c r="BF170" i="7"/>
  <c r="BF173" i="7"/>
  <c r="BF176" i="7"/>
  <c r="BF178" i="7"/>
  <c r="BF180" i="7"/>
  <c r="BF184" i="7"/>
  <c r="BF186" i="7"/>
  <c r="BF188" i="7"/>
  <c r="BF192" i="7"/>
  <c r="BF194" i="7"/>
  <c r="BF196" i="7"/>
  <c r="BF198" i="7"/>
  <c r="BF200" i="7"/>
  <c r="BF203" i="7"/>
  <c r="BF206" i="7"/>
  <c r="BF208" i="7"/>
  <c r="BF211" i="7"/>
  <c r="BF213" i="7"/>
  <c r="BF215" i="7"/>
  <c r="BF222" i="7"/>
  <c r="BF231" i="7"/>
  <c r="BF235" i="7"/>
  <c r="BF242" i="7"/>
  <c r="BF244" i="7"/>
  <c r="BF246" i="7"/>
  <c r="J94" i="7"/>
  <c r="BE94" i="7" s="1"/>
  <c r="J98" i="7"/>
  <c r="BE98" i="7" s="1"/>
  <c r="J102" i="7"/>
  <c r="BE102" i="7" s="1"/>
  <c r="J105" i="7"/>
  <c r="BE105" i="7" s="1"/>
  <c r="J108" i="7"/>
  <c r="BE108" i="7" s="1"/>
  <c r="J112" i="7"/>
  <c r="BE112" i="7"/>
  <c r="J116" i="7"/>
  <c r="BE116" i="7" s="1"/>
  <c r="J119" i="7"/>
  <c r="BE119" i="7" s="1"/>
  <c r="J121" i="7"/>
  <c r="BE121" i="7" s="1"/>
  <c r="J123" i="7"/>
  <c r="BE123" i="7" s="1"/>
  <c r="J125" i="7"/>
  <c r="BE125" i="7"/>
  <c r="J128" i="7"/>
  <c r="BE128" i="7" s="1"/>
  <c r="J133" i="7"/>
  <c r="BE133" i="7"/>
  <c r="J135" i="7"/>
  <c r="BE135" i="7" s="1"/>
  <c r="J137" i="7"/>
  <c r="BE137" i="7"/>
  <c r="J139" i="7"/>
  <c r="BE139" i="7" s="1"/>
  <c r="J143" i="7"/>
  <c r="BE143" i="7"/>
  <c r="J148" i="7"/>
  <c r="BE148" i="7" s="1"/>
  <c r="J150" i="7"/>
  <c r="BE150" i="7"/>
  <c r="J153" i="7"/>
  <c r="BE153" i="7" s="1"/>
  <c r="J155" i="7"/>
  <c r="BE155" i="7" s="1"/>
  <c r="J157" i="7"/>
  <c r="BE157" i="7"/>
  <c r="J159" i="7"/>
  <c r="BE159" i="7" s="1"/>
  <c r="J161" i="7"/>
  <c r="BE161" i="7"/>
  <c r="J163" i="7"/>
  <c r="BE163" i="7" s="1"/>
  <c r="J165" i="7"/>
  <c r="BE165" i="7" s="1"/>
  <c r="J170" i="7"/>
  <c r="BE170" i="7" s="1"/>
  <c r="J173" i="7"/>
  <c r="BE173" i="7" s="1"/>
  <c r="J176" i="7"/>
  <c r="BE176" i="7" s="1"/>
  <c r="J178" i="7"/>
  <c r="BE178" i="7" s="1"/>
  <c r="J180" i="7"/>
  <c r="BE180" i="7" s="1"/>
  <c r="J184" i="7"/>
  <c r="BE184" i="7" s="1"/>
  <c r="J186" i="7"/>
  <c r="BE186" i="7"/>
  <c r="J188" i="7"/>
  <c r="BE188" i="7" s="1"/>
  <c r="J192" i="7"/>
  <c r="BE192" i="7"/>
  <c r="J194" i="7"/>
  <c r="BE194" i="7" s="1"/>
  <c r="J196" i="7"/>
  <c r="BE196" i="7" s="1"/>
  <c r="J198" i="7"/>
  <c r="BE198" i="7"/>
  <c r="J200" i="7"/>
  <c r="BE200" i="7" s="1"/>
  <c r="J203" i="7"/>
  <c r="BE203" i="7" s="1"/>
  <c r="J206" i="7"/>
  <c r="BE206" i="7"/>
  <c r="J208" i="7"/>
  <c r="BE208" i="7" s="1"/>
  <c r="J211" i="7"/>
  <c r="BE211" i="7"/>
  <c r="J213" i="7"/>
  <c r="BE213" i="7" s="1"/>
  <c r="J215" i="7"/>
  <c r="BE215" i="7"/>
  <c r="J222" i="7"/>
  <c r="BE222" i="7" s="1"/>
  <c r="J231" i="7"/>
  <c r="BE231" i="7"/>
  <c r="J235" i="7"/>
  <c r="BE235" i="7" s="1"/>
  <c r="J242" i="7"/>
  <c r="BE242" i="7"/>
  <c r="J244" i="7"/>
  <c r="BE244" i="7" s="1"/>
  <c r="J246" i="7"/>
  <c r="BE246" i="7" s="1"/>
  <c r="AY59" i="1"/>
  <c r="AX59" i="1"/>
  <c r="E20" i="7"/>
  <c r="F88" i="7" s="1"/>
  <c r="J87" i="7"/>
  <c r="F87" i="7"/>
  <c r="J14" i="7"/>
  <c r="J85" i="7" s="1"/>
  <c r="F85" i="7"/>
  <c r="E83" i="7"/>
  <c r="E7" i="7"/>
  <c r="E79" i="7" s="1"/>
  <c r="J55" i="7"/>
  <c r="F55" i="7"/>
  <c r="F53" i="7"/>
  <c r="E51" i="7"/>
  <c r="J20" i="7"/>
  <c r="J19" i="7"/>
  <c r="T527" i="6"/>
  <c r="T526" i="6" s="1"/>
  <c r="R527" i="6"/>
  <c r="R526" i="6"/>
  <c r="P527" i="6"/>
  <c r="P526" i="6" s="1"/>
  <c r="BK527" i="6"/>
  <c r="BK526" i="6" s="1"/>
  <c r="J526" i="6" s="1"/>
  <c r="J87" i="6" s="1"/>
  <c r="T524" i="6"/>
  <c r="T523" i="6"/>
  <c r="R524" i="6"/>
  <c r="R523" i="6"/>
  <c r="R522" i="6" s="1"/>
  <c r="P524" i="6"/>
  <c r="P523" i="6"/>
  <c r="BK524" i="6"/>
  <c r="BK523" i="6" s="1"/>
  <c r="J523" i="6" s="1"/>
  <c r="J86" i="6" s="1"/>
  <c r="T518" i="6"/>
  <c r="T517" i="6" s="1"/>
  <c r="R518" i="6"/>
  <c r="R517" i="6" s="1"/>
  <c r="P518" i="6"/>
  <c r="P517" i="6" s="1"/>
  <c r="BK518" i="6"/>
  <c r="BK517" i="6" s="1"/>
  <c r="J517" i="6" s="1"/>
  <c r="J84" i="6" s="1"/>
  <c r="T487" i="6"/>
  <c r="T492" i="6"/>
  <c r="T496" i="6"/>
  <c r="T502" i="6"/>
  <c r="T513" i="6"/>
  <c r="T515" i="6"/>
  <c r="R487" i="6"/>
  <c r="R492" i="6"/>
  <c r="R496" i="6"/>
  <c r="R502" i="6"/>
  <c r="R513" i="6"/>
  <c r="R515" i="6"/>
  <c r="P487" i="6"/>
  <c r="P486" i="6" s="1"/>
  <c r="P492" i="6"/>
  <c r="P496" i="6"/>
  <c r="P502" i="6"/>
  <c r="P513" i="6"/>
  <c r="P515" i="6"/>
  <c r="BK487" i="6"/>
  <c r="BK492" i="6"/>
  <c r="BK496" i="6"/>
  <c r="BK502" i="6"/>
  <c r="BK513" i="6"/>
  <c r="BK515" i="6"/>
  <c r="T459" i="6"/>
  <c r="T464" i="6"/>
  <c r="T467" i="6"/>
  <c r="T471" i="6"/>
  <c r="T476" i="6"/>
  <c r="T479" i="6"/>
  <c r="T483" i="6"/>
  <c r="T485" i="6"/>
  <c r="R459" i="6"/>
  <c r="R464" i="6"/>
  <c r="R467" i="6"/>
  <c r="R471" i="6"/>
  <c r="R476" i="6"/>
  <c r="R479" i="6"/>
  <c r="R483" i="6"/>
  <c r="R485" i="6"/>
  <c r="P459" i="6"/>
  <c r="P464" i="6"/>
  <c r="P467" i="6"/>
  <c r="P471" i="6"/>
  <c r="P476" i="6"/>
  <c r="P479" i="6"/>
  <c r="P483" i="6"/>
  <c r="P485" i="6"/>
  <c r="BK459" i="6"/>
  <c r="BK464" i="6"/>
  <c r="BK467" i="6"/>
  <c r="BK471" i="6"/>
  <c r="BK476" i="6"/>
  <c r="BK479" i="6"/>
  <c r="BK483" i="6"/>
  <c r="BK485" i="6"/>
  <c r="T446" i="6"/>
  <c r="T445" i="6" s="1"/>
  <c r="T448" i="6"/>
  <c r="T450" i="6"/>
  <c r="T452" i="6"/>
  <c r="T455" i="6"/>
  <c r="T457" i="6"/>
  <c r="R446" i="6"/>
  <c r="R448" i="6"/>
  <c r="R450" i="6"/>
  <c r="R452" i="6"/>
  <c r="R455" i="6"/>
  <c r="R457" i="6"/>
  <c r="P446" i="6"/>
  <c r="P448" i="6"/>
  <c r="P450" i="6"/>
  <c r="P452" i="6"/>
  <c r="P455" i="6"/>
  <c r="P457" i="6"/>
  <c r="BK446" i="6"/>
  <c r="BK448" i="6"/>
  <c r="BK450" i="6"/>
  <c r="BK452" i="6"/>
  <c r="BK455" i="6"/>
  <c r="BK457" i="6"/>
  <c r="T428" i="6"/>
  <c r="T433" i="6"/>
  <c r="T435" i="6"/>
  <c r="T437" i="6"/>
  <c r="T442" i="6"/>
  <c r="T444" i="6"/>
  <c r="R428" i="6"/>
  <c r="R427" i="6" s="1"/>
  <c r="R433" i="6"/>
  <c r="R435" i="6"/>
  <c r="R437" i="6"/>
  <c r="R442" i="6"/>
  <c r="R444" i="6"/>
  <c r="P428" i="6"/>
  <c r="P433" i="6"/>
  <c r="P435" i="6"/>
  <c r="P437" i="6"/>
  <c r="P442" i="6"/>
  <c r="P444" i="6"/>
  <c r="BK428" i="6"/>
  <c r="BK433" i="6"/>
  <c r="BK435" i="6"/>
  <c r="BK437" i="6"/>
  <c r="BK442" i="6"/>
  <c r="BK444" i="6"/>
  <c r="T408" i="6"/>
  <c r="T412" i="6"/>
  <c r="T418" i="6"/>
  <c r="T422" i="6"/>
  <c r="T426" i="6"/>
  <c r="R408" i="6"/>
  <c r="R412" i="6"/>
  <c r="R418" i="6"/>
  <c r="R422" i="6"/>
  <c r="R426" i="6"/>
  <c r="P408" i="6"/>
  <c r="P412" i="6"/>
  <c r="P418" i="6"/>
  <c r="P422" i="6"/>
  <c r="P426" i="6"/>
  <c r="BK408" i="6"/>
  <c r="BK412" i="6"/>
  <c r="BK418" i="6"/>
  <c r="BK422" i="6"/>
  <c r="BK426" i="6"/>
  <c r="T384" i="6"/>
  <c r="T386" i="6"/>
  <c r="T388" i="6"/>
  <c r="T390" i="6"/>
  <c r="T392" i="6"/>
  <c r="T394" i="6"/>
  <c r="T396" i="6"/>
  <c r="T398" i="6"/>
  <c r="T400" i="6"/>
  <c r="T402" i="6"/>
  <c r="T404" i="6"/>
  <c r="T406" i="6"/>
  <c r="R384" i="6"/>
  <c r="R386" i="6"/>
  <c r="R388" i="6"/>
  <c r="R390" i="6"/>
  <c r="R392" i="6"/>
  <c r="R394" i="6"/>
  <c r="R396" i="6"/>
  <c r="R398" i="6"/>
  <c r="R400" i="6"/>
  <c r="R402" i="6"/>
  <c r="R404" i="6"/>
  <c r="R406" i="6"/>
  <c r="P384" i="6"/>
  <c r="P386" i="6"/>
  <c r="P388" i="6"/>
  <c r="P390" i="6"/>
  <c r="P392" i="6"/>
  <c r="P394" i="6"/>
  <c r="P396" i="6"/>
  <c r="P398" i="6"/>
  <c r="P400" i="6"/>
  <c r="P402" i="6"/>
  <c r="P404" i="6"/>
  <c r="P406" i="6"/>
  <c r="BK384" i="6"/>
  <c r="BK386" i="6"/>
  <c r="BK388" i="6"/>
  <c r="BK390" i="6"/>
  <c r="BK392" i="6"/>
  <c r="BK394" i="6"/>
  <c r="BK396" i="6"/>
  <c r="BK398" i="6"/>
  <c r="BK400" i="6"/>
  <c r="BK402" i="6"/>
  <c r="BK404" i="6"/>
  <c r="BK406" i="6"/>
  <c r="T378" i="6"/>
  <c r="T380" i="6"/>
  <c r="T382" i="6"/>
  <c r="R378" i="6"/>
  <c r="R380" i="6"/>
  <c r="R382" i="6"/>
  <c r="P378" i="6"/>
  <c r="P377" i="6" s="1"/>
  <c r="P380" i="6"/>
  <c r="P382" i="6"/>
  <c r="BK378" i="6"/>
  <c r="BK380" i="6"/>
  <c r="BK382" i="6"/>
  <c r="T362" i="6"/>
  <c r="T364" i="6"/>
  <c r="T366" i="6"/>
  <c r="T372" i="6"/>
  <c r="T374" i="6"/>
  <c r="T376" i="6"/>
  <c r="R362" i="6"/>
  <c r="R361" i="6" s="1"/>
  <c r="R364" i="6"/>
  <c r="R366" i="6"/>
  <c r="R372" i="6"/>
  <c r="R374" i="6"/>
  <c r="R376" i="6"/>
  <c r="P362" i="6"/>
  <c r="P364" i="6"/>
  <c r="P366" i="6"/>
  <c r="P372" i="6"/>
  <c r="P374" i="6"/>
  <c r="P376" i="6"/>
  <c r="BK362" i="6"/>
  <c r="BK364" i="6"/>
  <c r="BK366" i="6"/>
  <c r="BK372" i="6"/>
  <c r="BK374" i="6"/>
  <c r="BK376" i="6"/>
  <c r="T358" i="6"/>
  <c r="T360" i="6"/>
  <c r="R358" i="6"/>
  <c r="R360" i="6"/>
  <c r="P358" i="6"/>
  <c r="P357" i="6" s="1"/>
  <c r="P360" i="6"/>
  <c r="BK358" i="6"/>
  <c r="BK360" i="6"/>
  <c r="BK357" i="6"/>
  <c r="J357" i="6" s="1"/>
  <c r="J75" i="6" s="1"/>
  <c r="T294" i="6"/>
  <c r="T296" i="6"/>
  <c r="T298" i="6"/>
  <c r="T300" i="6"/>
  <c r="T306" i="6"/>
  <c r="T308" i="6"/>
  <c r="T314" i="6"/>
  <c r="T316" i="6"/>
  <c r="T318" i="6"/>
  <c r="T322" i="6"/>
  <c r="T324" i="6"/>
  <c r="T328" i="6"/>
  <c r="T332" i="6"/>
  <c r="T334" i="6"/>
  <c r="T336" i="6"/>
  <c r="T338" i="6"/>
  <c r="T340" i="6"/>
  <c r="T344" i="6"/>
  <c r="T346" i="6"/>
  <c r="T348" i="6"/>
  <c r="T350" i="6"/>
  <c r="T352" i="6"/>
  <c r="T354" i="6"/>
  <c r="T356" i="6"/>
  <c r="R294" i="6"/>
  <c r="R296" i="6"/>
  <c r="R298" i="6"/>
  <c r="R300" i="6"/>
  <c r="R306" i="6"/>
  <c r="R308" i="6"/>
  <c r="R314" i="6"/>
  <c r="R316" i="6"/>
  <c r="R318" i="6"/>
  <c r="R322" i="6"/>
  <c r="R324" i="6"/>
  <c r="R328" i="6"/>
  <c r="R332" i="6"/>
  <c r="R334" i="6"/>
  <c r="R336" i="6"/>
  <c r="R338" i="6"/>
  <c r="R340" i="6"/>
  <c r="R344" i="6"/>
  <c r="R346" i="6"/>
  <c r="R348" i="6"/>
  <c r="R350" i="6"/>
  <c r="R352" i="6"/>
  <c r="R354" i="6"/>
  <c r="R356" i="6"/>
  <c r="P294" i="6"/>
  <c r="P296" i="6"/>
  <c r="P298" i="6"/>
  <c r="P300" i="6"/>
  <c r="P306" i="6"/>
  <c r="P308" i="6"/>
  <c r="P314" i="6"/>
  <c r="P316" i="6"/>
  <c r="P318" i="6"/>
  <c r="P322" i="6"/>
  <c r="P324" i="6"/>
  <c r="P328" i="6"/>
  <c r="P332" i="6"/>
  <c r="P334" i="6"/>
  <c r="P336" i="6"/>
  <c r="P338" i="6"/>
  <c r="P340" i="6"/>
  <c r="P344" i="6"/>
  <c r="P346" i="6"/>
  <c r="P348" i="6"/>
  <c r="P350" i="6"/>
  <c r="P352" i="6"/>
  <c r="P354" i="6"/>
  <c r="P356" i="6"/>
  <c r="BK294" i="6"/>
  <c r="BK296" i="6"/>
  <c r="BK298" i="6"/>
  <c r="BK300" i="6"/>
  <c r="BK306" i="6"/>
  <c r="BK308" i="6"/>
  <c r="BK314" i="6"/>
  <c r="BK316" i="6"/>
  <c r="BK318" i="6"/>
  <c r="BK322" i="6"/>
  <c r="BK324" i="6"/>
  <c r="BK328" i="6"/>
  <c r="BK332" i="6"/>
  <c r="BK334" i="6"/>
  <c r="BK336" i="6"/>
  <c r="BK338" i="6"/>
  <c r="BK340" i="6"/>
  <c r="BK344" i="6"/>
  <c r="BK346" i="6"/>
  <c r="BK348" i="6"/>
  <c r="BK350" i="6"/>
  <c r="BK352" i="6"/>
  <c r="BK354" i="6"/>
  <c r="BK356" i="6"/>
  <c r="T291" i="6"/>
  <c r="T290" i="6" s="1"/>
  <c r="R291" i="6"/>
  <c r="R290" i="6" s="1"/>
  <c r="P291" i="6"/>
  <c r="P290" i="6"/>
  <c r="BK291" i="6"/>
  <c r="BK290" i="6" s="1"/>
  <c r="J290" i="6" s="1"/>
  <c r="J73" i="6" s="1"/>
  <c r="T265" i="6"/>
  <c r="T269" i="6"/>
  <c r="T277" i="6"/>
  <c r="T279" i="6"/>
  <c r="T281" i="6"/>
  <c r="T283" i="6"/>
  <c r="T285" i="6"/>
  <c r="T287" i="6"/>
  <c r="T289" i="6"/>
  <c r="R265" i="6"/>
  <c r="R269" i="6"/>
  <c r="R277" i="6"/>
  <c r="R279" i="6"/>
  <c r="R281" i="6"/>
  <c r="R283" i="6"/>
  <c r="R285" i="6"/>
  <c r="R287" i="6"/>
  <c r="R289" i="6"/>
  <c r="P265" i="6"/>
  <c r="P269" i="6"/>
  <c r="P277" i="6"/>
  <c r="P279" i="6"/>
  <c r="P281" i="6"/>
  <c r="P283" i="6"/>
  <c r="P285" i="6"/>
  <c r="P287" i="6"/>
  <c r="P289" i="6"/>
  <c r="BK265" i="6"/>
  <c r="BK269" i="6"/>
  <c r="BK277" i="6"/>
  <c r="BK279" i="6"/>
  <c r="BK281" i="6"/>
  <c r="BK283" i="6"/>
  <c r="BK285" i="6"/>
  <c r="BK287" i="6"/>
  <c r="BK289" i="6"/>
  <c r="T248" i="6"/>
  <c r="T247" i="6" s="1"/>
  <c r="T253" i="6"/>
  <c r="T255" i="6"/>
  <c r="T257" i="6"/>
  <c r="T259" i="6"/>
  <c r="T261" i="6"/>
  <c r="T263" i="6"/>
  <c r="R248" i="6"/>
  <c r="R253" i="6"/>
  <c r="R255" i="6"/>
  <c r="R257" i="6"/>
  <c r="R259" i="6"/>
  <c r="R261" i="6"/>
  <c r="R263" i="6"/>
  <c r="P248" i="6"/>
  <c r="P253" i="6"/>
  <c r="P255" i="6"/>
  <c r="P257" i="6"/>
  <c r="P259" i="6"/>
  <c r="P261" i="6"/>
  <c r="P263" i="6"/>
  <c r="BK248" i="6"/>
  <c r="BK253" i="6"/>
  <c r="BK255" i="6"/>
  <c r="BK257" i="6"/>
  <c r="BK259" i="6"/>
  <c r="BK261" i="6"/>
  <c r="BK263" i="6"/>
  <c r="T229" i="6"/>
  <c r="T228" i="6" s="1"/>
  <c r="T232" i="6"/>
  <c r="T234" i="6"/>
  <c r="T236" i="6"/>
  <c r="T238" i="6"/>
  <c r="T243" i="6"/>
  <c r="T245" i="6"/>
  <c r="R229" i="6"/>
  <c r="R232" i="6"/>
  <c r="R234" i="6"/>
  <c r="R236" i="6"/>
  <c r="R238" i="6"/>
  <c r="R243" i="6"/>
  <c r="R245" i="6"/>
  <c r="P229" i="6"/>
  <c r="P232" i="6"/>
  <c r="P234" i="6"/>
  <c r="P236" i="6"/>
  <c r="P238" i="6"/>
  <c r="P243" i="6"/>
  <c r="P245" i="6"/>
  <c r="BK229" i="6"/>
  <c r="BK232" i="6"/>
  <c r="BK234" i="6"/>
  <c r="BK236" i="6"/>
  <c r="BK238" i="6"/>
  <c r="BK243" i="6"/>
  <c r="BK245" i="6"/>
  <c r="T165" i="6"/>
  <c r="T164" i="6" s="1"/>
  <c r="T167" i="6"/>
  <c r="T172" i="6"/>
  <c r="T187" i="6"/>
  <c r="T191" i="6"/>
  <c r="T193" i="6"/>
  <c r="T195" i="6"/>
  <c r="T197" i="6"/>
  <c r="T203" i="6"/>
  <c r="T205" i="6"/>
  <c r="T210" i="6"/>
  <c r="T212" i="6"/>
  <c r="T217" i="6"/>
  <c r="T219" i="6"/>
  <c r="T221" i="6"/>
  <c r="T224" i="6"/>
  <c r="T226" i="6"/>
  <c r="R165" i="6"/>
  <c r="R167" i="6"/>
  <c r="R172" i="6"/>
  <c r="R164" i="6" s="1"/>
  <c r="R187" i="6"/>
  <c r="R191" i="6"/>
  <c r="R193" i="6"/>
  <c r="R195" i="6"/>
  <c r="R197" i="6"/>
  <c r="R203" i="6"/>
  <c r="R205" i="6"/>
  <c r="R210" i="6"/>
  <c r="R212" i="6"/>
  <c r="R217" i="6"/>
  <c r="R219" i="6"/>
  <c r="R221" i="6"/>
  <c r="R224" i="6"/>
  <c r="R226" i="6"/>
  <c r="P165" i="6"/>
  <c r="P167" i="6"/>
  <c r="P172" i="6"/>
  <c r="P187" i="6"/>
  <c r="P191" i="6"/>
  <c r="P193" i="6"/>
  <c r="P195" i="6"/>
  <c r="P197" i="6"/>
  <c r="P203" i="6"/>
  <c r="P205" i="6"/>
  <c r="P210" i="6"/>
  <c r="P212" i="6"/>
  <c r="P217" i="6"/>
  <c r="P219" i="6"/>
  <c r="P221" i="6"/>
  <c r="P224" i="6"/>
  <c r="P226" i="6"/>
  <c r="P164" i="6"/>
  <c r="BK165" i="6"/>
  <c r="BK167" i="6"/>
  <c r="BK172" i="6"/>
  <c r="BK187" i="6"/>
  <c r="BK191" i="6"/>
  <c r="BK193" i="6"/>
  <c r="BK195" i="6"/>
  <c r="BK197" i="6"/>
  <c r="BK203" i="6"/>
  <c r="BK205" i="6"/>
  <c r="BK210" i="6"/>
  <c r="BK212" i="6"/>
  <c r="BK217" i="6"/>
  <c r="BK219" i="6"/>
  <c r="BK221" i="6"/>
  <c r="BK224" i="6"/>
  <c r="BK226" i="6"/>
  <c r="T141" i="6"/>
  <c r="T143" i="6"/>
  <c r="T148" i="6"/>
  <c r="T154" i="6"/>
  <c r="T160" i="6"/>
  <c r="T162" i="6"/>
  <c r="R141" i="6"/>
  <c r="R140" i="6" s="1"/>
  <c r="R143" i="6"/>
  <c r="R148" i="6"/>
  <c r="R154" i="6"/>
  <c r="R160" i="6"/>
  <c r="R162" i="6"/>
  <c r="P141" i="6"/>
  <c r="P143" i="6"/>
  <c r="P148" i="6"/>
  <c r="P154" i="6"/>
  <c r="P160" i="6"/>
  <c r="P162" i="6"/>
  <c r="P140" i="6"/>
  <c r="BK141" i="6"/>
  <c r="BK143" i="6"/>
  <c r="BK148" i="6"/>
  <c r="BK154" i="6"/>
  <c r="BK160" i="6"/>
  <c r="BK162" i="6"/>
  <c r="T114" i="6"/>
  <c r="T116" i="6"/>
  <c r="T121" i="6"/>
  <c r="T125" i="6"/>
  <c r="T127" i="6"/>
  <c r="T132" i="6"/>
  <c r="T134" i="6"/>
  <c r="T136" i="6"/>
  <c r="T138" i="6"/>
  <c r="R114" i="6"/>
  <c r="R113" i="6" s="1"/>
  <c r="R116" i="6"/>
  <c r="R121" i="6"/>
  <c r="R125" i="6"/>
  <c r="R127" i="6"/>
  <c r="R132" i="6"/>
  <c r="R134" i="6"/>
  <c r="R136" i="6"/>
  <c r="R138" i="6"/>
  <c r="P114" i="6"/>
  <c r="P116" i="6"/>
  <c r="P121" i="6"/>
  <c r="P113" i="6" s="1"/>
  <c r="P125" i="6"/>
  <c r="P127" i="6"/>
  <c r="P132" i="6"/>
  <c r="P134" i="6"/>
  <c r="P136" i="6"/>
  <c r="P138" i="6"/>
  <c r="BK114" i="6"/>
  <c r="BK116" i="6"/>
  <c r="BK121" i="6"/>
  <c r="BK125" i="6"/>
  <c r="BK127" i="6"/>
  <c r="BK132" i="6"/>
  <c r="BK134" i="6"/>
  <c r="BK136" i="6"/>
  <c r="BK138" i="6"/>
  <c r="BK113" i="6"/>
  <c r="J113" i="6" s="1"/>
  <c r="J66" i="6" s="1"/>
  <c r="BI114" i="6"/>
  <c r="BI116" i="6"/>
  <c r="BI121" i="6"/>
  <c r="BI125" i="6"/>
  <c r="BI127" i="6"/>
  <c r="BI132" i="6"/>
  <c r="BI134" i="6"/>
  <c r="BI136" i="6"/>
  <c r="BI138" i="6"/>
  <c r="BI141" i="6"/>
  <c r="BI143" i="6"/>
  <c r="BI148" i="6"/>
  <c r="BI154" i="6"/>
  <c r="BI160" i="6"/>
  <c r="BI162" i="6"/>
  <c r="BI165" i="6"/>
  <c r="BI167" i="6"/>
  <c r="BI172" i="6"/>
  <c r="BI187" i="6"/>
  <c r="BI191" i="6"/>
  <c r="BI193" i="6"/>
  <c r="BI195" i="6"/>
  <c r="BI197" i="6"/>
  <c r="BI203" i="6"/>
  <c r="BI205" i="6"/>
  <c r="BI210" i="6"/>
  <c r="BI212" i="6"/>
  <c r="BI217" i="6"/>
  <c r="BI219" i="6"/>
  <c r="BI221" i="6"/>
  <c r="BI224" i="6"/>
  <c r="BI226" i="6"/>
  <c r="BI229" i="6"/>
  <c r="BI232" i="6"/>
  <c r="BI234" i="6"/>
  <c r="BI236" i="6"/>
  <c r="BI238" i="6"/>
  <c r="BI243" i="6"/>
  <c r="BI245" i="6"/>
  <c r="BI248" i="6"/>
  <c r="BI253" i="6"/>
  <c r="BI255" i="6"/>
  <c r="BI257" i="6"/>
  <c r="BI259" i="6"/>
  <c r="BI261" i="6"/>
  <c r="BI263" i="6"/>
  <c r="BI265" i="6"/>
  <c r="BI269" i="6"/>
  <c r="BI271" i="6"/>
  <c r="BI275" i="6"/>
  <c r="BI277" i="6"/>
  <c r="BI279" i="6"/>
  <c r="BI281" i="6"/>
  <c r="BI283" i="6"/>
  <c r="BI285" i="6"/>
  <c r="BI287" i="6"/>
  <c r="BI289" i="6"/>
  <c r="BI291" i="6"/>
  <c r="BI294" i="6"/>
  <c r="BI296" i="6"/>
  <c r="BI298" i="6"/>
  <c r="BI300" i="6"/>
  <c r="BI306" i="6"/>
  <c r="BI308" i="6"/>
  <c r="BI314" i="6"/>
  <c r="BI316" i="6"/>
  <c r="BI318" i="6"/>
  <c r="BI322" i="6"/>
  <c r="BI324" i="6"/>
  <c r="BI328" i="6"/>
  <c r="BI332" i="6"/>
  <c r="BI334" i="6"/>
  <c r="BI336" i="6"/>
  <c r="BI338" i="6"/>
  <c r="BI340" i="6"/>
  <c r="BI344" i="6"/>
  <c r="BI346" i="6"/>
  <c r="BI348" i="6"/>
  <c r="BI350" i="6"/>
  <c r="BI352" i="6"/>
  <c r="BI354" i="6"/>
  <c r="BI356" i="6"/>
  <c r="BI358" i="6"/>
  <c r="BI360" i="6"/>
  <c r="BI362" i="6"/>
  <c r="BI364" i="6"/>
  <c r="BI366" i="6"/>
  <c r="BI372" i="6"/>
  <c r="BI374" i="6"/>
  <c r="BI376" i="6"/>
  <c r="BI378" i="6"/>
  <c r="BI380" i="6"/>
  <c r="BI382" i="6"/>
  <c r="BI384" i="6"/>
  <c r="BI386" i="6"/>
  <c r="BI388" i="6"/>
  <c r="BI390" i="6"/>
  <c r="BI392" i="6"/>
  <c r="BI394" i="6"/>
  <c r="BI396" i="6"/>
  <c r="BI398" i="6"/>
  <c r="BI400" i="6"/>
  <c r="BI402" i="6"/>
  <c r="BI404" i="6"/>
  <c r="BI406" i="6"/>
  <c r="BI408" i="6"/>
  <c r="BI412" i="6"/>
  <c r="BI418" i="6"/>
  <c r="BI422" i="6"/>
  <c r="BI426" i="6"/>
  <c r="BI428" i="6"/>
  <c r="BI433" i="6"/>
  <c r="BI435" i="6"/>
  <c r="BI437" i="6"/>
  <c r="BI442" i="6"/>
  <c r="BI444" i="6"/>
  <c r="BI446" i="6"/>
  <c r="BI448" i="6"/>
  <c r="BI450" i="6"/>
  <c r="BI452" i="6"/>
  <c r="BI455" i="6"/>
  <c r="BI457" i="6"/>
  <c r="BI459" i="6"/>
  <c r="BI464" i="6"/>
  <c r="BI467" i="6"/>
  <c r="BI471" i="6"/>
  <c r="BI476" i="6"/>
  <c r="BI479" i="6"/>
  <c r="BI483" i="6"/>
  <c r="BI485" i="6"/>
  <c r="BI487" i="6"/>
  <c r="BI492" i="6"/>
  <c r="BI496" i="6"/>
  <c r="BI502" i="6"/>
  <c r="BI513" i="6"/>
  <c r="BI515" i="6"/>
  <c r="BI518" i="6"/>
  <c r="BI524" i="6"/>
  <c r="BI527" i="6"/>
  <c r="BH114" i="6"/>
  <c r="BH116" i="6"/>
  <c r="BH121" i="6"/>
  <c r="BH125" i="6"/>
  <c r="BH127" i="6"/>
  <c r="BH132" i="6"/>
  <c r="BH134" i="6"/>
  <c r="BH136" i="6"/>
  <c r="BH138" i="6"/>
  <c r="BH141" i="6"/>
  <c r="BH143" i="6"/>
  <c r="BH148" i="6"/>
  <c r="BH154" i="6"/>
  <c r="BH160" i="6"/>
  <c r="BH162" i="6"/>
  <c r="BH165" i="6"/>
  <c r="BH167" i="6"/>
  <c r="BH172" i="6"/>
  <c r="BH187" i="6"/>
  <c r="BH191" i="6"/>
  <c r="BH193" i="6"/>
  <c r="BH195" i="6"/>
  <c r="BH197" i="6"/>
  <c r="BH203" i="6"/>
  <c r="BH205" i="6"/>
  <c r="BH210" i="6"/>
  <c r="BH212" i="6"/>
  <c r="BH217" i="6"/>
  <c r="BH219" i="6"/>
  <c r="BH221" i="6"/>
  <c r="BH224" i="6"/>
  <c r="BH226" i="6"/>
  <c r="BH229" i="6"/>
  <c r="BH232" i="6"/>
  <c r="BH234" i="6"/>
  <c r="BH236" i="6"/>
  <c r="BH238" i="6"/>
  <c r="BH243" i="6"/>
  <c r="BH245" i="6"/>
  <c r="BH248" i="6"/>
  <c r="BH253" i="6"/>
  <c r="BH255" i="6"/>
  <c r="BH257" i="6"/>
  <c r="BH259" i="6"/>
  <c r="BH261" i="6"/>
  <c r="BH263" i="6"/>
  <c r="BH265" i="6"/>
  <c r="BH269" i="6"/>
  <c r="BH271" i="6"/>
  <c r="BH275" i="6"/>
  <c r="BH277" i="6"/>
  <c r="BH279" i="6"/>
  <c r="BH281" i="6"/>
  <c r="BH283" i="6"/>
  <c r="BH285" i="6"/>
  <c r="BH287" i="6"/>
  <c r="BH289" i="6"/>
  <c r="BH291" i="6"/>
  <c r="BH294" i="6"/>
  <c r="BH296" i="6"/>
  <c r="BH298" i="6"/>
  <c r="BH300" i="6"/>
  <c r="BH306" i="6"/>
  <c r="BH308" i="6"/>
  <c r="BH314" i="6"/>
  <c r="BH316" i="6"/>
  <c r="BH318" i="6"/>
  <c r="BH322" i="6"/>
  <c r="BH324" i="6"/>
  <c r="BH328" i="6"/>
  <c r="BH332" i="6"/>
  <c r="BH334" i="6"/>
  <c r="BH336" i="6"/>
  <c r="BH338" i="6"/>
  <c r="BH340" i="6"/>
  <c r="BH344" i="6"/>
  <c r="BH346" i="6"/>
  <c r="BH348" i="6"/>
  <c r="BH350" i="6"/>
  <c r="BH352" i="6"/>
  <c r="BH354" i="6"/>
  <c r="BH356" i="6"/>
  <c r="BH358" i="6"/>
  <c r="BH360" i="6"/>
  <c r="BH362" i="6"/>
  <c r="BH364" i="6"/>
  <c r="BH366" i="6"/>
  <c r="BH372" i="6"/>
  <c r="BH374" i="6"/>
  <c r="BH376" i="6"/>
  <c r="BH378" i="6"/>
  <c r="BH380" i="6"/>
  <c r="BH382" i="6"/>
  <c r="BH384" i="6"/>
  <c r="BH386" i="6"/>
  <c r="BH388" i="6"/>
  <c r="BH390" i="6"/>
  <c r="BH392" i="6"/>
  <c r="BH394" i="6"/>
  <c r="BH396" i="6"/>
  <c r="BH398" i="6"/>
  <c r="BH400" i="6"/>
  <c r="BH402" i="6"/>
  <c r="BH404" i="6"/>
  <c r="BH406" i="6"/>
  <c r="BH408" i="6"/>
  <c r="BH412" i="6"/>
  <c r="BH418" i="6"/>
  <c r="BH422" i="6"/>
  <c r="BH426" i="6"/>
  <c r="BH428" i="6"/>
  <c r="BH433" i="6"/>
  <c r="BH435" i="6"/>
  <c r="BH437" i="6"/>
  <c r="BH442" i="6"/>
  <c r="BH444" i="6"/>
  <c r="BH446" i="6"/>
  <c r="BH448" i="6"/>
  <c r="BH450" i="6"/>
  <c r="BH452" i="6"/>
  <c r="BH455" i="6"/>
  <c r="BH457" i="6"/>
  <c r="BH459" i="6"/>
  <c r="BH464" i="6"/>
  <c r="BH467" i="6"/>
  <c r="BH471" i="6"/>
  <c r="BH476" i="6"/>
  <c r="BH479" i="6"/>
  <c r="BH483" i="6"/>
  <c r="BH485" i="6"/>
  <c r="BH487" i="6"/>
  <c r="BH492" i="6"/>
  <c r="BH496" i="6"/>
  <c r="BH502" i="6"/>
  <c r="BH513" i="6"/>
  <c r="BH515" i="6"/>
  <c r="BH518" i="6"/>
  <c r="BH524" i="6"/>
  <c r="BH527" i="6"/>
  <c r="BG114" i="6"/>
  <c r="BG116" i="6"/>
  <c r="BG121" i="6"/>
  <c r="BG125" i="6"/>
  <c r="BG127" i="6"/>
  <c r="BG132" i="6"/>
  <c r="BG134" i="6"/>
  <c r="BG136" i="6"/>
  <c r="BG138" i="6"/>
  <c r="BG141" i="6"/>
  <c r="BG143" i="6"/>
  <c r="BG148" i="6"/>
  <c r="BG154" i="6"/>
  <c r="BG160" i="6"/>
  <c r="BG162" i="6"/>
  <c r="BG165" i="6"/>
  <c r="BG167" i="6"/>
  <c r="BG172" i="6"/>
  <c r="BG187" i="6"/>
  <c r="BG191" i="6"/>
  <c r="BG193" i="6"/>
  <c r="BG195" i="6"/>
  <c r="BG197" i="6"/>
  <c r="BG203" i="6"/>
  <c r="BG205" i="6"/>
  <c r="BG210" i="6"/>
  <c r="BG212" i="6"/>
  <c r="BG217" i="6"/>
  <c r="BG219" i="6"/>
  <c r="BG221" i="6"/>
  <c r="BG224" i="6"/>
  <c r="BG226" i="6"/>
  <c r="BG229" i="6"/>
  <c r="BG232" i="6"/>
  <c r="BG234" i="6"/>
  <c r="BG236" i="6"/>
  <c r="BG238" i="6"/>
  <c r="BG243" i="6"/>
  <c r="BG245" i="6"/>
  <c r="BG248" i="6"/>
  <c r="BG253" i="6"/>
  <c r="BG255" i="6"/>
  <c r="BG257" i="6"/>
  <c r="BG259" i="6"/>
  <c r="BG261" i="6"/>
  <c r="BG263" i="6"/>
  <c r="BG265" i="6"/>
  <c r="BG269" i="6"/>
  <c r="BG271" i="6"/>
  <c r="BG275" i="6"/>
  <c r="BG277" i="6"/>
  <c r="BG279" i="6"/>
  <c r="BG281" i="6"/>
  <c r="BG283" i="6"/>
  <c r="BG285" i="6"/>
  <c r="BG287" i="6"/>
  <c r="BG289" i="6"/>
  <c r="BG291" i="6"/>
  <c r="BG294" i="6"/>
  <c r="BG296" i="6"/>
  <c r="BG298" i="6"/>
  <c r="BG300" i="6"/>
  <c r="BG306" i="6"/>
  <c r="BG308" i="6"/>
  <c r="BG314" i="6"/>
  <c r="BG316" i="6"/>
  <c r="BG318" i="6"/>
  <c r="BG322" i="6"/>
  <c r="BG324" i="6"/>
  <c r="BG328" i="6"/>
  <c r="BG332" i="6"/>
  <c r="BG334" i="6"/>
  <c r="BG336" i="6"/>
  <c r="BG338" i="6"/>
  <c r="BG340" i="6"/>
  <c r="BG344" i="6"/>
  <c r="BG346" i="6"/>
  <c r="BG348" i="6"/>
  <c r="BG350" i="6"/>
  <c r="BG352" i="6"/>
  <c r="BG354" i="6"/>
  <c r="BG356" i="6"/>
  <c r="BG358" i="6"/>
  <c r="BG360" i="6"/>
  <c r="BG362" i="6"/>
  <c r="BG364" i="6"/>
  <c r="BG366" i="6"/>
  <c r="BG372" i="6"/>
  <c r="BG374" i="6"/>
  <c r="BG376" i="6"/>
  <c r="BG378" i="6"/>
  <c r="BG380" i="6"/>
  <c r="BG382" i="6"/>
  <c r="BG384" i="6"/>
  <c r="BG386" i="6"/>
  <c r="BG388" i="6"/>
  <c r="BG390" i="6"/>
  <c r="BG392" i="6"/>
  <c r="BG394" i="6"/>
  <c r="BG396" i="6"/>
  <c r="BG398" i="6"/>
  <c r="BG400" i="6"/>
  <c r="BG402" i="6"/>
  <c r="BG404" i="6"/>
  <c r="BG406" i="6"/>
  <c r="BG408" i="6"/>
  <c r="BG412" i="6"/>
  <c r="BG418" i="6"/>
  <c r="BG422" i="6"/>
  <c r="BG426" i="6"/>
  <c r="BG428" i="6"/>
  <c r="BG433" i="6"/>
  <c r="BG435" i="6"/>
  <c r="BG437" i="6"/>
  <c r="BG442" i="6"/>
  <c r="BG444" i="6"/>
  <c r="BG446" i="6"/>
  <c r="BG448" i="6"/>
  <c r="BG450" i="6"/>
  <c r="BG452" i="6"/>
  <c r="BG455" i="6"/>
  <c r="BG457" i="6"/>
  <c r="BG459" i="6"/>
  <c r="BG464" i="6"/>
  <c r="BG467" i="6"/>
  <c r="BG471" i="6"/>
  <c r="BG476" i="6"/>
  <c r="BG479" i="6"/>
  <c r="BG483" i="6"/>
  <c r="BG485" i="6"/>
  <c r="BG487" i="6"/>
  <c r="BG492" i="6"/>
  <c r="BG496" i="6"/>
  <c r="BG502" i="6"/>
  <c r="BG513" i="6"/>
  <c r="BG515" i="6"/>
  <c r="BG518" i="6"/>
  <c r="BG524" i="6"/>
  <c r="BG527" i="6"/>
  <c r="BF114" i="6"/>
  <c r="BF116" i="6"/>
  <c r="BF121" i="6"/>
  <c r="BF125" i="6"/>
  <c r="BF127" i="6"/>
  <c r="BF132" i="6"/>
  <c r="BF134" i="6"/>
  <c r="BF136" i="6"/>
  <c r="BF138" i="6"/>
  <c r="BF141" i="6"/>
  <c r="BF143" i="6"/>
  <c r="BF148" i="6"/>
  <c r="BF154" i="6"/>
  <c r="BF160" i="6"/>
  <c r="BF162" i="6"/>
  <c r="BF165" i="6"/>
  <c r="BF167" i="6"/>
  <c r="BF172" i="6"/>
  <c r="BF187" i="6"/>
  <c r="BF191" i="6"/>
  <c r="BF193" i="6"/>
  <c r="BF195" i="6"/>
  <c r="BF197" i="6"/>
  <c r="BF203" i="6"/>
  <c r="BF205" i="6"/>
  <c r="BF210" i="6"/>
  <c r="BF212" i="6"/>
  <c r="BF217" i="6"/>
  <c r="BF219" i="6"/>
  <c r="BF221" i="6"/>
  <c r="BF224" i="6"/>
  <c r="BF226" i="6"/>
  <c r="BF229" i="6"/>
  <c r="BF232" i="6"/>
  <c r="BF234" i="6"/>
  <c r="BF236" i="6"/>
  <c r="BF238" i="6"/>
  <c r="BF243" i="6"/>
  <c r="BF245" i="6"/>
  <c r="BF248" i="6"/>
  <c r="BF253" i="6"/>
  <c r="BF255" i="6"/>
  <c r="BF257" i="6"/>
  <c r="BF259" i="6"/>
  <c r="BF261" i="6"/>
  <c r="BF263" i="6"/>
  <c r="BF265" i="6"/>
  <c r="BF269" i="6"/>
  <c r="BF271" i="6"/>
  <c r="BF275" i="6"/>
  <c r="BF277" i="6"/>
  <c r="BF279" i="6"/>
  <c r="BF281" i="6"/>
  <c r="BF283" i="6"/>
  <c r="BF285" i="6"/>
  <c r="BF287" i="6"/>
  <c r="BF289" i="6"/>
  <c r="BF291" i="6"/>
  <c r="BF294" i="6"/>
  <c r="BF296" i="6"/>
  <c r="BF298" i="6"/>
  <c r="BF300" i="6"/>
  <c r="BF306" i="6"/>
  <c r="BF308" i="6"/>
  <c r="BF314" i="6"/>
  <c r="BF316" i="6"/>
  <c r="BF318" i="6"/>
  <c r="BF322" i="6"/>
  <c r="BF324" i="6"/>
  <c r="BF328" i="6"/>
  <c r="BF332" i="6"/>
  <c r="BF334" i="6"/>
  <c r="BF336" i="6"/>
  <c r="BF338" i="6"/>
  <c r="BF340" i="6"/>
  <c r="BF344" i="6"/>
  <c r="BF346" i="6"/>
  <c r="BF348" i="6"/>
  <c r="BF350" i="6"/>
  <c r="BF352" i="6"/>
  <c r="BF354" i="6"/>
  <c r="BF356" i="6"/>
  <c r="BF358" i="6"/>
  <c r="BF360" i="6"/>
  <c r="BF362" i="6"/>
  <c r="BF364" i="6"/>
  <c r="BF366" i="6"/>
  <c r="BF372" i="6"/>
  <c r="BF374" i="6"/>
  <c r="BF376" i="6"/>
  <c r="BF378" i="6"/>
  <c r="BF380" i="6"/>
  <c r="BF382" i="6"/>
  <c r="BF384" i="6"/>
  <c r="BF386" i="6"/>
  <c r="BF388" i="6"/>
  <c r="BF390" i="6"/>
  <c r="BF392" i="6"/>
  <c r="BF394" i="6"/>
  <c r="BF396" i="6"/>
  <c r="BF398" i="6"/>
  <c r="BF400" i="6"/>
  <c r="BF402" i="6"/>
  <c r="BF404" i="6"/>
  <c r="BF406" i="6"/>
  <c r="BF408" i="6"/>
  <c r="BF412" i="6"/>
  <c r="BF418" i="6"/>
  <c r="BF422" i="6"/>
  <c r="BF426" i="6"/>
  <c r="BF428" i="6"/>
  <c r="BF433" i="6"/>
  <c r="BF435" i="6"/>
  <c r="BF437" i="6"/>
  <c r="BF442" i="6"/>
  <c r="BF444" i="6"/>
  <c r="BF446" i="6"/>
  <c r="BF448" i="6"/>
  <c r="BF450" i="6"/>
  <c r="BF452" i="6"/>
  <c r="BF455" i="6"/>
  <c r="BF457" i="6"/>
  <c r="BF459" i="6"/>
  <c r="BF464" i="6"/>
  <c r="BF467" i="6"/>
  <c r="BF471" i="6"/>
  <c r="BF476" i="6"/>
  <c r="BF479" i="6"/>
  <c r="BF483" i="6"/>
  <c r="BF485" i="6"/>
  <c r="BF487" i="6"/>
  <c r="BF492" i="6"/>
  <c r="BF496" i="6"/>
  <c r="BF502" i="6"/>
  <c r="BF513" i="6"/>
  <c r="BF515" i="6"/>
  <c r="BF518" i="6"/>
  <c r="BF524" i="6"/>
  <c r="BF527" i="6"/>
  <c r="J114" i="6"/>
  <c r="BE114" i="6" s="1"/>
  <c r="J116" i="6"/>
  <c r="BE116" i="6" s="1"/>
  <c r="J121" i="6"/>
  <c r="BE121" i="6" s="1"/>
  <c r="J125" i="6"/>
  <c r="BE125" i="6" s="1"/>
  <c r="J127" i="6"/>
  <c r="BE127" i="6" s="1"/>
  <c r="J132" i="6"/>
  <c r="BE132" i="6" s="1"/>
  <c r="J134" i="6"/>
  <c r="BE134" i="6" s="1"/>
  <c r="J136" i="6"/>
  <c r="BE136" i="6"/>
  <c r="J138" i="6"/>
  <c r="BE138" i="6" s="1"/>
  <c r="J141" i="6"/>
  <c r="BE141" i="6" s="1"/>
  <c r="J143" i="6"/>
  <c r="BE143" i="6" s="1"/>
  <c r="J148" i="6"/>
  <c r="BE148" i="6" s="1"/>
  <c r="J154" i="6"/>
  <c r="BE154" i="6" s="1"/>
  <c r="J160" i="6"/>
  <c r="BE160" i="6" s="1"/>
  <c r="J162" i="6"/>
  <c r="BE162" i="6" s="1"/>
  <c r="J165" i="6"/>
  <c r="BE165" i="6" s="1"/>
  <c r="J167" i="6"/>
  <c r="BE167" i="6" s="1"/>
  <c r="J172" i="6"/>
  <c r="BE172" i="6"/>
  <c r="J187" i="6"/>
  <c r="BE187" i="6" s="1"/>
  <c r="J191" i="6"/>
  <c r="BE191" i="6" s="1"/>
  <c r="J193" i="6"/>
  <c r="BE193" i="6" s="1"/>
  <c r="J195" i="6"/>
  <c r="BE195" i="6" s="1"/>
  <c r="J197" i="6"/>
  <c r="BE197" i="6" s="1"/>
  <c r="J203" i="6"/>
  <c r="BE203" i="6" s="1"/>
  <c r="J205" i="6"/>
  <c r="BE205" i="6" s="1"/>
  <c r="J210" i="6"/>
  <c r="BE210" i="6" s="1"/>
  <c r="J212" i="6"/>
  <c r="BE212" i="6" s="1"/>
  <c r="J217" i="6"/>
  <c r="BE217" i="6" s="1"/>
  <c r="J219" i="6"/>
  <c r="BE219" i="6" s="1"/>
  <c r="J221" i="6"/>
  <c r="BE221" i="6" s="1"/>
  <c r="J224" i="6"/>
  <c r="BE224" i="6" s="1"/>
  <c r="J226" i="6"/>
  <c r="BE226" i="6"/>
  <c r="J229" i="6"/>
  <c r="BE229" i="6" s="1"/>
  <c r="J232" i="6"/>
  <c r="BE232" i="6" s="1"/>
  <c r="J234" i="6"/>
  <c r="BE234" i="6" s="1"/>
  <c r="J236" i="6"/>
  <c r="BE236" i="6" s="1"/>
  <c r="J238" i="6"/>
  <c r="BE238" i="6" s="1"/>
  <c r="J243" i="6"/>
  <c r="BE243" i="6" s="1"/>
  <c r="J245" i="6"/>
  <c r="BE245" i="6" s="1"/>
  <c r="J248" i="6"/>
  <c r="BE248" i="6" s="1"/>
  <c r="J253" i="6"/>
  <c r="BE253" i="6" s="1"/>
  <c r="J255" i="6"/>
  <c r="BE255" i="6" s="1"/>
  <c r="J257" i="6"/>
  <c r="BE257" i="6" s="1"/>
  <c r="J259" i="6"/>
  <c r="BE259" i="6" s="1"/>
  <c r="J261" i="6"/>
  <c r="BE261" i="6" s="1"/>
  <c r="J263" i="6"/>
  <c r="BE263" i="6" s="1"/>
  <c r="J265" i="6"/>
  <c r="BE265" i="6" s="1"/>
  <c r="J269" i="6"/>
  <c r="BE269" i="6"/>
  <c r="J277" i="6"/>
  <c r="BE277" i="6" s="1"/>
  <c r="J279" i="6"/>
  <c r="BE279" i="6" s="1"/>
  <c r="J281" i="6"/>
  <c r="BE281" i="6" s="1"/>
  <c r="J283" i="6"/>
  <c r="BE283" i="6" s="1"/>
  <c r="J285" i="6"/>
  <c r="BE285" i="6" s="1"/>
  <c r="J287" i="6"/>
  <c r="BE287" i="6" s="1"/>
  <c r="J289" i="6"/>
  <c r="BE289" i="6" s="1"/>
  <c r="J291" i="6"/>
  <c r="BE291" i="6" s="1"/>
  <c r="J294" i="6"/>
  <c r="BE294" i="6" s="1"/>
  <c r="J296" i="6"/>
  <c r="BE296" i="6" s="1"/>
  <c r="J298" i="6"/>
  <c r="BE298" i="6" s="1"/>
  <c r="J300" i="6"/>
  <c r="BE300" i="6" s="1"/>
  <c r="J306" i="6"/>
  <c r="BE306" i="6" s="1"/>
  <c r="J308" i="6"/>
  <c r="BE308" i="6"/>
  <c r="J314" i="6"/>
  <c r="BE314" i="6" s="1"/>
  <c r="J316" i="6"/>
  <c r="BE316" i="6" s="1"/>
  <c r="J318" i="6"/>
  <c r="BE318" i="6" s="1"/>
  <c r="J322" i="6"/>
  <c r="BE322" i="6" s="1"/>
  <c r="J324" i="6"/>
  <c r="BE324" i="6" s="1"/>
  <c r="J328" i="6"/>
  <c r="BE328" i="6" s="1"/>
  <c r="J332" i="6"/>
  <c r="BE332" i="6" s="1"/>
  <c r="J334" i="6"/>
  <c r="BE334" i="6"/>
  <c r="J336" i="6"/>
  <c r="BE336" i="6" s="1"/>
  <c r="J338" i="6"/>
  <c r="BE338" i="6" s="1"/>
  <c r="J340" i="6"/>
  <c r="BE340" i="6" s="1"/>
  <c r="J344" i="6"/>
  <c r="BE344" i="6" s="1"/>
  <c r="J346" i="6"/>
  <c r="BE346" i="6" s="1"/>
  <c r="J348" i="6"/>
  <c r="BE348" i="6" s="1"/>
  <c r="J350" i="6"/>
  <c r="BE350" i="6" s="1"/>
  <c r="J352" i="6"/>
  <c r="BE352" i="6" s="1"/>
  <c r="J354" i="6"/>
  <c r="BE354" i="6" s="1"/>
  <c r="J356" i="6"/>
  <c r="BE356" i="6"/>
  <c r="J358" i="6"/>
  <c r="BE358" i="6" s="1"/>
  <c r="J360" i="6"/>
  <c r="BE360" i="6" s="1"/>
  <c r="J362" i="6"/>
  <c r="BE362" i="6" s="1"/>
  <c r="J364" i="6"/>
  <c r="BE364" i="6" s="1"/>
  <c r="J366" i="6"/>
  <c r="BE366" i="6" s="1"/>
  <c r="J372" i="6"/>
  <c r="BE372" i="6" s="1"/>
  <c r="J374" i="6"/>
  <c r="BE374" i="6" s="1"/>
  <c r="J376" i="6"/>
  <c r="BE376" i="6"/>
  <c r="J378" i="6"/>
  <c r="BE378" i="6" s="1"/>
  <c r="J380" i="6"/>
  <c r="BE380" i="6" s="1"/>
  <c r="J382" i="6"/>
  <c r="BE382" i="6" s="1"/>
  <c r="J384" i="6"/>
  <c r="BE384" i="6" s="1"/>
  <c r="J386" i="6"/>
  <c r="BE386" i="6" s="1"/>
  <c r="J388" i="6"/>
  <c r="BE388" i="6" s="1"/>
  <c r="J390" i="6"/>
  <c r="BE390" i="6" s="1"/>
  <c r="J392" i="6"/>
  <c r="BE392" i="6"/>
  <c r="J394" i="6"/>
  <c r="BE394" i="6" s="1"/>
  <c r="J396" i="6"/>
  <c r="BE396" i="6" s="1"/>
  <c r="J398" i="6"/>
  <c r="BE398" i="6" s="1"/>
  <c r="J400" i="6"/>
  <c r="BE400" i="6" s="1"/>
  <c r="J402" i="6"/>
  <c r="BE402" i="6" s="1"/>
  <c r="J404" i="6"/>
  <c r="BE404" i="6" s="1"/>
  <c r="J406" i="6"/>
  <c r="BE406" i="6" s="1"/>
  <c r="J408" i="6"/>
  <c r="BE408" i="6" s="1"/>
  <c r="J412" i="6"/>
  <c r="BE412" i="6" s="1"/>
  <c r="J418" i="6"/>
  <c r="BE418" i="6" s="1"/>
  <c r="J422" i="6"/>
  <c r="BE422" i="6" s="1"/>
  <c r="J426" i="6"/>
  <c r="BE426" i="6" s="1"/>
  <c r="J428" i="6"/>
  <c r="BE428" i="6" s="1"/>
  <c r="J433" i="6"/>
  <c r="BE433" i="6" s="1"/>
  <c r="J435" i="6"/>
  <c r="BE435" i="6" s="1"/>
  <c r="J437" i="6"/>
  <c r="BE437" i="6" s="1"/>
  <c r="J442" i="6"/>
  <c r="BE442" i="6" s="1"/>
  <c r="J444" i="6"/>
  <c r="BE444" i="6" s="1"/>
  <c r="J446" i="6"/>
  <c r="BE446" i="6"/>
  <c r="J448" i="6"/>
  <c r="BE448" i="6" s="1"/>
  <c r="J450" i="6"/>
  <c r="BE450" i="6" s="1"/>
  <c r="J452" i="6"/>
  <c r="BE452" i="6" s="1"/>
  <c r="J455" i="6"/>
  <c r="BE455" i="6" s="1"/>
  <c r="J457" i="6"/>
  <c r="BE457" i="6" s="1"/>
  <c r="J459" i="6"/>
  <c r="BE459" i="6" s="1"/>
  <c r="J464" i="6"/>
  <c r="BE464" i="6" s="1"/>
  <c r="J467" i="6"/>
  <c r="BE467" i="6"/>
  <c r="J471" i="6"/>
  <c r="BE471" i="6" s="1"/>
  <c r="J476" i="6"/>
  <c r="BE476" i="6" s="1"/>
  <c r="J479" i="6"/>
  <c r="BE479" i="6" s="1"/>
  <c r="J483" i="6"/>
  <c r="BE483" i="6" s="1"/>
  <c r="J485" i="6"/>
  <c r="BE485" i="6" s="1"/>
  <c r="J487" i="6"/>
  <c r="BE487" i="6"/>
  <c r="J492" i="6"/>
  <c r="BE492" i="6" s="1"/>
  <c r="J496" i="6"/>
  <c r="BE496" i="6" s="1"/>
  <c r="J502" i="6"/>
  <c r="BE502" i="6" s="1"/>
  <c r="J513" i="6"/>
  <c r="BE513" i="6"/>
  <c r="J515" i="6"/>
  <c r="BE515" i="6" s="1"/>
  <c r="J518" i="6"/>
  <c r="BE518" i="6" s="1"/>
  <c r="J524" i="6"/>
  <c r="BE524" i="6" s="1"/>
  <c r="J527" i="6"/>
  <c r="BE527" i="6" s="1"/>
  <c r="AY58" i="1"/>
  <c r="AX58" i="1"/>
  <c r="E22" i="6"/>
  <c r="F60" i="6" s="1"/>
  <c r="J107" i="6"/>
  <c r="F107" i="6"/>
  <c r="J16" i="6"/>
  <c r="J105" i="6" s="1"/>
  <c r="F105" i="6"/>
  <c r="E103" i="6"/>
  <c r="E7" i="6"/>
  <c r="E97" i="6" s="1"/>
  <c r="J59" i="6"/>
  <c r="F59" i="6"/>
  <c r="F57" i="6"/>
  <c r="E55" i="6"/>
  <c r="J22" i="6"/>
  <c r="J21" i="6"/>
  <c r="T334" i="5"/>
  <c r="T336" i="5"/>
  <c r="T338" i="5"/>
  <c r="T340" i="5"/>
  <c r="T342" i="5"/>
  <c r="T344" i="5"/>
  <c r="T346" i="5"/>
  <c r="T348" i="5"/>
  <c r="T350" i="5"/>
  <c r="T352" i="5"/>
  <c r="T354" i="5"/>
  <c r="T356" i="5"/>
  <c r="T358" i="5"/>
  <c r="T360" i="5"/>
  <c r="T362" i="5"/>
  <c r="T364" i="5"/>
  <c r="T366" i="5"/>
  <c r="T368" i="5"/>
  <c r="T370" i="5"/>
  <c r="T372" i="5"/>
  <c r="T374" i="5"/>
  <c r="T376" i="5"/>
  <c r="T378" i="5"/>
  <c r="R334" i="5"/>
  <c r="R336" i="5"/>
  <c r="R338" i="5"/>
  <c r="R340" i="5"/>
  <c r="R342" i="5"/>
  <c r="R344" i="5"/>
  <c r="R346" i="5"/>
  <c r="R348" i="5"/>
  <c r="R350" i="5"/>
  <c r="R352" i="5"/>
  <c r="R354" i="5"/>
  <c r="R356" i="5"/>
  <c r="R358" i="5"/>
  <c r="R360" i="5"/>
  <c r="R362" i="5"/>
  <c r="R364" i="5"/>
  <c r="R366" i="5"/>
  <c r="R368" i="5"/>
  <c r="R370" i="5"/>
  <c r="R372" i="5"/>
  <c r="R374" i="5"/>
  <c r="R376" i="5"/>
  <c r="R378" i="5"/>
  <c r="P334" i="5"/>
  <c r="P333" i="5" s="1"/>
  <c r="P336" i="5"/>
  <c r="P338" i="5"/>
  <c r="P340" i="5"/>
  <c r="P342" i="5"/>
  <c r="P344" i="5"/>
  <c r="P346" i="5"/>
  <c r="P348" i="5"/>
  <c r="P350" i="5"/>
  <c r="P352" i="5"/>
  <c r="P354" i="5"/>
  <c r="P356" i="5"/>
  <c r="P358" i="5"/>
  <c r="P360" i="5"/>
  <c r="P362" i="5"/>
  <c r="P364" i="5"/>
  <c r="P366" i="5"/>
  <c r="P368" i="5"/>
  <c r="P370" i="5"/>
  <c r="P372" i="5"/>
  <c r="P374" i="5"/>
  <c r="P376" i="5"/>
  <c r="P378" i="5"/>
  <c r="BK334" i="5"/>
  <c r="BK336" i="5"/>
  <c r="BK338" i="5"/>
  <c r="BK340" i="5"/>
  <c r="BK342" i="5"/>
  <c r="BK344" i="5"/>
  <c r="BK346" i="5"/>
  <c r="BK348" i="5"/>
  <c r="BK350" i="5"/>
  <c r="BK352" i="5"/>
  <c r="BK354" i="5"/>
  <c r="BK356" i="5"/>
  <c r="BK358" i="5"/>
  <c r="BK360" i="5"/>
  <c r="BK362" i="5"/>
  <c r="BK364" i="5"/>
  <c r="BK366" i="5"/>
  <c r="BK368" i="5"/>
  <c r="BK370" i="5"/>
  <c r="BK372" i="5"/>
  <c r="BK374" i="5"/>
  <c r="BK376" i="5"/>
  <c r="BK378" i="5"/>
  <c r="T323" i="5"/>
  <c r="T325" i="5"/>
  <c r="T327" i="5"/>
  <c r="T329" i="5"/>
  <c r="T331" i="5"/>
  <c r="R323" i="5"/>
  <c r="R325" i="5"/>
  <c r="R327" i="5"/>
  <c r="R329" i="5"/>
  <c r="R331" i="5"/>
  <c r="R322" i="5"/>
  <c r="P323" i="5"/>
  <c r="P325" i="5"/>
  <c r="P327" i="5"/>
  <c r="P329" i="5"/>
  <c r="P331" i="5"/>
  <c r="BK323" i="5"/>
  <c r="BK325" i="5"/>
  <c r="BK327" i="5"/>
  <c r="BK329" i="5"/>
  <c r="BK331" i="5"/>
  <c r="T284" i="5"/>
  <c r="T286" i="5"/>
  <c r="T288" i="5"/>
  <c r="T290" i="5"/>
  <c r="T292" i="5"/>
  <c r="T294" i="5"/>
  <c r="T299" i="5"/>
  <c r="T301" i="5"/>
  <c r="T304" i="5"/>
  <c r="T306" i="5"/>
  <c r="T308" i="5"/>
  <c r="T310" i="5"/>
  <c r="T312" i="5"/>
  <c r="T316" i="5"/>
  <c r="T320" i="5"/>
  <c r="R284" i="5"/>
  <c r="R286" i="5"/>
  <c r="R288" i="5"/>
  <c r="R290" i="5"/>
  <c r="R292" i="5"/>
  <c r="R294" i="5"/>
  <c r="R299" i="5"/>
  <c r="R301" i="5"/>
  <c r="R304" i="5"/>
  <c r="R306" i="5"/>
  <c r="R308" i="5"/>
  <c r="R310" i="5"/>
  <c r="R312" i="5"/>
  <c r="R316" i="5"/>
  <c r="R320" i="5"/>
  <c r="P284" i="5"/>
  <c r="P286" i="5"/>
  <c r="P288" i="5"/>
  <c r="P290" i="5"/>
  <c r="P292" i="5"/>
  <c r="P294" i="5"/>
  <c r="P299" i="5"/>
  <c r="P301" i="5"/>
  <c r="P304" i="5"/>
  <c r="P306" i="5"/>
  <c r="P308" i="5"/>
  <c r="P310" i="5"/>
  <c r="P312" i="5"/>
  <c r="P316" i="5"/>
  <c r="P320" i="5"/>
  <c r="BK284" i="5"/>
  <c r="BK286" i="5"/>
  <c r="BK288" i="5"/>
  <c r="BK290" i="5"/>
  <c r="BK292" i="5"/>
  <c r="BK294" i="5"/>
  <c r="BK299" i="5"/>
  <c r="BK301" i="5"/>
  <c r="BK304" i="5"/>
  <c r="BK306" i="5"/>
  <c r="BK308" i="5"/>
  <c r="BK310" i="5"/>
  <c r="BK312" i="5"/>
  <c r="BK316" i="5"/>
  <c r="BK320" i="5"/>
  <c r="T271" i="5"/>
  <c r="T273" i="5"/>
  <c r="T275" i="5"/>
  <c r="T277" i="5"/>
  <c r="T279" i="5"/>
  <c r="R271" i="5"/>
  <c r="R273" i="5"/>
  <c r="R275" i="5"/>
  <c r="R277" i="5"/>
  <c r="R279" i="5"/>
  <c r="P271" i="5"/>
  <c r="P273" i="5"/>
  <c r="P275" i="5"/>
  <c r="P277" i="5"/>
  <c r="P279" i="5"/>
  <c r="BK271" i="5"/>
  <c r="BK273" i="5"/>
  <c r="BK275" i="5"/>
  <c r="BK270" i="5" s="1"/>
  <c r="J270" i="5" s="1"/>
  <c r="J71" i="5" s="1"/>
  <c r="BK277" i="5"/>
  <c r="BK279" i="5"/>
  <c r="T237" i="5"/>
  <c r="T248" i="5"/>
  <c r="T252" i="5"/>
  <c r="T260" i="5"/>
  <c r="T265" i="5"/>
  <c r="R237" i="5"/>
  <c r="R236" i="5" s="1"/>
  <c r="R248" i="5"/>
  <c r="R252" i="5"/>
  <c r="R260" i="5"/>
  <c r="R265" i="5"/>
  <c r="P237" i="5"/>
  <c r="P248" i="5"/>
  <c r="P252" i="5"/>
  <c r="P260" i="5"/>
  <c r="P265" i="5"/>
  <c r="BK237" i="5"/>
  <c r="BK248" i="5"/>
  <c r="BK252" i="5"/>
  <c r="BK260" i="5"/>
  <c r="BK265" i="5"/>
  <c r="T230" i="5"/>
  <c r="T232" i="5"/>
  <c r="T234" i="5"/>
  <c r="R230" i="5"/>
  <c r="R232" i="5"/>
  <c r="R229" i="5" s="1"/>
  <c r="R234" i="5"/>
  <c r="P230" i="5"/>
  <c r="P232" i="5"/>
  <c r="P234" i="5"/>
  <c r="BK230" i="5"/>
  <c r="BK232" i="5"/>
  <c r="BK234" i="5"/>
  <c r="T182" i="5"/>
  <c r="T181" i="5" s="1"/>
  <c r="T184" i="5"/>
  <c r="T190" i="5"/>
  <c r="T197" i="5"/>
  <c r="T206" i="5"/>
  <c r="T222" i="5"/>
  <c r="T224" i="5"/>
  <c r="R182" i="5"/>
  <c r="R184" i="5"/>
  <c r="R190" i="5"/>
  <c r="R197" i="5"/>
  <c r="R206" i="5"/>
  <c r="R222" i="5"/>
  <c r="R224" i="5"/>
  <c r="P182" i="5"/>
  <c r="P184" i="5"/>
  <c r="P190" i="5"/>
  <c r="P197" i="5"/>
  <c r="P206" i="5"/>
  <c r="P222" i="5"/>
  <c r="P224" i="5"/>
  <c r="BK182" i="5"/>
  <c r="BK184" i="5"/>
  <c r="BK190" i="5"/>
  <c r="BK197" i="5"/>
  <c r="BK206" i="5"/>
  <c r="BK222" i="5"/>
  <c r="BK224" i="5"/>
  <c r="T158" i="5"/>
  <c r="T161" i="5"/>
  <c r="T165" i="5"/>
  <c r="T169" i="5"/>
  <c r="T171" i="5"/>
  <c r="T173" i="5"/>
  <c r="T175" i="5"/>
  <c r="T177" i="5"/>
  <c r="T179" i="5"/>
  <c r="R158" i="5"/>
  <c r="R161" i="5"/>
  <c r="R165" i="5"/>
  <c r="R169" i="5"/>
  <c r="R171" i="5"/>
  <c r="R173" i="5"/>
  <c r="R175" i="5"/>
  <c r="R177" i="5"/>
  <c r="R179" i="5"/>
  <c r="P158" i="5"/>
  <c r="P161" i="5"/>
  <c r="P165" i="5"/>
  <c r="P169" i="5"/>
  <c r="P171" i="5"/>
  <c r="P173" i="5"/>
  <c r="P175" i="5"/>
  <c r="P177" i="5"/>
  <c r="P179" i="5"/>
  <c r="BK158" i="5"/>
  <c r="BK161" i="5"/>
  <c r="BK165" i="5"/>
  <c r="BK169" i="5"/>
  <c r="BK171" i="5"/>
  <c r="BK173" i="5"/>
  <c r="BK175" i="5"/>
  <c r="BK177" i="5"/>
  <c r="BK179" i="5"/>
  <c r="T102" i="5"/>
  <c r="T101" i="5" s="1"/>
  <c r="T104" i="5"/>
  <c r="T113" i="5"/>
  <c r="T115" i="5"/>
  <c r="T117" i="5"/>
  <c r="T119" i="5"/>
  <c r="T121" i="5"/>
  <c r="T123" i="5"/>
  <c r="T126" i="5"/>
  <c r="T128" i="5"/>
  <c r="T130" i="5"/>
  <c r="T132" i="5"/>
  <c r="T134" i="5"/>
  <c r="T136" i="5"/>
  <c r="T138" i="5"/>
  <c r="T140" i="5"/>
  <c r="T155" i="5"/>
  <c r="R102" i="5"/>
  <c r="R104" i="5"/>
  <c r="R113" i="5"/>
  <c r="R115" i="5"/>
  <c r="R101" i="5" s="1"/>
  <c r="R117" i="5"/>
  <c r="R119" i="5"/>
  <c r="R121" i="5"/>
  <c r="R123" i="5"/>
  <c r="R126" i="5"/>
  <c r="R128" i="5"/>
  <c r="R130" i="5"/>
  <c r="R132" i="5"/>
  <c r="R134" i="5"/>
  <c r="R136" i="5"/>
  <c r="R138" i="5"/>
  <c r="R140" i="5"/>
  <c r="R155" i="5"/>
  <c r="P102" i="5"/>
  <c r="P104" i="5"/>
  <c r="P113" i="5"/>
  <c r="P115" i="5"/>
  <c r="P117" i="5"/>
  <c r="P119" i="5"/>
  <c r="P121" i="5"/>
  <c r="P123" i="5"/>
  <c r="P126" i="5"/>
  <c r="P128" i="5"/>
  <c r="P130" i="5"/>
  <c r="P132" i="5"/>
  <c r="P134" i="5"/>
  <c r="P136" i="5"/>
  <c r="P138" i="5"/>
  <c r="P140" i="5"/>
  <c r="P155" i="5"/>
  <c r="BK102" i="5"/>
  <c r="BK104" i="5"/>
  <c r="BK113" i="5"/>
  <c r="BK115" i="5"/>
  <c r="BK117" i="5"/>
  <c r="BK119" i="5"/>
  <c r="BK121" i="5"/>
  <c r="BK123" i="5"/>
  <c r="BK126" i="5"/>
  <c r="BK128" i="5"/>
  <c r="BK130" i="5"/>
  <c r="BK132" i="5"/>
  <c r="BK134" i="5"/>
  <c r="BK136" i="5"/>
  <c r="BK138" i="5"/>
  <c r="BK140" i="5"/>
  <c r="BK155" i="5"/>
  <c r="BI102" i="5"/>
  <c r="BI104" i="5"/>
  <c r="BI113" i="5"/>
  <c r="BI115" i="5"/>
  <c r="BI117" i="5"/>
  <c r="BI119" i="5"/>
  <c r="BI121" i="5"/>
  <c r="BI123" i="5"/>
  <c r="BI126" i="5"/>
  <c r="BI128" i="5"/>
  <c r="BI130" i="5"/>
  <c r="BI132" i="5"/>
  <c r="BI134" i="5"/>
  <c r="BI136" i="5"/>
  <c r="BI138" i="5"/>
  <c r="BI140" i="5"/>
  <c r="BI155" i="5"/>
  <c r="BI158" i="5"/>
  <c r="BI161" i="5"/>
  <c r="BI165" i="5"/>
  <c r="BI169" i="5"/>
  <c r="BI171" i="5"/>
  <c r="BI173" i="5"/>
  <c r="BI175" i="5"/>
  <c r="BI177" i="5"/>
  <c r="BI179" i="5"/>
  <c r="BI182" i="5"/>
  <c r="BI184" i="5"/>
  <c r="BI190" i="5"/>
  <c r="BI197" i="5"/>
  <c r="BI206" i="5"/>
  <c r="BI222" i="5"/>
  <c r="BI224" i="5"/>
  <c r="BI230" i="5"/>
  <c r="BI232" i="5"/>
  <c r="BI234" i="5"/>
  <c r="BI237" i="5"/>
  <c r="BI248" i="5"/>
  <c r="BI252" i="5"/>
  <c r="BI260" i="5"/>
  <c r="BI265" i="5"/>
  <c r="BI271" i="5"/>
  <c r="BI273" i="5"/>
  <c r="BI275" i="5"/>
  <c r="BI277" i="5"/>
  <c r="BI279" i="5"/>
  <c r="BI284" i="5"/>
  <c r="BI286" i="5"/>
  <c r="BI288" i="5"/>
  <c r="BI290" i="5"/>
  <c r="BI292" i="5"/>
  <c r="BI294" i="5"/>
  <c r="BI299" i="5"/>
  <c r="BI301" i="5"/>
  <c r="BI304" i="5"/>
  <c r="BI306" i="5"/>
  <c r="BI308" i="5"/>
  <c r="BI310" i="5"/>
  <c r="BI312" i="5"/>
  <c r="BI316" i="5"/>
  <c r="BI320" i="5"/>
  <c r="BI323" i="5"/>
  <c r="BI325" i="5"/>
  <c r="BI327" i="5"/>
  <c r="BI329" i="5"/>
  <c r="BI331" i="5"/>
  <c r="BI334" i="5"/>
  <c r="BI336" i="5"/>
  <c r="BI338" i="5"/>
  <c r="BI340" i="5"/>
  <c r="BI342" i="5"/>
  <c r="BI344" i="5"/>
  <c r="BI346" i="5"/>
  <c r="BI348" i="5"/>
  <c r="BI350" i="5"/>
  <c r="BI352" i="5"/>
  <c r="BI354" i="5"/>
  <c r="BI356" i="5"/>
  <c r="BI358" i="5"/>
  <c r="BI360" i="5"/>
  <c r="BI362" i="5"/>
  <c r="BI364" i="5"/>
  <c r="BI366" i="5"/>
  <c r="BI368" i="5"/>
  <c r="BI370" i="5"/>
  <c r="BI372" i="5"/>
  <c r="BI374" i="5"/>
  <c r="BI376" i="5"/>
  <c r="BI378" i="5"/>
  <c r="BH102" i="5"/>
  <c r="BH104" i="5"/>
  <c r="BH113" i="5"/>
  <c r="BH115" i="5"/>
  <c r="BH117" i="5"/>
  <c r="BH119" i="5"/>
  <c r="BH121" i="5"/>
  <c r="BH123" i="5"/>
  <c r="BH126" i="5"/>
  <c r="BH128" i="5"/>
  <c r="BH130" i="5"/>
  <c r="BH132" i="5"/>
  <c r="BH134" i="5"/>
  <c r="BH136" i="5"/>
  <c r="BH138" i="5"/>
  <c r="BH140" i="5"/>
  <c r="BH155" i="5"/>
  <c r="BH158" i="5"/>
  <c r="BH161" i="5"/>
  <c r="BH165" i="5"/>
  <c r="BH169" i="5"/>
  <c r="BH171" i="5"/>
  <c r="BH173" i="5"/>
  <c r="BH175" i="5"/>
  <c r="BH177" i="5"/>
  <c r="BH179" i="5"/>
  <c r="BH182" i="5"/>
  <c r="BH184" i="5"/>
  <c r="BH190" i="5"/>
  <c r="BH197" i="5"/>
  <c r="BH206" i="5"/>
  <c r="BH222" i="5"/>
  <c r="BH224" i="5"/>
  <c r="BH230" i="5"/>
  <c r="BH232" i="5"/>
  <c r="BH234" i="5"/>
  <c r="BH237" i="5"/>
  <c r="BH248" i="5"/>
  <c r="BH252" i="5"/>
  <c r="BH260" i="5"/>
  <c r="BH265" i="5"/>
  <c r="BH271" i="5"/>
  <c r="BH273" i="5"/>
  <c r="BH275" i="5"/>
  <c r="BH277" i="5"/>
  <c r="BH279" i="5"/>
  <c r="BH284" i="5"/>
  <c r="BH286" i="5"/>
  <c r="BH288" i="5"/>
  <c r="BH290" i="5"/>
  <c r="BH292" i="5"/>
  <c r="BH294" i="5"/>
  <c r="BH299" i="5"/>
  <c r="BH301" i="5"/>
  <c r="BH304" i="5"/>
  <c r="BH306" i="5"/>
  <c r="BH308" i="5"/>
  <c r="BH310" i="5"/>
  <c r="BH312" i="5"/>
  <c r="BH316" i="5"/>
  <c r="BH320" i="5"/>
  <c r="BH323" i="5"/>
  <c r="BH325" i="5"/>
  <c r="BH327" i="5"/>
  <c r="BH329" i="5"/>
  <c r="BH331" i="5"/>
  <c r="BH334" i="5"/>
  <c r="BH336" i="5"/>
  <c r="BH338" i="5"/>
  <c r="BH340" i="5"/>
  <c r="BH342" i="5"/>
  <c r="BH344" i="5"/>
  <c r="BH346" i="5"/>
  <c r="BH348" i="5"/>
  <c r="BH350" i="5"/>
  <c r="BH352" i="5"/>
  <c r="BH354" i="5"/>
  <c r="BH356" i="5"/>
  <c r="BH358" i="5"/>
  <c r="BH360" i="5"/>
  <c r="BH362" i="5"/>
  <c r="BH364" i="5"/>
  <c r="BH366" i="5"/>
  <c r="BH368" i="5"/>
  <c r="BH370" i="5"/>
  <c r="BH372" i="5"/>
  <c r="BH374" i="5"/>
  <c r="BH376" i="5"/>
  <c r="BH378" i="5"/>
  <c r="BG102" i="5"/>
  <c r="BG104" i="5"/>
  <c r="BG113" i="5"/>
  <c r="BG115" i="5"/>
  <c r="BG117" i="5"/>
  <c r="BG119" i="5"/>
  <c r="BG121" i="5"/>
  <c r="BG123" i="5"/>
  <c r="BG126" i="5"/>
  <c r="BG128" i="5"/>
  <c r="BG130" i="5"/>
  <c r="BG132" i="5"/>
  <c r="BG134" i="5"/>
  <c r="BG136" i="5"/>
  <c r="BG138" i="5"/>
  <c r="BG140" i="5"/>
  <c r="BG155" i="5"/>
  <c r="BG158" i="5"/>
  <c r="BG161" i="5"/>
  <c r="BG165" i="5"/>
  <c r="BG169" i="5"/>
  <c r="BG171" i="5"/>
  <c r="BG173" i="5"/>
  <c r="BG175" i="5"/>
  <c r="BG177" i="5"/>
  <c r="BG179" i="5"/>
  <c r="BG182" i="5"/>
  <c r="BG184" i="5"/>
  <c r="BG190" i="5"/>
  <c r="BG197" i="5"/>
  <c r="BG206" i="5"/>
  <c r="BG222" i="5"/>
  <c r="BG224" i="5"/>
  <c r="BG230" i="5"/>
  <c r="BG232" i="5"/>
  <c r="BG234" i="5"/>
  <c r="BG237" i="5"/>
  <c r="BG248" i="5"/>
  <c r="BG252" i="5"/>
  <c r="BG260" i="5"/>
  <c r="BG265" i="5"/>
  <c r="BG271" i="5"/>
  <c r="BG273" i="5"/>
  <c r="BG275" i="5"/>
  <c r="BG277" i="5"/>
  <c r="BG279" i="5"/>
  <c r="BG284" i="5"/>
  <c r="BG286" i="5"/>
  <c r="BG288" i="5"/>
  <c r="BG290" i="5"/>
  <c r="BG292" i="5"/>
  <c r="BG294" i="5"/>
  <c r="BG299" i="5"/>
  <c r="BG301" i="5"/>
  <c r="BG304" i="5"/>
  <c r="BG306" i="5"/>
  <c r="BG308" i="5"/>
  <c r="BG310" i="5"/>
  <c r="BG312" i="5"/>
  <c r="BG316" i="5"/>
  <c r="BG320" i="5"/>
  <c r="BG323" i="5"/>
  <c r="BG325" i="5"/>
  <c r="BG327" i="5"/>
  <c r="BG329" i="5"/>
  <c r="BG331" i="5"/>
  <c r="BG334" i="5"/>
  <c r="BG336" i="5"/>
  <c r="BG338" i="5"/>
  <c r="BG340" i="5"/>
  <c r="BG342" i="5"/>
  <c r="BG344" i="5"/>
  <c r="BG346" i="5"/>
  <c r="BG348" i="5"/>
  <c r="BG350" i="5"/>
  <c r="BG352" i="5"/>
  <c r="BG354" i="5"/>
  <c r="BG356" i="5"/>
  <c r="BG358" i="5"/>
  <c r="BG360" i="5"/>
  <c r="BG362" i="5"/>
  <c r="BG364" i="5"/>
  <c r="BG366" i="5"/>
  <c r="BG368" i="5"/>
  <c r="BG370" i="5"/>
  <c r="BG372" i="5"/>
  <c r="BG374" i="5"/>
  <c r="BG376" i="5"/>
  <c r="BG378" i="5"/>
  <c r="BF102" i="5"/>
  <c r="BF104" i="5"/>
  <c r="BF113" i="5"/>
  <c r="BF115" i="5"/>
  <c r="BF117" i="5"/>
  <c r="BF119" i="5"/>
  <c r="BF121" i="5"/>
  <c r="BF123" i="5"/>
  <c r="BF126" i="5"/>
  <c r="BF128" i="5"/>
  <c r="BF130" i="5"/>
  <c r="BF132" i="5"/>
  <c r="BF134" i="5"/>
  <c r="BF136" i="5"/>
  <c r="BF138" i="5"/>
  <c r="BF140" i="5"/>
  <c r="BF155" i="5"/>
  <c r="BF158" i="5"/>
  <c r="BF161" i="5"/>
  <c r="BF165" i="5"/>
  <c r="BF169" i="5"/>
  <c r="BF171" i="5"/>
  <c r="BF173" i="5"/>
  <c r="BF175" i="5"/>
  <c r="BF177" i="5"/>
  <c r="BF179" i="5"/>
  <c r="BF182" i="5"/>
  <c r="BF184" i="5"/>
  <c r="BF190" i="5"/>
  <c r="BF197" i="5"/>
  <c r="BF206" i="5"/>
  <c r="BF222" i="5"/>
  <c r="BF224" i="5"/>
  <c r="BF230" i="5"/>
  <c r="BF232" i="5"/>
  <c r="BF234" i="5"/>
  <c r="BF237" i="5"/>
  <c r="BF248" i="5"/>
  <c r="BF252" i="5"/>
  <c r="BF260" i="5"/>
  <c r="BF265" i="5"/>
  <c r="BF271" i="5"/>
  <c r="BF273" i="5"/>
  <c r="BF275" i="5"/>
  <c r="BF277" i="5"/>
  <c r="BF279" i="5"/>
  <c r="BF284" i="5"/>
  <c r="BF286" i="5"/>
  <c r="BF288" i="5"/>
  <c r="BF290" i="5"/>
  <c r="BF292" i="5"/>
  <c r="BF294" i="5"/>
  <c r="BF299" i="5"/>
  <c r="BF301" i="5"/>
  <c r="BF304" i="5"/>
  <c r="BF306" i="5"/>
  <c r="BF308" i="5"/>
  <c r="BF310" i="5"/>
  <c r="BF312" i="5"/>
  <c r="BF316" i="5"/>
  <c r="BF320" i="5"/>
  <c r="BF323" i="5"/>
  <c r="BF325" i="5"/>
  <c r="BF327" i="5"/>
  <c r="BF329" i="5"/>
  <c r="BF331" i="5"/>
  <c r="BF334" i="5"/>
  <c r="BF336" i="5"/>
  <c r="BF338" i="5"/>
  <c r="BF340" i="5"/>
  <c r="BF342" i="5"/>
  <c r="BF344" i="5"/>
  <c r="BF346" i="5"/>
  <c r="BF348" i="5"/>
  <c r="BF350" i="5"/>
  <c r="BF352" i="5"/>
  <c r="BF354" i="5"/>
  <c r="BF356" i="5"/>
  <c r="BF358" i="5"/>
  <c r="BF360" i="5"/>
  <c r="BF362" i="5"/>
  <c r="BF364" i="5"/>
  <c r="BF366" i="5"/>
  <c r="BF368" i="5"/>
  <c r="BF370" i="5"/>
  <c r="BF372" i="5"/>
  <c r="BF374" i="5"/>
  <c r="BF376" i="5"/>
  <c r="BF378" i="5"/>
  <c r="J102" i="5"/>
  <c r="BE102" i="5" s="1"/>
  <c r="J104" i="5"/>
  <c r="BE104" i="5" s="1"/>
  <c r="J113" i="5"/>
  <c r="BE113" i="5" s="1"/>
  <c r="J115" i="5"/>
  <c r="BE115" i="5"/>
  <c r="J117" i="5"/>
  <c r="BE117" i="5" s="1"/>
  <c r="J119" i="5"/>
  <c r="BE119" i="5" s="1"/>
  <c r="J121" i="5"/>
  <c r="BE121" i="5" s="1"/>
  <c r="J123" i="5"/>
  <c r="BE123" i="5" s="1"/>
  <c r="J126" i="5"/>
  <c r="BE126" i="5" s="1"/>
  <c r="J128" i="5"/>
  <c r="BE128" i="5"/>
  <c r="J130" i="5"/>
  <c r="BE130" i="5" s="1"/>
  <c r="J132" i="5"/>
  <c r="BE132" i="5" s="1"/>
  <c r="J134" i="5"/>
  <c r="BE134" i="5" s="1"/>
  <c r="J136" i="5"/>
  <c r="BE136" i="5" s="1"/>
  <c r="J138" i="5"/>
  <c r="BE138" i="5" s="1"/>
  <c r="J140" i="5"/>
  <c r="BE140" i="5"/>
  <c r="J155" i="5"/>
  <c r="BE155" i="5" s="1"/>
  <c r="J158" i="5"/>
  <c r="BE158" i="5" s="1"/>
  <c r="J161" i="5"/>
  <c r="BE161" i="5" s="1"/>
  <c r="J165" i="5"/>
  <c r="BE165" i="5" s="1"/>
  <c r="J169" i="5"/>
  <c r="BE169" i="5" s="1"/>
  <c r="J171" i="5"/>
  <c r="BE171" i="5"/>
  <c r="J173" i="5"/>
  <c r="BE173" i="5" s="1"/>
  <c r="J175" i="5"/>
  <c r="BE175" i="5" s="1"/>
  <c r="J177" i="5"/>
  <c r="BE177" i="5" s="1"/>
  <c r="J179" i="5"/>
  <c r="BE179" i="5" s="1"/>
  <c r="J182" i="5"/>
  <c r="BE182" i="5" s="1"/>
  <c r="J184" i="5"/>
  <c r="BE184" i="5"/>
  <c r="J190" i="5"/>
  <c r="BE190" i="5" s="1"/>
  <c r="J197" i="5"/>
  <c r="BE197" i="5" s="1"/>
  <c r="J206" i="5"/>
  <c r="BE206" i="5" s="1"/>
  <c r="J222" i="5"/>
  <c r="BE222" i="5" s="1"/>
  <c r="J224" i="5"/>
  <c r="BE224" i="5" s="1"/>
  <c r="J230" i="5"/>
  <c r="BE230" i="5"/>
  <c r="J232" i="5"/>
  <c r="BE232" i="5" s="1"/>
  <c r="J234" i="5"/>
  <c r="BE234" i="5" s="1"/>
  <c r="J237" i="5"/>
  <c r="BE237" i="5" s="1"/>
  <c r="J248" i="5"/>
  <c r="BE248" i="5" s="1"/>
  <c r="J252" i="5"/>
  <c r="BE252" i="5" s="1"/>
  <c r="J260" i="5"/>
  <c r="BE260" i="5"/>
  <c r="J265" i="5"/>
  <c r="BE265" i="5" s="1"/>
  <c r="J271" i="5"/>
  <c r="BE271" i="5" s="1"/>
  <c r="J273" i="5"/>
  <c r="BE273" i="5" s="1"/>
  <c r="J275" i="5"/>
  <c r="BE275" i="5" s="1"/>
  <c r="J277" i="5"/>
  <c r="BE277" i="5" s="1"/>
  <c r="J279" i="5"/>
  <c r="BE279" i="5"/>
  <c r="J284" i="5"/>
  <c r="BE284" i="5" s="1"/>
  <c r="J286" i="5"/>
  <c r="BE286" i="5" s="1"/>
  <c r="J288" i="5"/>
  <c r="BE288" i="5" s="1"/>
  <c r="J290" i="5"/>
  <c r="BE290" i="5" s="1"/>
  <c r="J292" i="5"/>
  <c r="BE292" i="5" s="1"/>
  <c r="J294" i="5"/>
  <c r="BE294" i="5"/>
  <c r="J299" i="5"/>
  <c r="BE299" i="5" s="1"/>
  <c r="J301" i="5"/>
  <c r="BE301" i="5" s="1"/>
  <c r="J304" i="5"/>
  <c r="BE304" i="5" s="1"/>
  <c r="J306" i="5"/>
  <c r="BE306" i="5" s="1"/>
  <c r="J308" i="5"/>
  <c r="BE308" i="5" s="1"/>
  <c r="J310" i="5"/>
  <c r="BE310" i="5"/>
  <c r="J312" i="5"/>
  <c r="BE312" i="5" s="1"/>
  <c r="J316" i="5"/>
  <c r="BE316" i="5" s="1"/>
  <c r="J320" i="5"/>
  <c r="BE320" i="5" s="1"/>
  <c r="J323" i="5"/>
  <c r="BE323" i="5" s="1"/>
  <c r="J325" i="5"/>
  <c r="BE325" i="5" s="1"/>
  <c r="J327" i="5"/>
  <c r="BE327" i="5" s="1"/>
  <c r="J329" i="5"/>
  <c r="BE329" i="5" s="1"/>
  <c r="J331" i="5"/>
  <c r="BE331" i="5"/>
  <c r="J334" i="5"/>
  <c r="BE334" i="5" s="1"/>
  <c r="J336" i="5"/>
  <c r="BE336" i="5" s="1"/>
  <c r="J338" i="5"/>
  <c r="BE338" i="5" s="1"/>
  <c r="J340" i="5"/>
  <c r="BE340" i="5" s="1"/>
  <c r="J342" i="5"/>
  <c r="BE342" i="5" s="1"/>
  <c r="J344" i="5"/>
  <c r="BE344" i="5"/>
  <c r="J346" i="5"/>
  <c r="BE346" i="5" s="1"/>
  <c r="J348" i="5"/>
  <c r="BE348" i="5" s="1"/>
  <c r="J350" i="5"/>
  <c r="BE350" i="5" s="1"/>
  <c r="J352" i="5"/>
  <c r="BE352" i="5" s="1"/>
  <c r="J354" i="5"/>
  <c r="BE354" i="5" s="1"/>
  <c r="J356" i="5"/>
  <c r="BE356" i="5"/>
  <c r="J358" i="5"/>
  <c r="BE358" i="5" s="1"/>
  <c r="J360" i="5"/>
  <c r="BE360" i="5" s="1"/>
  <c r="J362" i="5"/>
  <c r="BE362" i="5" s="1"/>
  <c r="J364" i="5"/>
  <c r="BE364" i="5" s="1"/>
  <c r="J366" i="5"/>
  <c r="BE366" i="5" s="1"/>
  <c r="J368" i="5"/>
  <c r="BE368" i="5" s="1"/>
  <c r="J370" i="5"/>
  <c r="BE370" i="5" s="1"/>
  <c r="J372" i="5"/>
  <c r="BE372" i="5"/>
  <c r="J374" i="5"/>
  <c r="BE374" i="5" s="1"/>
  <c r="J376" i="5"/>
  <c r="BE376" i="5" s="1"/>
  <c r="J378" i="5"/>
  <c r="BE378" i="5" s="1"/>
  <c r="AY57" i="1"/>
  <c r="AX57" i="1"/>
  <c r="E22" i="5"/>
  <c r="F96" i="5" s="1"/>
  <c r="J95" i="5"/>
  <c r="F95" i="5"/>
  <c r="J16" i="5"/>
  <c r="J93" i="5" s="1"/>
  <c r="F93" i="5"/>
  <c r="E91" i="5"/>
  <c r="E7" i="5"/>
  <c r="E85" i="5" s="1"/>
  <c r="J59" i="5"/>
  <c r="F59" i="5"/>
  <c r="F57" i="5"/>
  <c r="E55" i="5"/>
  <c r="J22" i="5"/>
  <c r="J21" i="5"/>
  <c r="T276" i="4"/>
  <c r="T278" i="4"/>
  <c r="R276" i="4"/>
  <c r="R278" i="4"/>
  <c r="P276" i="4"/>
  <c r="P278" i="4"/>
  <c r="BK276" i="4"/>
  <c r="BK278" i="4"/>
  <c r="T266" i="4"/>
  <c r="T268" i="4"/>
  <c r="T270" i="4"/>
  <c r="T272" i="4"/>
  <c r="R266" i="4"/>
  <c r="R268" i="4"/>
  <c r="R270" i="4"/>
  <c r="R272" i="4"/>
  <c r="P266" i="4"/>
  <c r="P268" i="4"/>
  <c r="P270" i="4"/>
  <c r="P265" i="4" s="1"/>
  <c r="P272" i="4"/>
  <c r="BK266" i="4"/>
  <c r="BK268" i="4"/>
  <c r="BK270" i="4"/>
  <c r="BK272" i="4"/>
  <c r="T214" i="4"/>
  <c r="T225" i="4"/>
  <c r="T232" i="4"/>
  <c r="T238" i="4"/>
  <c r="T243" i="4"/>
  <c r="T248" i="4"/>
  <c r="T253" i="4"/>
  <c r="T258" i="4"/>
  <c r="T263" i="4"/>
  <c r="R214" i="4"/>
  <c r="R225" i="4"/>
  <c r="R232" i="4"/>
  <c r="R238" i="4"/>
  <c r="R243" i="4"/>
  <c r="R248" i="4"/>
  <c r="R253" i="4"/>
  <c r="R258" i="4"/>
  <c r="R263" i="4"/>
  <c r="P214" i="4"/>
  <c r="P225" i="4"/>
  <c r="P232" i="4"/>
  <c r="P238" i="4"/>
  <c r="P243" i="4"/>
  <c r="P248" i="4"/>
  <c r="P253" i="4"/>
  <c r="P258" i="4"/>
  <c r="P263" i="4"/>
  <c r="BK214" i="4"/>
  <c r="BK225" i="4"/>
  <c r="BK232" i="4"/>
  <c r="BK238" i="4"/>
  <c r="BK243" i="4"/>
  <c r="BK248" i="4"/>
  <c r="BK253" i="4"/>
  <c r="BK258" i="4"/>
  <c r="BK263" i="4"/>
  <c r="T203" i="4"/>
  <c r="T205" i="4"/>
  <c r="T207" i="4"/>
  <c r="T209" i="4"/>
  <c r="T211" i="4"/>
  <c r="R203" i="4"/>
  <c r="R205" i="4"/>
  <c r="R207" i="4"/>
  <c r="R209" i="4"/>
  <c r="R211" i="4"/>
  <c r="R202" i="4"/>
  <c r="P203" i="4"/>
  <c r="P205" i="4"/>
  <c r="P207" i="4"/>
  <c r="P209" i="4"/>
  <c r="P211" i="4"/>
  <c r="BK203" i="4"/>
  <c r="BK205" i="4"/>
  <c r="BK207" i="4"/>
  <c r="BK209" i="4"/>
  <c r="BK211" i="4"/>
  <c r="T199" i="4"/>
  <c r="T201" i="4"/>
  <c r="R199" i="4"/>
  <c r="R201" i="4"/>
  <c r="R198" i="4" s="1"/>
  <c r="P199" i="4"/>
  <c r="P201" i="4"/>
  <c r="BK199" i="4"/>
  <c r="BK201" i="4"/>
  <c r="T148" i="4"/>
  <c r="T150" i="4"/>
  <c r="T152" i="4"/>
  <c r="T154" i="4"/>
  <c r="T156" i="4"/>
  <c r="T158" i="4"/>
  <c r="T160" i="4"/>
  <c r="T164" i="4"/>
  <c r="T168" i="4"/>
  <c r="T170" i="4"/>
  <c r="T172" i="4"/>
  <c r="T174" i="4"/>
  <c r="T176" i="4"/>
  <c r="T178" i="4"/>
  <c r="T180" i="4"/>
  <c r="T182" i="4"/>
  <c r="T184" i="4"/>
  <c r="T186" i="4"/>
  <c r="T188" i="4"/>
  <c r="T191" i="4"/>
  <c r="T194" i="4"/>
  <c r="T196" i="4"/>
  <c r="R148" i="4"/>
  <c r="R150" i="4"/>
  <c r="R152" i="4"/>
  <c r="R154" i="4"/>
  <c r="R156" i="4"/>
  <c r="R158" i="4"/>
  <c r="R160" i="4"/>
  <c r="R164" i="4"/>
  <c r="R168" i="4"/>
  <c r="R170" i="4"/>
  <c r="R172" i="4"/>
  <c r="R174" i="4"/>
  <c r="R176" i="4"/>
  <c r="R178" i="4"/>
  <c r="R180" i="4"/>
  <c r="R182" i="4"/>
  <c r="R184" i="4"/>
  <c r="R186" i="4"/>
  <c r="R188" i="4"/>
  <c r="R191" i="4"/>
  <c r="R194" i="4"/>
  <c r="R196" i="4"/>
  <c r="P148" i="4"/>
  <c r="P150" i="4"/>
  <c r="P152" i="4"/>
  <c r="P154" i="4"/>
  <c r="P156" i="4"/>
  <c r="P158" i="4"/>
  <c r="P160" i="4"/>
  <c r="P164" i="4"/>
  <c r="P168" i="4"/>
  <c r="P170" i="4"/>
  <c r="P172" i="4"/>
  <c r="P174" i="4"/>
  <c r="P176" i="4"/>
  <c r="P178" i="4"/>
  <c r="P180" i="4"/>
  <c r="P182" i="4"/>
  <c r="P184" i="4"/>
  <c r="P186" i="4"/>
  <c r="P188" i="4"/>
  <c r="P191" i="4"/>
  <c r="P194" i="4"/>
  <c r="P196" i="4"/>
  <c r="BK148" i="4"/>
  <c r="BK150" i="4"/>
  <c r="BK152" i="4"/>
  <c r="BK154" i="4"/>
  <c r="BK156" i="4"/>
  <c r="BK158" i="4"/>
  <c r="BK160" i="4"/>
  <c r="BK164" i="4"/>
  <c r="BK168" i="4"/>
  <c r="BK170" i="4"/>
  <c r="BK172" i="4"/>
  <c r="BK174" i="4"/>
  <c r="BK176" i="4"/>
  <c r="BK178" i="4"/>
  <c r="BK180" i="4"/>
  <c r="BK182" i="4"/>
  <c r="BK184" i="4"/>
  <c r="BK186" i="4"/>
  <c r="BK188" i="4"/>
  <c r="BK191" i="4"/>
  <c r="BK194" i="4"/>
  <c r="BK196" i="4"/>
  <c r="T133" i="4"/>
  <c r="T135" i="4"/>
  <c r="T137" i="4"/>
  <c r="T139" i="4"/>
  <c r="T141" i="4"/>
  <c r="T143" i="4"/>
  <c r="T145" i="4"/>
  <c r="R133" i="4"/>
  <c r="R135" i="4"/>
  <c r="R137" i="4"/>
  <c r="R139" i="4"/>
  <c r="R141" i="4"/>
  <c r="R143" i="4"/>
  <c r="R145" i="4"/>
  <c r="P133" i="4"/>
  <c r="P135" i="4"/>
  <c r="P137" i="4"/>
  <c r="P139" i="4"/>
  <c r="P141" i="4"/>
  <c r="P143" i="4"/>
  <c r="P145" i="4"/>
  <c r="BK133" i="4"/>
  <c r="BK135" i="4"/>
  <c r="BK137" i="4"/>
  <c r="BK139" i="4"/>
  <c r="BK141" i="4"/>
  <c r="BK143" i="4"/>
  <c r="BK145" i="4"/>
  <c r="T121" i="4"/>
  <c r="T126" i="4"/>
  <c r="T128" i="4"/>
  <c r="T130" i="4"/>
  <c r="R121" i="4"/>
  <c r="R126" i="4"/>
  <c r="R128" i="4"/>
  <c r="R130" i="4"/>
  <c r="P121" i="4"/>
  <c r="P126" i="4"/>
  <c r="P128" i="4"/>
  <c r="P130" i="4"/>
  <c r="BK121" i="4"/>
  <c r="BK126" i="4"/>
  <c r="BK128" i="4"/>
  <c r="BK130" i="4"/>
  <c r="T116" i="4"/>
  <c r="T115" i="4" s="1"/>
  <c r="T118" i="4"/>
  <c r="R116" i="4"/>
  <c r="R118" i="4"/>
  <c r="R115" i="4"/>
  <c r="P116" i="4"/>
  <c r="P118" i="4"/>
  <c r="BK116" i="4"/>
  <c r="BK118" i="4"/>
  <c r="T98" i="4"/>
  <c r="T102" i="4"/>
  <c r="T106" i="4"/>
  <c r="T109" i="4"/>
  <c r="T112" i="4"/>
  <c r="R98" i="4"/>
  <c r="R102" i="4"/>
  <c r="R106" i="4"/>
  <c r="R109" i="4"/>
  <c r="R112" i="4"/>
  <c r="P98" i="4"/>
  <c r="P102" i="4"/>
  <c r="P106" i="4"/>
  <c r="P109" i="4"/>
  <c r="P112" i="4"/>
  <c r="BK98" i="4"/>
  <c r="BK102" i="4"/>
  <c r="BK106" i="4"/>
  <c r="BK109" i="4"/>
  <c r="BK112" i="4"/>
  <c r="BI98" i="4"/>
  <c r="BI102" i="4"/>
  <c r="BI106" i="4"/>
  <c r="BI109" i="4"/>
  <c r="BI112" i="4"/>
  <c r="BI116" i="4"/>
  <c r="BI118" i="4"/>
  <c r="BI121" i="4"/>
  <c r="BI126" i="4"/>
  <c r="BI128" i="4"/>
  <c r="BI130" i="4"/>
  <c r="BI133" i="4"/>
  <c r="BI135" i="4"/>
  <c r="BI137" i="4"/>
  <c r="BI139" i="4"/>
  <c r="BI141" i="4"/>
  <c r="BI143" i="4"/>
  <c r="BI145" i="4"/>
  <c r="BI148" i="4"/>
  <c r="BI150" i="4"/>
  <c r="BI152" i="4"/>
  <c r="BI154" i="4"/>
  <c r="BI156" i="4"/>
  <c r="BI158" i="4"/>
  <c r="BI160" i="4"/>
  <c r="BI164" i="4"/>
  <c r="BI168" i="4"/>
  <c r="BI170" i="4"/>
  <c r="BI172" i="4"/>
  <c r="BI174" i="4"/>
  <c r="BI176" i="4"/>
  <c r="BI178" i="4"/>
  <c r="BI180" i="4"/>
  <c r="BI182" i="4"/>
  <c r="BI184" i="4"/>
  <c r="BI186" i="4"/>
  <c r="BI188" i="4"/>
  <c r="BI191" i="4"/>
  <c r="BI194" i="4"/>
  <c r="BI196" i="4"/>
  <c r="BI199" i="4"/>
  <c r="BI201" i="4"/>
  <c r="BI203" i="4"/>
  <c r="BI205" i="4"/>
  <c r="BI207" i="4"/>
  <c r="BI209" i="4"/>
  <c r="BI211" i="4"/>
  <c r="BI214" i="4"/>
  <c r="BI225" i="4"/>
  <c r="BI232" i="4"/>
  <c r="BI238" i="4"/>
  <c r="BI243" i="4"/>
  <c r="BI248" i="4"/>
  <c r="BI253" i="4"/>
  <c r="BI258" i="4"/>
  <c r="BI263" i="4"/>
  <c r="BI266" i="4"/>
  <c r="BI268" i="4"/>
  <c r="BI270" i="4"/>
  <c r="BI272" i="4"/>
  <c r="BI276" i="4"/>
  <c r="BI278" i="4"/>
  <c r="BH98" i="4"/>
  <c r="BH102" i="4"/>
  <c r="BH106" i="4"/>
  <c r="BH109" i="4"/>
  <c r="BH112" i="4"/>
  <c r="BH116" i="4"/>
  <c r="BH118" i="4"/>
  <c r="BH121" i="4"/>
  <c r="BH126" i="4"/>
  <c r="BH128" i="4"/>
  <c r="BH130" i="4"/>
  <c r="BH133" i="4"/>
  <c r="BH135" i="4"/>
  <c r="BH137" i="4"/>
  <c r="BH139" i="4"/>
  <c r="BH141" i="4"/>
  <c r="BH143" i="4"/>
  <c r="BH145" i="4"/>
  <c r="BH148" i="4"/>
  <c r="BH150" i="4"/>
  <c r="BH152" i="4"/>
  <c r="BH154" i="4"/>
  <c r="BH156" i="4"/>
  <c r="BH158" i="4"/>
  <c r="BH160" i="4"/>
  <c r="BH164" i="4"/>
  <c r="BH168" i="4"/>
  <c r="BH170" i="4"/>
  <c r="BH172" i="4"/>
  <c r="BH174" i="4"/>
  <c r="BH176" i="4"/>
  <c r="BH178" i="4"/>
  <c r="BH180" i="4"/>
  <c r="BH182" i="4"/>
  <c r="BH184" i="4"/>
  <c r="BH186" i="4"/>
  <c r="BH188" i="4"/>
  <c r="BH191" i="4"/>
  <c r="BH194" i="4"/>
  <c r="BH196" i="4"/>
  <c r="BH199" i="4"/>
  <c r="BH201" i="4"/>
  <c r="BH203" i="4"/>
  <c r="BH205" i="4"/>
  <c r="BH207" i="4"/>
  <c r="BH209" i="4"/>
  <c r="BH211" i="4"/>
  <c r="BH214" i="4"/>
  <c r="BH225" i="4"/>
  <c r="BH232" i="4"/>
  <c r="BH238" i="4"/>
  <c r="BH243" i="4"/>
  <c r="BH248" i="4"/>
  <c r="BH253" i="4"/>
  <c r="BH258" i="4"/>
  <c r="BH263" i="4"/>
  <c r="BH266" i="4"/>
  <c r="BH268" i="4"/>
  <c r="BH270" i="4"/>
  <c r="BH272" i="4"/>
  <c r="BH276" i="4"/>
  <c r="BH278" i="4"/>
  <c r="BG98" i="4"/>
  <c r="BG102" i="4"/>
  <c r="BG106" i="4"/>
  <c r="BG109" i="4"/>
  <c r="BG112" i="4"/>
  <c r="BG116" i="4"/>
  <c r="BG118" i="4"/>
  <c r="BG121" i="4"/>
  <c r="BG126" i="4"/>
  <c r="BG128" i="4"/>
  <c r="BG130" i="4"/>
  <c r="BG133" i="4"/>
  <c r="BG135" i="4"/>
  <c r="BG137" i="4"/>
  <c r="BG139" i="4"/>
  <c r="BG141" i="4"/>
  <c r="BG143" i="4"/>
  <c r="BG145" i="4"/>
  <c r="BG148" i="4"/>
  <c r="BG150" i="4"/>
  <c r="BG152" i="4"/>
  <c r="BG154" i="4"/>
  <c r="BG156" i="4"/>
  <c r="BG158" i="4"/>
  <c r="BG160" i="4"/>
  <c r="BG164" i="4"/>
  <c r="BG168" i="4"/>
  <c r="BG170" i="4"/>
  <c r="BG172" i="4"/>
  <c r="BG174" i="4"/>
  <c r="BG176" i="4"/>
  <c r="BG178" i="4"/>
  <c r="BG180" i="4"/>
  <c r="BG182" i="4"/>
  <c r="BG184" i="4"/>
  <c r="BG186" i="4"/>
  <c r="BG188" i="4"/>
  <c r="BG191" i="4"/>
  <c r="BG194" i="4"/>
  <c r="BG196" i="4"/>
  <c r="BG199" i="4"/>
  <c r="BG201" i="4"/>
  <c r="BG203" i="4"/>
  <c r="BG205" i="4"/>
  <c r="BG207" i="4"/>
  <c r="BG209" i="4"/>
  <c r="BG211" i="4"/>
  <c r="BG214" i="4"/>
  <c r="BG225" i="4"/>
  <c r="BG232" i="4"/>
  <c r="BG238" i="4"/>
  <c r="BG243" i="4"/>
  <c r="BG248" i="4"/>
  <c r="BG253" i="4"/>
  <c r="BG258" i="4"/>
  <c r="BG263" i="4"/>
  <c r="BG266" i="4"/>
  <c r="BG268" i="4"/>
  <c r="BG270" i="4"/>
  <c r="BG272" i="4"/>
  <c r="BG276" i="4"/>
  <c r="BG278" i="4"/>
  <c r="BF98" i="4"/>
  <c r="BF102" i="4"/>
  <c r="BF106" i="4"/>
  <c r="BF109" i="4"/>
  <c r="BF112" i="4"/>
  <c r="BF116" i="4"/>
  <c r="BF118" i="4"/>
  <c r="BF121" i="4"/>
  <c r="BF126" i="4"/>
  <c r="BF128" i="4"/>
  <c r="BF130" i="4"/>
  <c r="BF133" i="4"/>
  <c r="BF135" i="4"/>
  <c r="BF137" i="4"/>
  <c r="BF139" i="4"/>
  <c r="BF141" i="4"/>
  <c r="BF143" i="4"/>
  <c r="BF145" i="4"/>
  <c r="BF148" i="4"/>
  <c r="BF150" i="4"/>
  <c r="BF152" i="4"/>
  <c r="BF154" i="4"/>
  <c r="BF156" i="4"/>
  <c r="BF158" i="4"/>
  <c r="BF160" i="4"/>
  <c r="BF164" i="4"/>
  <c r="BF168" i="4"/>
  <c r="BF170" i="4"/>
  <c r="BF172" i="4"/>
  <c r="BF174" i="4"/>
  <c r="BF176" i="4"/>
  <c r="BF178" i="4"/>
  <c r="BF180" i="4"/>
  <c r="BF182" i="4"/>
  <c r="BF184" i="4"/>
  <c r="BF186" i="4"/>
  <c r="BF188" i="4"/>
  <c r="BF191" i="4"/>
  <c r="BF194" i="4"/>
  <c r="BF196" i="4"/>
  <c r="BF199" i="4"/>
  <c r="BF201" i="4"/>
  <c r="BF203" i="4"/>
  <c r="BF205" i="4"/>
  <c r="BF207" i="4"/>
  <c r="BF209" i="4"/>
  <c r="BF211" i="4"/>
  <c r="BF214" i="4"/>
  <c r="BF225" i="4"/>
  <c r="BF232" i="4"/>
  <c r="BF238" i="4"/>
  <c r="BF243" i="4"/>
  <c r="BF248" i="4"/>
  <c r="BF253" i="4"/>
  <c r="BF258" i="4"/>
  <c r="BF263" i="4"/>
  <c r="BF266" i="4"/>
  <c r="BF268" i="4"/>
  <c r="BF270" i="4"/>
  <c r="BF272" i="4"/>
  <c r="BF276" i="4"/>
  <c r="BF278" i="4"/>
  <c r="J98" i="4"/>
  <c r="BE98" i="4" s="1"/>
  <c r="J102" i="4"/>
  <c r="BE102" i="4" s="1"/>
  <c r="J106" i="4"/>
  <c r="BE106" i="4" s="1"/>
  <c r="J109" i="4"/>
  <c r="BE109" i="4" s="1"/>
  <c r="J112" i="4"/>
  <c r="BE112" i="4" s="1"/>
  <c r="J116" i="4"/>
  <c r="BE116" i="4" s="1"/>
  <c r="J118" i="4"/>
  <c r="BE118" i="4"/>
  <c r="J121" i="4"/>
  <c r="BE121" i="4" s="1"/>
  <c r="J126" i="4"/>
  <c r="BE126" i="4" s="1"/>
  <c r="J128" i="4"/>
  <c r="BE128" i="4" s="1"/>
  <c r="J130" i="4"/>
  <c r="BE130" i="4" s="1"/>
  <c r="J133" i="4"/>
  <c r="BE133" i="4" s="1"/>
  <c r="J135" i="4"/>
  <c r="BE135" i="4" s="1"/>
  <c r="J137" i="4"/>
  <c r="BE137" i="4" s="1"/>
  <c r="J139" i="4"/>
  <c r="BE139" i="4" s="1"/>
  <c r="J141" i="4"/>
  <c r="BE141" i="4" s="1"/>
  <c r="J143" i="4"/>
  <c r="BE143" i="4" s="1"/>
  <c r="J145" i="4"/>
  <c r="BE145" i="4" s="1"/>
  <c r="J148" i="4"/>
  <c r="BE148" i="4" s="1"/>
  <c r="J150" i="4"/>
  <c r="BE150" i="4" s="1"/>
  <c r="J152" i="4"/>
  <c r="BE152" i="4" s="1"/>
  <c r="J154" i="4"/>
  <c r="BE154" i="4" s="1"/>
  <c r="J156" i="4"/>
  <c r="BE156" i="4" s="1"/>
  <c r="J158" i="4"/>
  <c r="BE158" i="4" s="1"/>
  <c r="J160" i="4"/>
  <c r="BE160" i="4" s="1"/>
  <c r="J164" i="4"/>
  <c r="BE164" i="4" s="1"/>
  <c r="J168" i="4"/>
  <c r="BE168" i="4" s="1"/>
  <c r="J170" i="4"/>
  <c r="BE170" i="4" s="1"/>
  <c r="J172" i="4"/>
  <c r="BE172" i="4" s="1"/>
  <c r="J174" i="4"/>
  <c r="BE174" i="4" s="1"/>
  <c r="J176" i="4"/>
  <c r="BE176" i="4" s="1"/>
  <c r="J178" i="4"/>
  <c r="BE178" i="4" s="1"/>
  <c r="J180" i="4"/>
  <c r="BE180" i="4" s="1"/>
  <c r="J182" i="4"/>
  <c r="BE182" i="4" s="1"/>
  <c r="J184" i="4"/>
  <c r="BE184" i="4" s="1"/>
  <c r="J186" i="4"/>
  <c r="BE186" i="4" s="1"/>
  <c r="J188" i="4"/>
  <c r="BE188" i="4" s="1"/>
  <c r="J191" i="4"/>
  <c r="BE191" i="4" s="1"/>
  <c r="J194" i="4"/>
  <c r="BE194" i="4" s="1"/>
  <c r="J196" i="4"/>
  <c r="BE196" i="4" s="1"/>
  <c r="J199" i="4"/>
  <c r="BE199" i="4" s="1"/>
  <c r="J201" i="4"/>
  <c r="BE201" i="4" s="1"/>
  <c r="J203" i="4"/>
  <c r="BE203" i="4" s="1"/>
  <c r="J205" i="4"/>
  <c r="BE205" i="4" s="1"/>
  <c r="J207" i="4"/>
  <c r="BE207" i="4" s="1"/>
  <c r="J209" i="4"/>
  <c r="BE209" i="4" s="1"/>
  <c r="J211" i="4"/>
  <c r="BE211" i="4" s="1"/>
  <c r="J214" i="4"/>
  <c r="BE214" i="4" s="1"/>
  <c r="J225" i="4"/>
  <c r="BE225" i="4" s="1"/>
  <c r="J232" i="4"/>
  <c r="BE232" i="4" s="1"/>
  <c r="J238" i="4"/>
  <c r="BE238" i="4" s="1"/>
  <c r="J243" i="4"/>
  <c r="BE243" i="4" s="1"/>
  <c r="J248" i="4"/>
  <c r="BE248" i="4" s="1"/>
  <c r="J253" i="4"/>
  <c r="BE253" i="4" s="1"/>
  <c r="J258" i="4"/>
  <c r="BE258" i="4" s="1"/>
  <c r="J263" i="4"/>
  <c r="BE263" i="4" s="1"/>
  <c r="J266" i="4"/>
  <c r="BE266" i="4" s="1"/>
  <c r="J268" i="4"/>
  <c r="BE268" i="4" s="1"/>
  <c r="J270" i="4"/>
  <c r="BE270" i="4" s="1"/>
  <c r="J272" i="4"/>
  <c r="BE272" i="4" s="1"/>
  <c r="J276" i="4"/>
  <c r="BE276" i="4" s="1"/>
  <c r="J278" i="4"/>
  <c r="BE278" i="4" s="1"/>
  <c r="AY55" i="1"/>
  <c r="AX55" i="1"/>
  <c r="E20" i="4"/>
  <c r="F56" i="4" s="1"/>
  <c r="J91" i="4"/>
  <c r="F91" i="4"/>
  <c r="J14" i="4"/>
  <c r="J89" i="4" s="1"/>
  <c r="F89" i="4"/>
  <c r="E87" i="4"/>
  <c r="E7" i="4"/>
  <c r="E83" i="4" s="1"/>
  <c r="J55" i="4"/>
  <c r="F55" i="4"/>
  <c r="F53" i="4"/>
  <c r="E51" i="4"/>
  <c r="J20" i="4"/>
  <c r="J19" i="4"/>
  <c r="T199" i="3"/>
  <c r="T198" i="3" s="1"/>
  <c r="T197" i="3" s="1"/>
  <c r="R199" i="3"/>
  <c r="R198" i="3" s="1"/>
  <c r="R197" i="3" s="1"/>
  <c r="P199" i="3"/>
  <c r="P198" i="3" s="1"/>
  <c r="P197" i="3" s="1"/>
  <c r="BK199" i="3"/>
  <c r="BK198" i="3" s="1"/>
  <c r="T135" i="3"/>
  <c r="T137" i="3"/>
  <c r="T141" i="3"/>
  <c r="T143" i="3"/>
  <c r="T145" i="3"/>
  <c r="T147" i="3"/>
  <c r="T149" i="3"/>
  <c r="T153" i="3"/>
  <c r="T155" i="3"/>
  <c r="T159" i="3"/>
  <c r="T161" i="3"/>
  <c r="T165" i="3"/>
  <c r="T167" i="3"/>
  <c r="T169" i="3"/>
  <c r="T171" i="3"/>
  <c r="T175" i="3"/>
  <c r="T177" i="3"/>
  <c r="T179" i="3"/>
  <c r="T183" i="3"/>
  <c r="T185" i="3"/>
  <c r="T191" i="3"/>
  <c r="T193" i="3"/>
  <c r="R135" i="3"/>
  <c r="R137" i="3"/>
  <c r="R141" i="3"/>
  <c r="R143" i="3"/>
  <c r="R145" i="3"/>
  <c r="R147" i="3"/>
  <c r="R149" i="3"/>
  <c r="R153" i="3"/>
  <c r="R155" i="3"/>
  <c r="R159" i="3"/>
  <c r="R161" i="3"/>
  <c r="R165" i="3"/>
  <c r="R167" i="3"/>
  <c r="R169" i="3"/>
  <c r="R171" i="3"/>
  <c r="R175" i="3"/>
  <c r="R177" i="3"/>
  <c r="R179" i="3"/>
  <c r="R183" i="3"/>
  <c r="R185" i="3"/>
  <c r="R191" i="3"/>
  <c r="R193" i="3"/>
  <c r="P135" i="3"/>
  <c r="P137" i="3"/>
  <c r="P141" i="3"/>
  <c r="P143" i="3"/>
  <c r="P145" i="3"/>
  <c r="P147" i="3"/>
  <c r="P149" i="3"/>
  <c r="P153" i="3"/>
  <c r="P155" i="3"/>
  <c r="P159" i="3"/>
  <c r="P161" i="3"/>
  <c r="P165" i="3"/>
  <c r="P167" i="3"/>
  <c r="P169" i="3"/>
  <c r="P171" i="3"/>
  <c r="P175" i="3"/>
  <c r="P177" i="3"/>
  <c r="P179" i="3"/>
  <c r="P183" i="3"/>
  <c r="P185" i="3"/>
  <c r="P191" i="3"/>
  <c r="P193" i="3"/>
  <c r="BK135" i="3"/>
  <c r="BK137" i="3"/>
  <c r="BK141" i="3"/>
  <c r="BK143" i="3"/>
  <c r="BK145" i="3"/>
  <c r="BK147" i="3"/>
  <c r="BK149" i="3"/>
  <c r="BK153" i="3"/>
  <c r="BK155" i="3"/>
  <c r="BK159" i="3"/>
  <c r="BK161" i="3"/>
  <c r="BK165" i="3"/>
  <c r="BK167" i="3"/>
  <c r="BK169" i="3"/>
  <c r="BK171" i="3"/>
  <c r="BK175" i="3"/>
  <c r="BK177" i="3"/>
  <c r="BK179" i="3"/>
  <c r="BK183" i="3"/>
  <c r="BK185" i="3"/>
  <c r="BK191" i="3"/>
  <c r="BK193" i="3"/>
  <c r="T130" i="3"/>
  <c r="T132" i="3"/>
  <c r="R130" i="3"/>
  <c r="R129" i="3" s="1"/>
  <c r="R132" i="3"/>
  <c r="P130" i="3"/>
  <c r="P132" i="3"/>
  <c r="P129" i="3"/>
  <c r="BK130" i="3"/>
  <c r="BK132" i="3"/>
  <c r="T91" i="3"/>
  <c r="T93" i="3"/>
  <c r="T95" i="3"/>
  <c r="T98" i="3"/>
  <c r="T100" i="3"/>
  <c r="T102" i="3"/>
  <c r="T104" i="3"/>
  <c r="T106" i="3"/>
  <c r="T108" i="3"/>
  <c r="T110" i="3"/>
  <c r="T112" i="3"/>
  <c r="T115" i="3"/>
  <c r="T118" i="3"/>
  <c r="T122" i="3"/>
  <c r="T127" i="3"/>
  <c r="R91" i="3"/>
  <c r="R93" i="3"/>
  <c r="R95" i="3"/>
  <c r="R98" i="3"/>
  <c r="R100" i="3"/>
  <c r="R102" i="3"/>
  <c r="R104" i="3"/>
  <c r="R106" i="3"/>
  <c r="R108" i="3"/>
  <c r="R110" i="3"/>
  <c r="R112" i="3"/>
  <c r="R115" i="3"/>
  <c r="R118" i="3"/>
  <c r="R122" i="3"/>
  <c r="R127" i="3"/>
  <c r="P91" i="3"/>
  <c r="P93" i="3"/>
  <c r="P95" i="3"/>
  <c r="P98" i="3"/>
  <c r="P100" i="3"/>
  <c r="P102" i="3"/>
  <c r="P104" i="3"/>
  <c r="P106" i="3"/>
  <c r="P108" i="3"/>
  <c r="P110" i="3"/>
  <c r="P112" i="3"/>
  <c r="P115" i="3"/>
  <c r="P118" i="3"/>
  <c r="P122" i="3"/>
  <c r="P127" i="3"/>
  <c r="BK91" i="3"/>
  <c r="BK93" i="3"/>
  <c r="BK95" i="3"/>
  <c r="BK98" i="3"/>
  <c r="BK100" i="3"/>
  <c r="BK102" i="3"/>
  <c r="BK104" i="3"/>
  <c r="BK106" i="3"/>
  <c r="BK108" i="3"/>
  <c r="BK110" i="3"/>
  <c r="BK112" i="3"/>
  <c r="BK115" i="3"/>
  <c r="BK118" i="3"/>
  <c r="BK122" i="3"/>
  <c r="BK127" i="3"/>
  <c r="BI91" i="3"/>
  <c r="BI93" i="3"/>
  <c r="BI95" i="3"/>
  <c r="BI98" i="3"/>
  <c r="BI100" i="3"/>
  <c r="BI102" i="3"/>
  <c r="BI104" i="3"/>
  <c r="BI106" i="3"/>
  <c r="BI108" i="3"/>
  <c r="BI110" i="3"/>
  <c r="BI112" i="3"/>
  <c r="BI115" i="3"/>
  <c r="BI118" i="3"/>
  <c r="BI122" i="3"/>
  <c r="BI127" i="3"/>
  <c r="BI130" i="3"/>
  <c r="BI132" i="3"/>
  <c r="BI135" i="3"/>
  <c r="BI137" i="3"/>
  <c r="BI141" i="3"/>
  <c r="BI143" i="3"/>
  <c r="BI145" i="3"/>
  <c r="BI147" i="3"/>
  <c r="BI149" i="3"/>
  <c r="BI153" i="3"/>
  <c r="BI155" i="3"/>
  <c r="BI159" i="3"/>
  <c r="BI161" i="3"/>
  <c r="BI165" i="3"/>
  <c r="BI167" i="3"/>
  <c r="BI169" i="3"/>
  <c r="BI171" i="3"/>
  <c r="BI175" i="3"/>
  <c r="BI177" i="3"/>
  <c r="BI179" i="3"/>
  <c r="BI183" i="3"/>
  <c r="BI185" i="3"/>
  <c r="BI191" i="3"/>
  <c r="BI193" i="3"/>
  <c r="BI199" i="3"/>
  <c r="BH91" i="3"/>
  <c r="BH93" i="3"/>
  <c r="BH95" i="3"/>
  <c r="BH98" i="3"/>
  <c r="BH100" i="3"/>
  <c r="BH102" i="3"/>
  <c r="BH104" i="3"/>
  <c r="BH106" i="3"/>
  <c r="BH108" i="3"/>
  <c r="BH110" i="3"/>
  <c r="BH112" i="3"/>
  <c r="BH115" i="3"/>
  <c r="BH118" i="3"/>
  <c r="BH122" i="3"/>
  <c r="BH127" i="3"/>
  <c r="BH130" i="3"/>
  <c r="BH132" i="3"/>
  <c r="BH135" i="3"/>
  <c r="BH137" i="3"/>
  <c r="BH141" i="3"/>
  <c r="BH143" i="3"/>
  <c r="BH145" i="3"/>
  <c r="BH147" i="3"/>
  <c r="BH149" i="3"/>
  <c r="BH153" i="3"/>
  <c r="BH155" i="3"/>
  <c r="BH159" i="3"/>
  <c r="BH161" i="3"/>
  <c r="BH165" i="3"/>
  <c r="BH167" i="3"/>
  <c r="BH169" i="3"/>
  <c r="BH171" i="3"/>
  <c r="BH175" i="3"/>
  <c r="BH177" i="3"/>
  <c r="BH179" i="3"/>
  <c r="BH183" i="3"/>
  <c r="BH185" i="3"/>
  <c r="BH191" i="3"/>
  <c r="BH193" i="3"/>
  <c r="BH199" i="3"/>
  <c r="BG91" i="3"/>
  <c r="BG93" i="3"/>
  <c r="BG95" i="3"/>
  <c r="BG98" i="3"/>
  <c r="BG100" i="3"/>
  <c r="BG102" i="3"/>
  <c r="BG104" i="3"/>
  <c r="BG106" i="3"/>
  <c r="BG108" i="3"/>
  <c r="BG110" i="3"/>
  <c r="BG112" i="3"/>
  <c r="BG115" i="3"/>
  <c r="BG118" i="3"/>
  <c r="BG122" i="3"/>
  <c r="BG127" i="3"/>
  <c r="BG130" i="3"/>
  <c r="BG132" i="3"/>
  <c r="BG135" i="3"/>
  <c r="BG137" i="3"/>
  <c r="BG141" i="3"/>
  <c r="BG143" i="3"/>
  <c r="BG145" i="3"/>
  <c r="BG147" i="3"/>
  <c r="BG149" i="3"/>
  <c r="BG153" i="3"/>
  <c r="BG155" i="3"/>
  <c r="BG159" i="3"/>
  <c r="BG161" i="3"/>
  <c r="BG165" i="3"/>
  <c r="BG167" i="3"/>
  <c r="BG169" i="3"/>
  <c r="BG171" i="3"/>
  <c r="BG175" i="3"/>
  <c r="BG177" i="3"/>
  <c r="BG179" i="3"/>
  <c r="BG183" i="3"/>
  <c r="BG185" i="3"/>
  <c r="BG191" i="3"/>
  <c r="BG193" i="3"/>
  <c r="BG199" i="3"/>
  <c r="BF91" i="3"/>
  <c r="BF93" i="3"/>
  <c r="BF95" i="3"/>
  <c r="BF98" i="3"/>
  <c r="BF100" i="3"/>
  <c r="BF102" i="3"/>
  <c r="BF104" i="3"/>
  <c r="BF106" i="3"/>
  <c r="BF108" i="3"/>
  <c r="BF110" i="3"/>
  <c r="BF112" i="3"/>
  <c r="BF115" i="3"/>
  <c r="BF118" i="3"/>
  <c r="BF122" i="3"/>
  <c r="BF127" i="3"/>
  <c r="BF130" i="3"/>
  <c r="BF132" i="3"/>
  <c r="BF135" i="3"/>
  <c r="BF137" i="3"/>
  <c r="BF141" i="3"/>
  <c r="BF143" i="3"/>
  <c r="BF145" i="3"/>
  <c r="BF147" i="3"/>
  <c r="BF149" i="3"/>
  <c r="BF153" i="3"/>
  <c r="BF155" i="3"/>
  <c r="BF159" i="3"/>
  <c r="BF161" i="3"/>
  <c r="BF165" i="3"/>
  <c r="BF167" i="3"/>
  <c r="BF169" i="3"/>
  <c r="BF171" i="3"/>
  <c r="BF175" i="3"/>
  <c r="BF177" i="3"/>
  <c r="BF179" i="3"/>
  <c r="BF183" i="3"/>
  <c r="BF185" i="3"/>
  <c r="BF191" i="3"/>
  <c r="BF193" i="3"/>
  <c r="BF199" i="3"/>
  <c r="J91" i="3"/>
  <c r="BE91" i="3" s="1"/>
  <c r="J93" i="3"/>
  <c r="BE93" i="3" s="1"/>
  <c r="J95" i="3"/>
  <c r="BE95" i="3" s="1"/>
  <c r="J98" i="3"/>
  <c r="BE98" i="3" s="1"/>
  <c r="J100" i="3"/>
  <c r="BE100" i="3" s="1"/>
  <c r="J102" i="3"/>
  <c r="BE102" i="3" s="1"/>
  <c r="J104" i="3"/>
  <c r="BE104" i="3" s="1"/>
  <c r="J106" i="3"/>
  <c r="BE106" i="3" s="1"/>
  <c r="J108" i="3"/>
  <c r="BE108" i="3" s="1"/>
  <c r="J110" i="3"/>
  <c r="BE110" i="3" s="1"/>
  <c r="J112" i="3"/>
  <c r="BE112" i="3" s="1"/>
  <c r="J115" i="3"/>
  <c r="BE115" i="3" s="1"/>
  <c r="J118" i="3"/>
  <c r="BE118" i="3" s="1"/>
  <c r="J122" i="3"/>
  <c r="BE122" i="3" s="1"/>
  <c r="J127" i="3"/>
  <c r="BE127" i="3" s="1"/>
  <c r="J130" i="3"/>
  <c r="BE130" i="3" s="1"/>
  <c r="J132" i="3"/>
  <c r="BE132" i="3" s="1"/>
  <c r="J135" i="3"/>
  <c r="BE135" i="3" s="1"/>
  <c r="J137" i="3"/>
  <c r="BE137" i="3" s="1"/>
  <c r="J141" i="3"/>
  <c r="BE141" i="3" s="1"/>
  <c r="J143" i="3"/>
  <c r="BE143" i="3" s="1"/>
  <c r="J145" i="3"/>
  <c r="BE145" i="3" s="1"/>
  <c r="J147" i="3"/>
  <c r="BE147" i="3" s="1"/>
  <c r="J149" i="3"/>
  <c r="BE149" i="3" s="1"/>
  <c r="J153" i="3"/>
  <c r="BE153" i="3" s="1"/>
  <c r="J155" i="3"/>
  <c r="BE155" i="3" s="1"/>
  <c r="J159" i="3"/>
  <c r="BE159" i="3" s="1"/>
  <c r="J161" i="3"/>
  <c r="BE161" i="3" s="1"/>
  <c r="J165" i="3"/>
  <c r="BE165" i="3" s="1"/>
  <c r="J167" i="3"/>
  <c r="BE167" i="3" s="1"/>
  <c r="J169" i="3"/>
  <c r="BE169" i="3" s="1"/>
  <c r="J171" i="3"/>
  <c r="BE171" i="3" s="1"/>
  <c r="J175" i="3"/>
  <c r="BE175" i="3" s="1"/>
  <c r="J177" i="3"/>
  <c r="BE177" i="3" s="1"/>
  <c r="J179" i="3"/>
  <c r="BE179" i="3" s="1"/>
  <c r="J183" i="3"/>
  <c r="BE183" i="3" s="1"/>
  <c r="J185" i="3"/>
  <c r="BE185" i="3" s="1"/>
  <c r="J191" i="3"/>
  <c r="BE191" i="3" s="1"/>
  <c r="J193" i="3"/>
  <c r="BE193" i="3" s="1"/>
  <c r="J199" i="3"/>
  <c r="BE199" i="3" s="1"/>
  <c r="AY54" i="1"/>
  <c r="AX54" i="1"/>
  <c r="E20" i="3"/>
  <c r="F85" i="3" s="1"/>
  <c r="J84" i="3"/>
  <c r="F84" i="3"/>
  <c r="J14" i="3"/>
  <c r="J82" i="3" s="1"/>
  <c r="F82" i="3"/>
  <c r="E80" i="3"/>
  <c r="E7" i="3"/>
  <c r="E76" i="3" s="1"/>
  <c r="J55" i="3"/>
  <c r="F55" i="3"/>
  <c r="F53" i="3"/>
  <c r="E51" i="3"/>
  <c r="E47" i="3"/>
  <c r="J20" i="3"/>
  <c r="J19" i="3"/>
  <c r="T79" i="2"/>
  <c r="T81" i="2"/>
  <c r="T83" i="2"/>
  <c r="T85" i="2"/>
  <c r="T87" i="2"/>
  <c r="T89" i="2"/>
  <c r="T91" i="2"/>
  <c r="T93" i="2"/>
  <c r="T95" i="2"/>
  <c r="T97" i="2"/>
  <c r="T99" i="2"/>
  <c r="T101" i="2"/>
  <c r="T103" i="2"/>
  <c r="T105" i="2"/>
  <c r="R79" i="2"/>
  <c r="R81" i="2"/>
  <c r="R83" i="2"/>
  <c r="R85" i="2"/>
  <c r="R87" i="2"/>
  <c r="R89" i="2"/>
  <c r="R91" i="2"/>
  <c r="R93" i="2"/>
  <c r="R95" i="2"/>
  <c r="R97" i="2"/>
  <c r="R99" i="2"/>
  <c r="R101" i="2"/>
  <c r="R103" i="2"/>
  <c r="R105" i="2"/>
  <c r="P79" i="2"/>
  <c r="P81" i="2"/>
  <c r="P83" i="2"/>
  <c r="P85" i="2"/>
  <c r="P87" i="2"/>
  <c r="P89" i="2"/>
  <c r="P91" i="2"/>
  <c r="P93" i="2"/>
  <c r="P95" i="2"/>
  <c r="P97" i="2"/>
  <c r="P99" i="2"/>
  <c r="P101" i="2"/>
  <c r="P103" i="2"/>
  <c r="P105" i="2"/>
  <c r="BK79" i="2"/>
  <c r="BK81" i="2"/>
  <c r="BK83" i="2"/>
  <c r="BK85" i="2"/>
  <c r="BK87" i="2"/>
  <c r="BK89" i="2"/>
  <c r="BK91" i="2"/>
  <c r="BK93" i="2"/>
  <c r="BK95" i="2"/>
  <c r="BK97" i="2"/>
  <c r="BK99" i="2"/>
  <c r="BK101" i="2"/>
  <c r="BK103" i="2"/>
  <c r="BK105" i="2"/>
  <c r="BI79" i="2"/>
  <c r="BI81" i="2"/>
  <c r="BI83" i="2"/>
  <c r="BI85" i="2"/>
  <c r="BI87" i="2"/>
  <c r="BI89" i="2"/>
  <c r="BI91" i="2"/>
  <c r="BI93" i="2"/>
  <c r="BI95" i="2"/>
  <c r="BI97" i="2"/>
  <c r="BI99" i="2"/>
  <c r="BI101" i="2"/>
  <c r="BI103" i="2"/>
  <c r="BI105" i="2"/>
  <c r="BH79" i="2"/>
  <c r="BH81" i="2"/>
  <c r="BH83" i="2"/>
  <c r="BH85" i="2"/>
  <c r="BH87" i="2"/>
  <c r="BH89" i="2"/>
  <c r="BH91" i="2"/>
  <c r="BH93" i="2"/>
  <c r="BH95" i="2"/>
  <c r="BH97" i="2"/>
  <c r="BH99" i="2"/>
  <c r="BH101" i="2"/>
  <c r="BH103" i="2"/>
  <c r="BH105" i="2"/>
  <c r="BG79" i="2"/>
  <c r="BG81" i="2"/>
  <c r="BG83" i="2"/>
  <c r="BG85" i="2"/>
  <c r="BG87" i="2"/>
  <c r="BG89" i="2"/>
  <c r="BG91" i="2"/>
  <c r="BG93" i="2"/>
  <c r="BG95" i="2"/>
  <c r="BG97" i="2"/>
  <c r="BG99" i="2"/>
  <c r="BG101" i="2"/>
  <c r="BG103" i="2"/>
  <c r="BG105" i="2"/>
  <c r="BF79" i="2"/>
  <c r="BF81" i="2"/>
  <c r="BF83" i="2"/>
  <c r="BF85" i="2"/>
  <c r="BF87" i="2"/>
  <c r="BF89" i="2"/>
  <c r="BF91" i="2"/>
  <c r="BF93" i="2"/>
  <c r="BF95" i="2"/>
  <c r="BF97" i="2"/>
  <c r="BF99" i="2"/>
  <c r="BF101" i="2"/>
  <c r="BF103" i="2"/>
  <c r="BF105" i="2"/>
  <c r="J79" i="2"/>
  <c r="BE79" i="2" s="1"/>
  <c r="J81" i="2"/>
  <c r="BE81" i="2" s="1"/>
  <c r="J83" i="2"/>
  <c r="BE83" i="2" s="1"/>
  <c r="J85" i="2"/>
  <c r="BE85" i="2" s="1"/>
  <c r="J87" i="2"/>
  <c r="BE87" i="2" s="1"/>
  <c r="J89" i="2"/>
  <c r="BE89" i="2" s="1"/>
  <c r="J91" i="2"/>
  <c r="BE91" i="2" s="1"/>
  <c r="J93" i="2"/>
  <c r="BE93" i="2" s="1"/>
  <c r="J95" i="2"/>
  <c r="BE95" i="2" s="1"/>
  <c r="J97" i="2"/>
  <c r="BE97" i="2" s="1"/>
  <c r="J99" i="2"/>
  <c r="BE99" i="2" s="1"/>
  <c r="J101" i="2"/>
  <c r="BE101" i="2" s="1"/>
  <c r="J103" i="2"/>
  <c r="BE103" i="2" s="1"/>
  <c r="J105" i="2"/>
  <c r="BE105" i="2" s="1"/>
  <c r="AY52" i="1"/>
  <c r="AX52" i="1"/>
  <c r="E18" i="2"/>
  <c r="F74" i="2" s="1"/>
  <c r="J73" i="2"/>
  <c r="F73" i="2"/>
  <c r="J12" i="2"/>
  <c r="J71" i="2" s="1"/>
  <c r="F71" i="2"/>
  <c r="E69" i="2"/>
  <c r="E7" i="2"/>
  <c r="E45" i="2" s="1"/>
  <c r="J51" i="2"/>
  <c r="F51" i="2"/>
  <c r="J49" i="2"/>
  <c r="F49" i="2"/>
  <c r="E47" i="2"/>
  <c r="J18" i="2"/>
  <c r="J17" i="2"/>
  <c r="AS64" i="1"/>
  <c r="AS56" i="1"/>
  <c r="AS53" i="1" s="1"/>
  <c r="AS51" i="1" s="1"/>
  <c r="L47" i="1"/>
  <c r="AM46" i="1"/>
  <c r="L46" i="1"/>
  <c r="AM44" i="1"/>
  <c r="L44" i="1"/>
  <c r="L42" i="1"/>
  <c r="L41" i="1"/>
  <c r="R132" i="4" l="1"/>
  <c r="P147" i="4"/>
  <c r="T134" i="3"/>
  <c r="BK275" i="6"/>
  <c r="J275" i="6"/>
  <c r="BE275" i="6" s="1"/>
  <c r="T275" i="6"/>
  <c r="P275" i="6"/>
  <c r="R275" i="6"/>
  <c r="T157" i="5"/>
  <c r="R90" i="3"/>
  <c r="R89" i="3" s="1"/>
  <c r="R88" i="3" s="1"/>
  <c r="R134" i="3"/>
  <c r="P157" i="5"/>
  <c r="P181" i="5"/>
  <c r="P236" i="5"/>
  <c r="R270" i="5"/>
  <c r="R283" i="5"/>
  <c r="T322" i="5"/>
  <c r="T333" i="5"/>
  <c r="T140" i="6"/>
  <c r="P228" i="6"/>
  <c r="P247" i="6"/>
  <c r="P361" i="6"/>
  <c r="T361" i="6"/>
  <c r="T377" i="6"/>
  <c r="T407" i="6"/>
  <c r="R445" i="6"/>
  <c r="P214" i="7"/>
  <c r="P209" i="7" s="1"/>
  <c r="T96" i="8"/>
  <c r="R384" i="8"/>
  <c r="R383" i="8" s="1"/>
  <c r="R108" i="9"/>
  <c r="P156" i="9"/>
  <c r="BK96" i="10"/>
  <c r="P96" i="10"/>
  <c r="R96" i="10"/>
  <c r="R184" i="10"/>
  <c r="R233" i="10"/>
  <c r="BK238" i="10"/>
  <c r="J238" i="10" s="1"/>
  <c r="J67" i="10" s="1"/>
  <c r="T238" i="10"/>
  <c r="R244" i="10"/>
  <c r="T244" i="10"/>
  <c r="R252" i="10"/>
  <c r="R257" i="10"/>
  <c r="T91" i="11"/>
  <c r="T90" i="11" s="1"/>
  <c r="P151" i="11"/>
  <c r="P150" i="11" s="1"/>
  <c r="P90" i="3"/>
  <c r="T129" i="3"/>
  <c r="P134" i="3"/>
  <c r="P115" i="4"/>
  <c r="P120" i="4"/>
  <c r="R120" i="4"/>
  <c r="T120" i="4"/>
  <c r="T132" i="4"/>
  <c r="T229" i="5"/>
  <c r="P270" i="5"/>
  <c r="P283" i="5"/>
  <c r="P322" i="5"/>
  <c r="P321" i="5" s="1"/>
  <c r="R333" i="5"/>
  <c r="T113" i="6"/>
  <c r="R357" i="6"/>
  <c r="R377" i="6"/>
  <c r="R407" i="6"/>
  <c r="P427" i="6"/>
  <c r="T427" i="6"/>
  <c r="P445" i="6"/>
  <c r="P458" i="6"/>
  <c r="R458" i="6"/>
  <c r="T458" i="6"/>
  <c r="R486" i="6"/>
  <c r="P111" i="7"/>
  <c r="BK118" i="7"/>
  <c r="J118" i="7" s="1"/>
  <c r="J64" i="7" s="1"/>
  <c r="P118" i="7"/>
  <c r="R118" i="7"/>
  <c r="R96" i="8"/>
  <c r="R217" i="8"/>
  <c r="P238" i="8"/>
  <c r="P263" i="8"/>
  <c r="R263" i="8"/>
  <c r="R275" i="8"/>
  <c r="R345" i="8"/>
  <c r="T345" i="8"/>
  <c r="R370" i="8"/>
  <c r="R369" i="8" s="1"/>
  <c r="P384" i="8"/>
  <c r="P383" i="8" s="1"/>
  <c r="P108" i="9"/>
  <c r="P172" i="10"/>
  <c r="P184" i="10"/>
  <c r="R133" i="11"/>
  <c r="R132" i="11" s="1"/>
  <c r="T133" i="11"/>
  <c r="T132" i="11" s="1"/>
  <c r="BK151" i="11"/>
  <c r="AU64" i="1"/>
  <c r="F56" i="14"/>
  <c r="T522" i="6"/>
  <c r="T93" i="7"/>
  <c r="P127" i="7"/>
  <c r="T210" i="7"/>
  <c r="T214" i="7"/>
  <c r="P96" i="8"/>
  <c r="P217" i="8"/>
  <c r="T223" i="8"/>
  <c r="E47" i="9"/>
  <c r="T172" i="10"/>
  <c r="T95" i="10" s="1"/>
  <c r="T233" i="10"/>
  <c r="R91" i="11"/>
  <c r="R90" i="11" s="1"/>
  <c r="T151" i="11"/>
  <c r="T150" i="11" s="1"/>
  <c r="J53" i="13"/>
  <c r="P112" i="6"/>
  <c r="P407" i="6"/>
  <c r="T90" i="3"/>
  <c r="T89" i="3" s="1"/>
  <c r="T88" i="3" s="1"/>
  <c r="P132" i="4"/>
  <c r="P198" i="4"/>
  <c r="T198" i="4"/>
  <c r="R265" i="4"/>
  <c r="T275" i="4"/>
  <c r="T274" i="4" s="1"/>
  <c r="P101" i="5"/>
  <c r="R157" i="5"/>
  <c r="R181" i="5"/>
  <c r="P229" i="5"/>
  <c r="T236" i="5"/>
  <c r="T100" i="5" s="1"/>
  <c r="T270" i="5"/>
  <c r="T283" i="5"/>
  <c r="R228" i="6"/>
  <c r="R247" i="6"/>
  <c r="P293" i="6"/>
  <c r="R293" i="6"/>
  <c r="T293" i="6"/>
  <c r="T357" i="6"/>
  <c r="P383" i="6"/>
  <c r="R383" i="6"/>
  <c r="T383" i="6"/>
  <c r="T486" i="6"/>
  <c r="P522" i="6"/>
  <c r="R93" i="7"/>
  <c r="T127" i="7"/>
  <c r="R214" i="7"/>
  <c r="R209" i="7" s="1"/>
  <c r="R223" i="8"/>
  <c r="T370" i="8"/>
  <c r="T369" i="8" s="1"/>
  <c r="T384" i="8"/>
  <c r="T383" i="8" s="1"/>
  <c r="R87" i="9"/>
  <c r="R86" i="9" s="1"/>
  <c r="T88" i="9"/>
  <c r="T108" i="9"/>
  <c r="T156" i="9"/>
  <c r="T184" i="10"/>
  <c r="P252" i="10"/>
  <c r="T257" i="10"/>
  <c r="P91" i="11"/>
  <c r="P90" i="11" s="1"/>
  <c r="P89" i="11" s="1"/>
  <c r="AU63" i="1" s="1"/>
  <c r="J33" i="12"/>
  <c r="AW65" i="1" s="1"/>
  <c r="BK133" i="11"/>
  <c r="J133" i="11" s="1"/>
  <c r="J65" i="11" s="1"/>
  <c r="J33" i="11"/>
  <c r="AW63" i="1" s="1"/>
  <c r="F33" i="11"/>
  <c r="BA63" i="1" s="1"/>
  <c r="F34" i="11"/>
  <c r="BB63" i="1" s="1"/>
  <c r="F36" i="11"/>
  <c r="BD63" i="1" s="1"/>
  <c r="BK91" i="11"/>
  <c r="J91" i="11" s="1"/>
  <c r="J62" i="11" s="1"/>
  <c r="F35" i="11"/>
  <c r="BC63" i="1" s="1"/>
  <c r="BK244" i="10"/>
  <c r="J244" i="10" s="1"/>
  <c r="J68" i="10" s="1"/>
  <c r="BK257" i="10"/>
  <c r="J257" i="10" s="1"/>
  <c r="J71" i="10" s="1"/>
  <c r="BK172" i="10"/>
  <c r="J172" i="10" s="1"/>
  <c r="J63" i="10" s="1"/>
  <c r="BK184" i="10"/>
  <c r="J184" i="10" s="1"/>
  <c r="J64" i="10" s="1"/>
  <c r="F34" i="10"/>
  <c r="BB62" i="1" s="1"/>
  <c r="F33" i="10"/>
  <c r="BA62" i="1" s="1"/>
  <c r="J33" i="10"/>
  <c r="AW62" i="1" s="1"/>
  <c r="F36" i="10"/>
  <c r="BD62" i="1" s="1"/>
  <c r="F35" i="10"/>
  <c r="BC62" i="1" s="1"/>
  <c r="F33" i="9"/>
  <c r="BA61" i="1" s="1"/>
  <c r="F36" i="9"/>
  <c r="BD61" i="1" s="1"/>
  <c r="BK108" i="9"/>
  <c r="J108" i="9" s="1"/>
  <c r="J63" i="9" s="1"/>
  <c r="BK88" i="9"/>
  <c r="F35" i="9"/>
  <c r="BC61" i="1" s="1"/>
  <c r="J33" i="9"/>
  <c r="AW61" i="1" s="1"/>
  <c r="F34" i="9"/>
  <c r="BB61" i="1" s="1"/>
  <c r="BK384" i="8"/>
  <c r="J384" i="8" s="1"/>
  <c r="J72" i="8" s="1"/>
  <c r="BK345" i="8"/>
  <c r="J345" i="8" s="1"/>
  <c r="J68" i="8" s="1"/>
  <c r="BK275" i="8"/>
  <c r="J275" i="8" s="1"/>
  <c r="J67" i="8" s="1"/>
  <c r="BK263" i="8"/>
  <c r="J263" i="8" s="1"/>
  <c r="J66" i="8" s="1"/>
  <c r="BK217" i="8"/>
  <c r="J217" i="8" s="1"/>
  <c r="J63" i="8" s="1"/>
  <c r="BK223" i="8"/>
  <c r="J223" i="8" s="1"/>
  <c r="J64" i="8" s="1"/>
  <c r="F33" i="8"/>
  <c r="BA60" i="1" s="1"/>
  <c r="J33" i="8"/>
  <c r="AW60" i="1" s="1"/>
  <c r="BK96" i="8"/>
  <c r="F34" i="8"/>
  <c r="BB60" i="1" s="1"/>
  <c r="F36" i="8"/>
  <c r="BD60" i="1" s="1"/>
  <c r="P152" i="7"/>
  <c r="R152" i="7"/>
  <c r="T152" i="7"/>
  <c r="BK152" i="7"/>
  <c r="J152" i="7" s="1"/>
  <c r="J66" i="7" s="1"/>
  <c r="BK127" i="7"/>
  <c r="J127" i="7" s="1"/>
  <c r="J65" i="7" s="1"/>
  <c r="F34" i="7"/>
  <c r="BB59" i="1" s="1"/>
  <c r="F36" i="7"/>
  <c r="BD59" i="1" s="1"/>
  <c r="F32" i="7"/>
  <c r="AZ59" i="1" s="1"/>
  <c r="F35" i="7"/>
  <c r="BC59" i="1" s="1"/>
  <c r="BK93" i="7"/>
  <c r="BK486" i="6"/>
  <c r="J486" i="6" s="1"/>
  <c r="J83" i="6" s="1"/>
  <c r="BK458" i="6"/>
  <c r="J458" i="6" s="1"/>
  <c r="J82" i="6" s="1"/>
  <c r="BK445" i="6"/>
  <c r="J445" i="6" s="1"/>
  <c r="J81" i="6" s="1"/>
  <c r="BK427" i="6"/>
  <c r="J427" i="6" s="1"/>
  <c r="J80" i="6" s="1"/>
  <c r="BK407" i="6"/>
  <c r="J407" i="6" s="1"/>
  <c r="J79" i="6" s="1"/>
  <c r="BK383" i="6"/>
  <c r="J383" i="6" s="1"/>
  <c r="J78" i="6" s="1"/>
  <c r="BK377" i="6"/>
  <c r="J377" i="6" s="1"/>
  <c r="J77" i="6" s="1"/>
  <c r="BK361" i="6"/>
  <c r="J361" i="6" s="1"/>
  <c r="J76" i="6" s="1"/>
  <c r="BK293" i="6"/>
  <c r="J293" i="6" s="1"/>
  <c r="J74" i="6" s="1"/>
  <c r="BK247" i="6"/>
  <c r="J247" i="6" s="1"/>
  <c r="J71" i="6" s="1"/>
  <c r="BK228" i="6"/>
  <c r="J228" i="6" s="1"/>
  <c r="J69" i="6" s="1"/>
  <c r="BK164" i="6"/>
  <c r="J164" i="6" s="1"/>
  <c r="J68" i="6" s="1"/>
  <c r="BK140" i="6"/>
  <c r="J140" i="6" s="1"/>
  <c r="J67" i="6" s="1"/>
  <c r="J35" i="6"/>
  <c r="AW58" i="1" s="1"/>
  <c r="BK322" i="5"/>
  <c r="J322" i="5" s="1"/>
  <c r="J74" i="5" s="1"/>
  <c r="BK283" i="5"/>
  <c r="J283" i="5" s="1"/>
  <c r="J72" i="5" s="1"/>
  <c r="BK236" i="5"/>
  <c r="J236" i="5" s="1"/>
  <c r="J70" i="5" s="1"/>
  <c r="BK229" i="5"/>
  <c r="J229" i="5" s="1"/>
  <c r="J69" i="5" s="1"/>
  <c r="BK181" i="5"/>
  <c r="J181" i="5" s="1"/>
  <c r="J68" i="5" s="1"/>
  <c r="BK157" i="5"/>
  <c r="J157" i="5" s="1"/>
  <c r="J67" i="5" s="1"/>
  <c r="BK101" i="5"/>
  <c r="J101" i="5" s="1"/>
  <c r="J66" i="5" s="1"/>
  <c r="BK202" i="4"/>
  <c r="J202" i="4" s="1"/>
  <c r="J69" i="4" s="1"/>
  <c r="BK198" i="4"/>
  <c r="J198" i="4" s="1"/>
  <c r="J68" i="4" s="1"/>
  <c r="BK132" i="4"/>
  <c r="J132" i="4" s="1"/>
  <c r="J65" i="4" s="1"/>
  <c r="BK115" i="4"/>
  <c r="J115" i="4" s="1"/>
  <c r="J63" i="4" s="1"/>
  <c r="BK197" i="3"/>
  <c r="J197" i="3" s="1"/>
  <c r="J65" i="3" s="1"/>
  <c r="J198" i="3"/>
  <c r="J66" i="3" s="1"/>
  <c r="BK134" i="3"/>
  <c r="J134" i="3" s="1"/>
  <c r="J64" i="3" s="1"/>
  <c r="BK90" i="3"/>
  <c r="E47" i="12"/>
  <c r="E47" i="7"/>
  <c r="E47" i="14"/>
  <c r="F56" i="3"/>
  <c r="BB64" i="1"/>
  <c r="AX64" i="1" s="1"/>
  <c r="BC64" i="1"/>
  <c r="AY64" i="1" s="1"/>
  <c r="BD64" i="1"/>
  <c r="BA64" i="1"/>
  <c r="AW64" i="1" s="1"/>
  <c r="F35" i="8"/>
  <c r="BC60" i="1" s="1"/>
  <c r="BK370" i="8"/>
  <c r="J370" i="8" s="1"/>
  <c r="J70" i="8" s="1"/>
  <c r="J32" i="8"/>
  <c r="AV60" i="1" s="1"/>
  <c r="F32" i="8"/>
  <c r="AZ60" i="1" s="1"/>
  <c r="J32" i="7"/>
  <c r="AV59" i="1" s="1"/>
  <c r="F33" i="7"/>
  <c r="BA59" i="1" s="1"/>
  <c r="BK214" i="7"/>
  <c r="J214" i="7" s="1"/>
  <c r="J69" i="7" s="1"/>
  <c r="F37" i="5"/>
  <c r="BC57" i="1" s="1"/>
  <c r="J35" i="5"/>
  <c r="AW57" i="1" s="1"/>
  <c r="F35" i="5"/>
  <c r="BA57" i="1" s="1"/>
  <c r="F38" i="5"/>
  <c r="BD57" i="1" s="1"/>
  <c r="BK333" i="5"/>
  <c r="J333" i="5" s="1"/>
  <c r="J75" i="5" s="1"/>
  <c r="F36" i="5"/>
  <c r="BB57" i="1" s="1"/>
  <c r="BK275" i="4"/>
  <c r="J275" i="4" s="1"/>
  <c r="J73" i="4" s="1"/>
  <c r="T97" i="4"/>
  <c r="BK120" i="4"/>
  <c r="J120" i="4" s="1"/>
  <c r="J64" i="4" s="1"/>
  <c r="T147" i="4"/>
  <c r="T202" i="4"/>
  <c r="T213" i="4"/>
  <c r="T265" i="4"/>
  <c r="BK97" i="4"/>
  <c r="BK265" i="4"/>
  <c r="J265" i="4" s="1"/>
  <c r="J71" i="4" s="1"/>
  <c r="R275" i="4"/>
  <c r="R274" i="4" s="1"/>
  <c r="P97" i="4"/>
  <c r="P96" i="4" s="1"/>
  <c r="BK147" i="4"/>
  <c r="J147" i="4" s="1"/>
  <c r="J66" i="4" s="1"/>
  <c r="R147" i="4"/>
  <c r="P213" i="4"/>
  <c r="R97" i="4"/>
  <c r="P202" i="4"/>
  <c r="R213" i="4"/>
  <c r="R197" i="4" s="1"/>
  <c r="P275" i="4"/>
  <c r="P274" i="4" s="1"/>
  <c r="J33" i="4"/>
  <c r="AW55" i="1" s="1"/>
  <c r="BK213" i="4"/>
  <c r="J213" i="4" s="1"/>
  <c r="J70" i="4" s="1"/>
  <c r="F34" i="4"/>
  <c r="BB55" i="1" s="1"/>
  <c r="F36" i="4"/>
  <c r="BD55" i="1" s="1"/>
  <c r="F33" i="4"/>
  <c r="BA55" i="1" s="1"/>
  <c r="F35" i="4"/>
  <c r="BC55" i="1" s="1"/>
  <c r="E67" i="2"/>
  <c r="E47" i="4"/>
  <c r="J53" i="10"/>
  <c r="F91" i="10"/>
  <c r="E47" i="11"/>
  <c r="E47" i="13"/>
  <c r="J53" i="14"/>
  <c r="F80" i="13"/>
  <c r="P78" i="2"/>
  <c r="P77" i="2" s="1"/>
  <c r="AU52" i="1" s="1"/>
  <c r="T78" i="2"/>
  <c r="T77" i="2" s="1"/>
  <c r="F52" i="2"/>
  <c r="R78" i="2"/>
  <c r="R77" i="2" s="1"/>
  <c r="F37" i="6"/>
  <c r="BC58" i="1" s="1"/>
  <c r="R271" i="6"/>
  <c r="P271" i="6"/>
  <c r="P264" i="6" s="1"/>
  <c r="P246" i="6" s="1"/>
  <c r="P111" i="6" s="1"/>
  <c r="AU58" i="1" s="1"/>
  <c r="BK271" i="6"/>
  <c r="BK264" i="6" s="1"/>
  <c r="J264" i="6" s="1"/>
  <c r="J72" i="6" s="1"/>
  <c r="T271" i="6"/>
  <c r="J271" i="6"/>
  <c r="BE271" i="6" s="1"/>
  <c r="F34" i="6" s="1"/>
  <c r="AZ58" i="1" s="1"/>
  <c r="R264" i="6"/>
  <c r="R246" i="6" s="1"/>
  <c r="F35" i="6"/>
  <c r="BA58" i="1" s="1"/>
  <c r="T264" i="6"/>
  <c r="T246" i="6" s="1"/>
  <c r="BK129" i="3"/>
  <c r="J129" i="3" s="1"/>
  <c r="J63" i="3" s="1"/>
  <c r="J33" i="3"/>
  <c r="AW54" i="1" s="1"/>
  <c r="F33" i="3"/>
  <c r="BA54" i="1" s="1"/>
  <c r="F35" i="3"/>
  <c r="BC54" i="1" s="1"/>
  <c r="F34" i="3"/>
  <c r="BB54" i="1" s="1"/>
  <c r="F36" i="3"/>
  <c r="BD54" i="1" s="1"/>
  <c r="E82" i="8"/>
  <c r="F91" i="8"/>
  <c r="F60" i="5"/>
  <c r="E49" i="6"/>
  <c r="J53" i="9"/>
  <c r="F83" i="9"/>
  <c r="J53" i="11"/>
  <c r="F86" i="11"/>
  <c r="E49" i="5"/>
  <c r="F32" i="2"/>
  <c r="BB52" i="1" s="1"/>
  <c r="BK78" i="2"/>
  <c r="J78" i="2" s="1"/>
  <c r="J57" i="2" s="1"/>
  <c r="F33" i="2"/>
  <c r="BC52" i="1" s="1"/>
  <c r="F34" i="2"/>
  <c r="BD52" i="1" s="1"/>
  <c r="F31" i="2"/>
  <c r="BA52" i="1" s="1"/>
  <c r="F34" i="5"/>
  <c r="AZ57" i="1" s="1"/>
  <c r="J34" i="5"/>
  <c r="AV57" i="1" s="1"/>
  <c r="P197" i="4"/>
  <c r="P100" i="5"/>
  <c r="P99" i="5" s="1"/>
  <c r="AU57" i="1" s="1"/>
  <c r="J30" i="2"/>
  <c r="AV52" i="1" s="1"/>
  <c r="F32" i="4"/>
  <c r="AZ55" i="1" s="1"/>
  <c r="J32" i="4"/>
  <c r="AV55" i="1" s="1"/>
  <c r="F32" i="3"/>
  <c r="AZ54" i="1" s="1"/>
  <c r="R96" i="4"/>
  <c r="R95" i="4" s="1"/>
  <c r="R100" i="5"/>
  <c r="R99" i="5" s="1"/>
  <c r="R321" i="5"/>
  <c r="J96" i="8"/>
  <c r="J62" i="8" s="1"/>
  <c r="BK252" i="10"/>
  <c r="J252" i="10" s="1"/>
  <c r="J69" i="10" s="1"/>
  <c r="J84" i="12"/>
  <c r="J61" i="12" s="1"/>
  <c r="BK83" i="12"/>
  <c r="J83" i="12" s="1"/>
  <c r="P92" i="7"/>
  <c r="J32" i="9"/>
  <c r="AV61" i="1" s="1"/>
  <c r="J151" i="11"/>
  <c r="J67" i="11" s="1"/>
  <c r="BK150" i="11"/>
  <c r="J150" i="11" s="1"/>
  <c r="J66" i="11" s="1"/>
  <c r="J32" i="12"/>
  <c r="AV65" i="1" s="1"/>
  <c r="F32" i="12"/>
  <c r="AZ65" i="1" s="1"/>
  <c r="F32" i="13"/>
  <c r="AZ66" i="1" s="1"/>
  <c r="J32" i="13"/>
  <c r="AV66" i="1" s="1"/>
  <c r="F30" i="2"/>
  <c r="AZ52" i="1" s="1"/>
  <c r="J32" i="3"/>
  <c r="AV54" i="1" s="1"/>
  <c r="J53" i="4"/>
  <c r="F92" i="4"/>
  <c r="BK274" i="4"/>
  <c r="J274" i="4" s="1"/>
  <c r="J72" i="4" s="1"/>
  <c r="J57" i="6"/>
  <c r="F108" i="6"/>
  <c r="F36" i="6"/>
  <c r="BB58" i="1" s="1"/>
  <c r="F38" i="6"/>
  <c r="BD58" i="1" s="1"/>
  <c r="R112" i="6"/>
  <c r="T112" i="6"/>
  <c r="R92" i="7"/>
  <c r="P87" i="9"/>
  <c r="P86" i="9" s="1"/>
  <c r="AU61" i="1" s="1"/>
  <c r="J31" i="2"/>
  <c r="AW52" i="1" s="1"/>
  <c r="J53" i="3"/>
  <c r="J57" i="5"/>
  <c r="T92" i="7"/>
  <c r="R89" i="11"/>
  <c r="J93" i="7"/>
  <c r="J62" i="7" s="1"/>
  <c r="F32" i="10"/>
  <c r="AZ62" i="1" s="1"/>
  <c r="J32" i="10"/>
  <c r="AV62" i="1" s="1"/>
  <c r="J96" i="10"/>
  <c r="J62" i="10" s="1"/>
  <c r="J32" i="11"/>
  <c r="AV63" i="1" s="1"/>
  <c r="F32" i="11"/>
  <c r="AZ63" i="1" s="1"/>
  <c r="J84" i="13"/>
  <c r="J61" i="13" s="1"/>
  <c r="BK83" i="13"/>
  <c r="J83" i="13" s="1"/>
  <c r="F32" i="9"/>
  <c r="AZ61" i="1" s="1"/>
  <c r="T252" i="10"/>
  <c r="F56" i="7"/>
  <c r="J32" i="14"/>
  <c r="AV67" i="1" s="1"/>
  <c r="J33" i="7"/>
  <c r="AW59" i="1" s="1"/>
  <c r="J53" i="12"/>
  <c r="F80" i="12"/>
  <c r="J33" i="14"/>
  <c r="AW67" i="1" s="1"/>
  <c r="BK83" i="14"/>
  <c r="J83" i="14" s="1"/>
  <c r="BK522" i="6"/>
  <c r="J522" i="6" s="1"/>
  <c r="J85" i="6" s="1"/>
  <c r="J53" i="7"/>
  <c r="J33" i="13"/>
  <c r="AW66" i="1" s="1"/>
  <c r="T94" i="10" l="1"/>
  <c r="R91" i="7"/>
  <c r="T197" i="4"/>
  <c r="P95" i="8"/>
  <c r="P94" i="8" s="1"/>
  <c r="AU60" i="1" s="1"/>
  <c r="P95" i="10"/>
  <c r="P94" i="10" s="1"/>
  <c r="AU62" i="1" s="1"/>
  <c r="T95" i="8"/>
  <c r="T94" i="8" s="1"/>
  <c r="T87" i="9"/>
  <c r="T86" i="9" s="1"/>
  <c r="T209" i="7"/>
  <c r="T89" i="11"/>
  <c r="T321" i="5"/>
  <c r="T99" i="5" s="1"/>
  <c r="T91" i="7"/>
  <c r="P91" i="7"/>
  <c r="AU59" i="1" s="1"/>
  <c r="T96" i="4"/>
  <c r="R95" i="8"/>
  <c r="R94" i="8" s="1"/>
  <c r="P89" i="3"/>
  <c r="P88" i="3" s="1"/>
  <c r="AU54" i="1" s="1"/>
  <c r="R95" i="10"/>
  <c r="R94" i="10" s="1"/>
  <c r="AT65" i="1"/>
  <c r="BK132" i="11"/>
  <c r="J132" i="11" s="1"/>
  <c r="J64" i="11" s="1"/>
  <c r="AT63" i="1"/>
  <c r="BK90" i="11"/>
  <c r="J90" i="11" s="1"/>
  <c r="J61" i="11" s="1"/>
  <c r="BK95" i="10"/>
  <c r="BK94" i="10" s="1"/>
  <c r="J94" i="10" s="1"/>
  <c r="AT62" i="1"/>
  <c r="AT61" i="1"/>
  <c r="BK87" i="9"/>
  <c r="BK86" i="9" s="1"/>
  <c r="J86" i="9" s="1"/>
  <c r="J88" i="9"/>
  <c r="J62" i="9" s="1"/>
  <c r="BK383" i="8"/>
  <c r="J383" i="8" s="1"/>
  <c r="J71" i="8" s="1"/>
  <c r="BK95" i="8"/>
  <c r="J95" i="8" s="1"/>
  <c r="J61" i="8" s="1"/>
  <c r="AT60" i="1"/>
  <c r="BK209" i="7"/>
  <c r="J209" i="7" s="1"/>
  <c r="J67" i="7" s="1"/>
  <c r="BK92" i="7"/>
  <c r="J92" i="7" s="1"/>
  <c r="J61" i="7" s="1"/>
  <c r="BK112" i="6"/>
  <c r="J112" i="6" s="1"/>
  <c r="J65" i="6" s="1"/>
  <c r="BK100" i="5"/>
  <c r="J100" i="5" s="1"/>
  <c r="J65" i="5" s="1"/>
  <c r="P95" i="4"/>
  <c r="AU55" i="1" s="1"/>
  <c r="BK96" i="4"/>
  <c r="J96" i="4" s="1"/>
  <c r="J61" i="4" s="1"/>
  <c r="AT55" i="1"/>
  <c r="J97" i="4"/>
  <c r="J62" i="4" s="1"/>
  <c r="BK89" i="3"/>
  <c r="BK88" i="3" s="1"/>
  <c r="J88" i="3" s="1"/>
  <c r="J90" i="3"/>
  <c r="J62" i="3" s="1"/>
  <c r="BK369" i="8"/>
  <c r="J369" i="8" s="1"/>
  <c r="J69" i="8" s="1"/>
  <c r="AT59" i="1"/>
  <c r="BA56" i="1"/>
  <c r="AW56" i="1" s="1"/>
  <c r="BD56" i="1"/>
  <c r="BD53" i="1" s="1"/>
  <c r="BD51" i="1" s="1"/>
  <c r="W30" i="1" s="1"/>
  <c r="BC56" i="1"/>
  <c r="AY56" i="1" s="1"/>
  <c r="BK321" i="5"/>
  <c r="J321" i="5" s="1"/>
  <c r="J73" i="5" s="1"/>
  <c r="AT57" i="1"/>
  <c r="BB56" i="1"/>
  <c r="AX56" i="1" s="1"/>
  <c r="T95" i="4"/>
  <c r="BK197" i="4"/>
  <c r="J197" i="4" s="1"/>
  <c r="J67" i="4" s="1"/>
  <c r="R111" i="6"/>
  <c r="J34" i="6"/>
  <c r="AV58" i="1" s="1"/>
  <c r="AT58" i="1" s="1"/>
  <c r="BK246" i="6"/>
  <c r="J246" i="6" s="1"/>
  <c r="J70" i="6" s="1"/>
  <c r="T111" i="6"/>
  <c r="AU56" i="1"/>
  <c r="AT54" i="1"/>
  <c r="AZ64" i="1"/>
  <c r="AV64" i="1" s="1"/>
  <c r="AT64" i="1" s="1"/>
  <c r="BK77" i="2"/>
  <c r="J77" i="2" s="1"/>
  <c r="J56" i="2" s="1"/>
  <c r="AZ56" i="1"/>
  <c r="AV56" i="1" s="1"/>
  <c r="J60" i="12"/>
  <c r="J29" i="12"/>
  <c r="J29" i="14"/>
  <c r="J60" i="14"/>
  <c r="J60" i="13"/>
  <c r="J29" i="13"/>
  <c r="J87" i="9"/>
  <c r="J61" i="9" s="1"/>
  <c r="AT67" i="1"/>
  <c r="AT66" i="1"/>
  <c r="AT52" i="1"/>
  <c r="BK89" i="11" l="1"/>
  <c r="J89" i="11" s="1"/>
  <c r="J60" i="11" s="1"/>
  <c r="J95" i="10"/>
  <c r="J61" i="10" s="1"/>
  <c r="BK91" i="7"/>
  <c r="J91" i="7" s="1"/>
  <c r="J60" i="7" s="1"/>
  <c r="AU53" i="1"/>
  <c r="AU51" i="1" s="1"/>
  <c r="J89" i="3"/>
  <c r="J61" i="3" s="1"/>
  <c r="AT56" i="1"/>
  <c r="BK94" i="8"/>
  <c r="J94" i="8" s="1"/>
  <c r="J29" i="8" s="1"/>
  <c r="BA53" i="1"/>
  <c r="AW53" i="1" s="1"/>
  <c r="BK99" i="5"/>
  <c r="J99" i="5" s="1"/>
  <c r="J64" i="5" s="1"/>
  <c r="BC53" i="1"/>
  <c r="AY53" i="1" s="1"/>
  <c r="BB53" i="1"/>
  <c r="BB51" i="1" s="1"/>
  <c r="BK95" i="4"/>
  <c r="J95" i="4" s="1"/>
  <c r="J29" i="4" s="1"/>
  <c r="J27" i="2"/>
  <c r="AG52" i="1" s="1"/>
  <c r="BK111" i="6"/>
  <c r="J111" i="6" s="1"/>
  <c r="J64" i="6" s="1"/>
  <c r="J60" i="10"/>
  <c r="J29" i="10"/>
  <c r="AG66" i="1"/>
  <c r="AN66" i="1" s="1"/>
  <c r="J38" i="13"/>
  <c r="J60" i="8"/>
  <c r="J36" i="2"/>
  <c r="AZ53" i="1"/>
  <c r="AG65" i="1"/>
  <c r="J38" i="12"/>
  <c r="AG67" i="1"/>
  <c r="AN67" i="1" s="1"/>
  <c r="J38" i="14"/>
  <c r="J60" i="9"/>
  <c r="J29" i="9"/>
  <c r="J60" i="3"/>
  <c r="J29" i="3"/>
  <c r="J29" i="11" l="1"/>
  <c r="AG63" i="1" s="1"/>
  <c r="AN63" i="1" s="1"/>
  <c r="J29" i="7"/>
  <c r="J38" i="7" s="1"/>
  <c r="BA51" i="1"/>
  <c r="AW51" i="1" s="1"/>
  <c r="AK27" i="1" s="1"/>
  <c r="J31" i="5"/>
  <c r="AG57" i="1" s="1"/>
  <c r="BC51" i="1"/>
  <c r="AY51" i="1" s="1"/>
  <c r="AX53" i="1"/>
  <c r="J60" i="4"/>
  <c r="J31" i="6"/>
  <c r="J40" i="6" s="1"/>
  <c r="AG55" i="1"/>
  <c r="AN55" i="1" s="1"/>
  <c r="J38" i="4"/>
  <c r="AN52" i="1"/>
  <c r="AN65" i="1"/>
  <c r="AG64" i="1"/>
  <c r="AN64" i="1" s="1"/>
  <c r="AG61" i="1"/>
  <c r="AN61" i="1" s="1"/>
  <c r="J38" i="9"/>
  <c r="W28" i="1"/>
  <c r="AX51" i="1"/>
  <c r="AV53" i="1"/>
  <c r="AT53" i="1" s="1"/>
  <c r="AZ51" i="1"/>
  <c r="AG62" i="1"/>
  <c r="AN62" i="1" s="1"/>
  <c r="J38" i="10"/>
  <c r="J38" i="3"/>
  <c r="AG54" i="1"/>
  <c r="AG60" i="1"/>
  <c r="AN60" i="1" s="1"/>
  <c r="J38" i="8"/>
  <c r="J38" i="11" l="1"/>
  <c r="AG59" i="1"/>
  <c r="AN59" i="1" s="1"/>
  <c r="W27" i="1"/>
  <c r="J40" i="5"/>
  <c r="W29" i="1"/>
  <c r="AG58" i="1"/>
  <c r="AN58" i="1" s="1"/>
  <c r="AN54" i="1"/>
  <c r="AN57" i="1"/>
  <c r="W26" i="1"/>
  <c r="AV51" i="1"/>
  <c r="AG56" i="1" l="1"/>
  <c r="AN56" i="1" s="1"/>
  <c r="AK26" i="1"/>
  <c r="AT51" i="1"/>
  <c r="AG53" i="1" l="1"/>
  <c r="AN53" i="1" s="1"/>
  <c r="AG51" i="1" l="1"/>
  <c r="AN51" i="1" s="1"/>
  <c r="AK23" i="1" l="1"/>
  <c r="AK32" i="1" s="1"/>
</calcChain>
</file>

<file path=xl/sharedStrings.xml><?xml version="1.0" encoding="utf-8"?>
<sst xmlns="http://schemas.openxmlformats.org/spreadsheetml/2006/main" count="22657" uniqueCount="2978">
  <si>
    <t>-186288383</t>
  </si>
  <si>
    <t>95333412R</t>
  </si>
  <si>
    <t>Bobtnavý pásek do pracovních spar betonových kcí</t>
  </si>
  <si>
    <t>-1635115405</t>
  </si>
  <si>
    <t>" osadit zdvojeně - viz Z2 " 54,6</t>
  </si>
  <si>
    <t>953951313</t>
  </si>
  <si>
    <t>Dodání a osazení dřevěných latí do 50x50 mm do betonových konstrukcí</t>
  </si>
  <si>
    <t>637473887</t>
  </si>
  <si>
    <t>"trojúhelníková nebo konická lišta do pracovních spar" 68*2</t>
  </si>
  <si>
    <t>977151118</t>
  </si>
  <si>
    <t>Jádrové vrty diamantovými korunkami do D 100 mm do stavebních materiálů</t>
  </si>
  <si>
    <t>728497397</t>
  </si>
  <si>
    <t>"vývrt pro Z/22" 0,4*1</t>
  </si>
  <si>
    <t>"vývrt pro Z/24" 0,25*2</t>
  </si>
  <si>
    <t>97715111R</t>
  </si>
  <si>
    <t>Zřízení příložného pažení a rozepření stěn rýh hl do 2 m</t>
  </si>
  <si>
    <t>1768405774</t>
  </si>
  <si>
    <t>PE_65*1,5*2</t>
  </si>
  <si>
    <t>PE_32*1,5*2</t>
  </si>
  <si>
    <t>"nerez potrubí"8,0*1,2*2</t>
  </si>
  <si>
    <t>151101102</t>
  </si>
  <si>
    <t>Zřízení příložného pažení a rozepření stěn rýh hl do 4 m</t>
  </si>
  <si>
    <t>-623168469</t>
  </si>
  <si>
    <t>"výkop pro šachtu prefa na OV1" 2,7*4*3,5</t>
  </si>
  <si>
    <t>"výkop pro šachtu plast na OV1" 1,8*4*4,0</t>
  </si>
  <si>
    <t>151101103</t>
  </si>
  <si>
    <t>Zřízení příložného pažení a rozepření stěn rýh hl do 8 m</t>
  </si>
  <si>
    <t>-1482552998</t>
  </si>
  <si>
    <t>151101111</t>
  </si>
  <si>
    <t>Odstranění příložného pažení a rozepření stěn rýh hl do 2 m</t>
  </si>
  <si>
    <t>-641415830</t>
  </si>
  <si>
    <t>253,2</t>
  </si>
  <si>
    <t>151101112</t>
  </si>
  <si>
    <t>Odstranění příložného pažení a rozepření stěn rýh hl do 4 m</t>
  </si>
  <si>
    <t>-16281964</t>
  </si>
  <si>
    <t>66,6</t>
  </si>
  <si>
    <t>151101113</t>
  </si>
  <si>
    <t>Export VZ</t>
  </si>
  <si>
    <t>List obsahuje:</t>
  </si>
  <si>
    <t>1) Rekapitulace stavby</t>
  </si>
  <si>
    <t>2) Rekapitulace objektů stavby a soupisů prací</t>
  </si>
  <si>
    <t>3.0</t>
  </si>
  <si>
    <t/>
  </si>
  <si>
    <t>False</t>
  </si>
  <si>
    <t>{15678fbf-77aa-4428-a309-ef51cc204d81}</t>
  </si>
  <si>
    <t>&gt;&gt;  skryté sloupce  &lt;&lt;</t>
  </si>
  <si>
    <t>0,01</t>
  </si>
  <si>
    <t>21</t>
  </si>
  <si>
    <t>15</t>
  </si>
  <si>
    <t>REKAPITULACE STAVBY</t>
  </si>
  <si>
    <t>v ---  níže se nacházejí doplnkové a pomocné údaje k sestavám  --- v</t>
  </si>
  <si>
    <t>0,001</t>
  </si>
  <si>
    <t>Kód:</t>
  </si>
  <si>
    <t>DUIS18-02</t>
  </si>
  <si>
    <t>Stavba:</t>
  </si>
  <si>
    <t>Zkapacitnění a modernizace ČOV Popovice</t>
  </si>
  <si>
    <t>KSO:</t>
  </si>
  <si>
    <t>CC-CZ:</t>
  </si>
  <si>
    <t>Místo:</t>
  </si>
  <si>
    <t>Obec Popovice</t>
  </si>
  <si>
    <t>Datum:</t>
  </si>
  <si>
    <t>9. 1. 2018</t>
  </si>
  <si>
    <t>Zadavatel:</t>
  </si>
  <si>
    <t>IČ:</t>
  </si>
  <si>
    <t>DIČ:</t>
  </si>
  <si>
    <t>Uchazeč:</t>
  </si>
  <si>
    <t xml:space="preserve"> </t>
  </si>
  <si>
    <t>Projektant:</t>
  </si>
  <si>
    <t>DUIS  s.r.o. , Srbská 1546/21, Brno , 612 00</t>
  </si>
  <si>
    <t>True</t>
  </si>
  <si>
    <t>Poznámka:</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</si>
  <si>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</si>
  <si>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</si>
  <si>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</si>
  <si>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</si>
  <si>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</si>
  <si>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</si>
  <si>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</si>
  <si>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</si>
  <si>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</si>
  <si>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</si>
  <si>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</si>
  <si>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</si>
  <si>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</si>
  <si>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</si>
  <si>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</si>
  <si>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</si>
  <si>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</si>
  <si>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</si>
  <si>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</si>
  <si>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</si>
  <si>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</si>
  <si>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</si>
  <si>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</si>
  <si>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</si>
  <si>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</si>
  <si>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</si>
  <si>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</si>
  <si>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</si>
  <si>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</si>
  <si>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</si>
  <si>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</si>
  <si>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</si>
  <si>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</si>
  <si>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</si>
  <si>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</si>
  <si>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</si>
  <si>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</si>
  <si>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</si>
  <si>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</si>
  <si>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VEDLEJŠÍ  A OSTATNÍ ROZPOČTOVÉ NÁKLADY</t>
  </si>
  <si>
    <t>STA</t>
  </si>
  <si>
    <t>1</t>
  </si>
  <si>
    <t>{da171fb9-d12f-4788-8942-b3b820706e06}</t>
  </si>
  <si>
    <t>2</t>
  </si>
  <si>
    <t>STAVEBNÍ OBJEKTY ČOV</t>
  </si>
  <si>
    <t>{5094dd36-d14c-486b-b081-3e161e1a5c1b}</t>
  </si>
  <si>
    <t>SO 01 Příprava území pro ČOV a ZS</t>
  </si>
  <si>
    <t>Soupis</t>
  </si>
  <si>
    <t>{a1f56828-f193-4e79-8e8b-786c90fb0cfb}</t>
  </si>
  <si>
    <t>SO 02 Hrubé předčištění a povodňová čerpací stanice</t>
  </si>
  <si>
    <t>{cd5b969f-38c8-4cd6-8e71-5cdbd9ecc21b}</t>
  </si>
  <si>
    <t>3</t>
  </si>
  <si>
    <t>SO 03 Nová biologická ČOV a dešťová zdrž</t>
  </si>
  <si>
    <t>{bce498b8-08ff-448d-a8dd-c9e3468282d3}</t>
  </si>
  <si>
    <t>3.1</t>
  </si>
  <si>
    <t>SO 03 Nová biologická ČOV a dešťová zdrž - spodní stavba</t>
  </si>
  <si>
    <t>{9185f933-0862-4bc5-96c7-1b1430065b9d}</t>
  </si>
  <si>
    <t>3.2</t>
  </si>
  <si>
    <t>{81b2df63-bb64-4aaa-98dd-40bcea4e3d6c}</t>
  </si>
  <si>
    <t>4</t>
  </si>
  <si>
    <t>SO 04 Kalové hospodářství</t>
  </si>
  <si>
    <t>{51d7f38b-5253-4505-86b5-18fbf4af5103}</t>
  </si>
  <si>
    <t>5</t>
  </si>
  <si>
    <t>SO 05 Spojovací potrubí a drobné objekty</t>
  </si>
  <si>
    <t>{4e3afba2-7fc3-4bb4-8773-72e12c76a5e4}</t>
  </si>
  <si>
    <t>6</t>
  </si>
  <si>
    <t>SO 06 Zpevněné plochy a chodník</t>
  </si>
  <si>
    <t>{944ae9b2-d36c-4c3f-8c01-f39bad86b932}</t>
  </si>
  <si>
    <t>7</t>
  </si>
  <si>
    <t>SO 07 Terénní a sadové úpravy</t>
  </si>
  <si>
    <t>{ab361181-01cf-4b3d-a451-4f80b219d21f}</t>
  </si>
  <si>
    <t>8</t>
  </si>
  <si>
    <t>SO 08 Přípojka NN + Trafostanice</t>
  </si>
  <si>
    <t>{691c19b4-3b01-4217-9247-afa488859795}</t>
  </si>
  <si>
    <t>PROVOZNÍ SOUBORY ČOV</t>
  </si>
  <si>
    <t>{842dbe28-0833-4224-9109-4763e52fd67a}</t>
  </si>
  <si>
    <t>{69242f4e-fb3d-4c6f-8c79-c917a15f1bfd}</t>
  </si>
  <si>
    <t>{3549a4d2-8e66-4024-ae82-0680e46a5d7c}</t>
  </si>
  <si>
    <t>{f3ada920-d71a-494b-aa16-458746be5e39}</t>
  </si>
  <si>
    <t>1) Krycí list soupisu</t>
  </si>
  <si>
    <t>2) Rekapitulace</t>
  </si>
  <si>
    <t>3) Soupis prací</t>
  </si>
  <si>
    <t>Zpět na list:</t>
  </si>
  <si>
    <t>Rekapitulace stavby</t>
  </si>
  <si>
    <t>KRYCÍ LIST SOUPISU</t>
  </si>
  <si>
    <t>Objekt:</t>
  </si>
  <si>
    <t>0 - VEDLEJŠÍ  A OSTATNÍ ROZPOČTOVÉ NÁKLADY</t>
  </si>
  <si>
    <t>REKAPITULACE ČLENĚNÍ SOUPISU PRACÍ</t>
  </si>
  <si>
    <t>Kód dílu - Popis</t>
  </si>
  <si>
    <t>Cena celkem [CZK]</t>
  </si>
  <si>
    <t>Náklady soupisu celkem</t>
  </si>
  <si>
    <t>-1</t>
  </si>
  <si>
    <t>VRN - Všeobecné položky</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</si>
  <si>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</si>
  <si>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</si>
  <si>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</si>
  <si>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</si>
  <si>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</si>
  <si>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</si>
  <si>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</si>
  <si>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</si>
  <si>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</si>
  <si>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</si>
  <si>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</si>
  <si>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</si>
  <si>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</si>
  <si>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</si>
  <si>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VRN</t>
  </si>
  <si>
    <t>Všeobecné položky</t>
  </si>
  <si>
    <t>ROZPOCET</t>
  </si>
  <si>
    <t>K</t>
  </si>
  <si>
    <t>Zařízení staveniště ( zřízení, provoz, odstranění)</t>
  </si>
  <si>
    <t>kpl</t>
  </si>
  <si>
    <t>1024</t>
  </si>
  <si>
    <t>448520207</t>
  </si>
  <si>
    <t>VV</t>
  </si>
  <si>
    <t>"viz. svazek 3 "  1</t>
  </si>
  <si>
    <t>Vytýčení stavby</t>
  </si>
  <si>
    <t>-1777226521</t>
  </si>
  <si>
    <t>-397404362</t>
  </si>
  <si>
    <t>1344033793</t>
  </si>
  <si>
    <t>-114141031</t>
  </si>
  <si>
    <t>Dopravní značení</t>
  </si>
  <si>
    <t>-1991147325</t>
  </si>
  <si>
    <t>Upřesnění dokumentace pro provádění stavby</t>
  </si>
  <si>
    <t>2039402124</t>
  </si>
  <si>
    <t>Dodavatelská dokumentace</t>
  </si>
  <si>
    <t>1022476717</t>
  </si>
  <si>
    <t>9</t>
  </si>
  <si>
    <t>Postup výstavby a provizoria</t>
  </si>
  <si>
    <t>1532098524</t>
  </si>
  <si>
    <t>10</t>
  </si>
  <si>
    <t>-1898974723</t>
  </si>
  <si>
    <t>11</t>
  </si>
  <si>
    <t>Zaškolení obsluhy</t>
  </si>
  <si>
    <t>-1900770933</t>
  </si>
  <si>
    <t>12</t>
  </si>
  <si>
    <t>Provozní  řády</t>
  </si>
  <si>
    <t>377408178</t>
  </si>
  <si>
    <t>13</t>
  </si>
  <si>
    <t>Havarijní plán</t>
  </si>
  <si>
    <t>-1438809644</t>
  </si>
  <si>
    <t>14</t>
  </si>
  <si>
    <t>Geodetické zaměření</t>
  </si>
  <si>
    <t>1086640095</t>
  </si>
  <si>
    <t>Dokumentace skutečného provedení</t>
  </si>
  <si>
    <t>16</t>
  </si>
  <si>
    <t>Zkušební provoz</t>
  </si>
  <si>
    <t>17</t>
  </si>
  <si>
    <t>Komplexní zkoušky</t>
  </si>
  <si>
    <t>18</t>
  </si>
  <si>
    <t>19</t>
  </si>
  <si>
    <t>ornice</t>
  </si>
  <si>
    <t>65</t>
  </si>
  <si>
    <t>sypká_suť</t>
  </si>
  <si>
    <t>73,897</t>
  </si>
  <si>
    <t>suť_kusová</t>
  </si>
  <si>
    <t>72,65</t>
  </si>
  <si>
    <t>suť_živice</t>
  </si>
  <si>
    <t>19,072</t>
  </si>
  <si>
    <t>dlažba</t>
  </si>
  <si>
    <t>152</t>
  </si>
  <si>
    <t>dl_lomový_kámen</t>
  </si>
  <si>
    <t>výkop</t>
  </si>
  <si>
    <t>54,6</t>
  </si>
  <si>
    <t>1 - STAVEBNÍ OBJEKTY ČOV</t>
  </si>
  <si>
    <t>suť_demolice</t>
  </si>
  <si>
    <t>259,345</t>
  </si>
  <si>
    <t>Soupis:</t>
  </si>
  <si>
    <t>odpad_směsný</t>
  </si>
  <si>
    <t>4,652</t>
  </si>
  <si>
    <t>1 - SO 01 Příprava území pro ČOV a ZS</t>
  </si>
  <si>
    <t>HSV - Práce a dodávky HSV</t>
  </si>
  <si>
    <t xml:space="preserve">    1 - Zemní práce</t>
  </si>
  <si>
    <t xml:space="preserve">    8 - Trubní vedení</t>
  </si>
  <si>
    <t xml:space="preserve">    9 - Ostatní konstrukce a práce-bourání</t>
  </si>
  <si>
    <t>PSV - Práce a dodávky PSV</t>
  </si>
  <si>
    <t xml:space="preserve">    767 - Konstrukce zámečnické</t>
  </si>
  <si>
    <t>HSV</t>
  </si>
  <si>
    <t>Práce a dodávky HSV</t>
  </si>
  <si>
    <t>Zemní práce</t>
  </si>
  <si>
    <t>105R02</t>
  </si>
  <si>
    <t>Vykácení  stromů prům. kmene do 100 mm, vč. odstranění pařezů. Součástí prací je odvoz a likvidace dřevní hmoty a   zajištění nebytných povolení .</t>
  </si>
  <si>
    <t>kus</t>
  </si>
  <si>
    <t>635404176</t>
  </si>
  <si>
    <t>"průměr 100 mm" 5</t>
  </si>
  <si>
    <t>113105113</t>
  </si>
  <si>
    <t>Rozebrání dlažeb z lomového kamene kladených na MC vyspárované MC</t>
  </si>
  <si>
    <t>m2</t>
  </si>
  <si>
    <t>CS ÚRS 2017 01</t>
  </si>
  <si>
    <t>-1846138551</t>
  </si>
  <si>
    <t>" dlažba VO " 15</t>
  </si>
  <si>
    <t>113106123</t>
  </si>
  <si>
    <t>Rozebrání dlažeb komunikací pro pěší ze zámkových dlaždic</t>
  </si>
  <si>
    <t>-1653056651</t>
  </si>
  <si>
    <t>152,0</t>
  </si>
  <si>
    <t>Součet</t>
  </si>
  <si>
    <t>113107122</t>
  </si>
  <si>
    <t>Odstranění podkladu pl do 50 m2 z kameniva drceného tl 200 mm</t>
  </si>
  <si>
    <t>-610390632</t>
  </si>
  <si>
    <t>113107131</t>
  </si>
  <si>
    <t>Odstranění podkladu pl do 50 m2 z betonu prostého tl 150 mm</t>
  </si>
  <si>
    <t>1114773595</t>
  </si>
  <si>
    <t>113107152</t>
  </si>
  <si>
    <t>Odstranění podkladu pl přes 50 do 200 m2 z kameniva těženého tl 200 mm</t>
  </si>
  <si>
    <t>907274461</t>
  </si>
  <si>
    <t>" lože" dlažba</t>
  </si>
  <si>
    <t>113154123</t>
  </si>
  <si>
    <t>Frézování živičného krytu tl 50 mm pruh š 1 m pl do 500 m2 bez překážek v trase</t>
  </si>
  <si>
    <t>-734585776</t>
  </si>
  <si>
    <t>149</t>
  </si>
  <si>
    <t>11320111R</t>
  </si>
  <si>
    <t>Vytrhání obrub silničních přídlažby</t>
  </si>
  <si>
    <t>m</t>
  </si>
  <si>
    <t>-1202090570</t>
  </si>
  <si>
    <t>" přídlažba" 25</t>
  </si>
  <si>
    <t>113202111</t>
  </si>
  <si>
    <t>Vytrhání obrub krajníků obrubníků stojatých</t>
  </si>
  <si>
    <t>-1035425847</t>
  </si>
  <si>
    <t>"silniční obrubníky" 50,0</t>
  </si>
  <si>
    <t>113204111</t>
  </si>
  <si>
    <t>Vytrhání obrub záhonových</t>
  </si>
  <si>
    <t>-770591878</t>
  </si>
  <si>
    <t>171,0</t>
  </si>
  <si>
    <t>121101101</t>
  </si>
  <si>
    <t>Sejmutí ornice s přemístěním na vzdálenost do 50 m</t>
  </si>
  <si>
    <t>m3</t>
  </si>
  <si>
    <t>-543886828</t>
  </si>
  <si>
    <t>650*0,1</t>
  </si>
  <si>
    <t>131101101</t>
  </si>
  <si>
    <t>Hloubení jam nezapažených v hornině tř. 1 a 2 objemu do 100 m3</t>
  </si>
  <si>
    <t>1346247898</t>
  </si>
  <si>
    <t>"odstranění štěrkopísku - podkladní vrstva oxidačních příkopů" 364*0,15</t>
  </si>
  <si>
    <t>162301102</t>
  </si>
  <si>
    <t>Vodorovné přemístění do 1000 m výkopku/sypaniny z horniny tř. 1 až 4</t>
  </si>
  <si>
    <t>-597479319</t>
  </si>
  <si>
    <t>"odvoz na meziskládku" ornice</t>
  </si>
  <si>
    <t>"odvoz vykopaného štěrkopísku na meziskládku" výkop</t>
  </si>
  <si>
    <t>171201201</t>
  </si>
  <si>
    <t>Uložení sypaniny na skládky</t>
  </si>
  <si>
    <t>-1128512659</t>
  </si>
  <si>
    <t xml:space="preserve">"uložení na meziskládku" </t>
  </si>
  <si>
    <t>" uložení na meziskládku " výkop</t>
  </si>
  <si>
    <t>184818231</t>
  </si>
  <si>
    <t>Ochrana kmene průměru do 300 mm bedněním výšky do 2 m</t>
  </si>
  <si>
    <t>-588700741</t>
  </si>
  <si>
    <t>"kmen průměr do 0,15 m" 6</t>
  </si>
  <si>
    <t>Trubní vedení</t>
  </si>
  <si>
    <t>800R01</t>
  </si>
  <si>
    <t>Odstranění stávajících trubních a kabelových propojů, vč. odvozu suti na skládku a poplatku za uložení.</t>
  </si>
  <si>
    <t>sada</t>
  </si>
  <si>
    <t>1817532677</t>
  </si>
  <si>
    <t>800R02</t>
  </si>
  <si>
    <t>D+M provizorií  - čerpadlo Q= 5l/s H=10m, potrubí výtlaku PP dl. cca 50,0 m</t>
  </si>
  <si>
    <t>434564320</t>
  </si>
  <si>
    <t>Ostatní konstrukce a práce-bourání</t>
  </si>
  <si>
    <t>919735111</t>
  </si>
  <si>
    <t>Řezání stávajícího živičného krytu hl do 50 mm</t>
  </si>
  <si>
    <t>-920793140</t>
  </si>
  <si>
    <t>"zaříznutí asfaltové plochy" 64</t>
  </si>
  <si>
    <t>966071711</t>
  </si>
  <si>
    <t>Bourání sloupků a vzpěr plotových ocelových do 2,5 m zabetonovaných</t>
  </si>
  <si>
    <t>1024176105</t>
  </si>
  <si>
    <t>" předpokládaná délka plotového pole 3,0 m - sloupky - počet upřesnit dle skutečnosti "129/3</t>
  </si>
  <si>
    <t>" vzpěry - předpoklad - upřesnit dle skutečnosti" 10</t>
  </si>
  <si>
    <t>20</t>
  </si>
  <si>
    <t>966071822</t>
  </si>
  <si>
    <t>Rozebrání oplocení z drátěného pletiva se čtvercovými oky výšky do 2,0 m</t>
  </si>
  <si>
    <t>-634795178</t>
  </si>
  <si>
    <t>133-1-3</t>
  </si>
  <si>
    <t>966073810</t>
  </si>
  <si>
    <t>Rozebrání vrat a vrátek k oplocení plochy do 2 m2</t>
  </si>
  <si>
    <t>-474997201</t>
  </si>
  <si>
    <t>22</t>
  </si>
  <si>
    <t>966073812</t>
  </si>
  <si>
    <t>Rozebrání vrat a vrátek k oplocení plochy do 10 m2</t>
  </si>
  <si>
    <t>931331425</t>
  </si>
  <si>
    <t>23</t>
  </si>
  <si>
    <t>981011315</t>
  </si>
  <si>
    <t>Demolice budov zděných na MVC podíl konstrukcí do 30 % postupným rozebíráním</t>
  </si>
  <si>
    <t>1457559176</t>
  </si>
  <si>
    <t>" provozní budova" 9,6*4,7*(2,87+0,8/2+1,2/2)</t>
  </si>
  <si>
    <t>24</t>
  </si>
  <si>
    <t>981513114</t>
  </si>
  <si>
    <t>Demolice konstrukcí objektů z betonu železového těžkou mechanizací</t>
  </si>
  <si>
    <t>-73762670</t>
  </si>
  <si>
    <t>" demolice oxidačních příkopů" 364*0,15</t>
  </si>
  <si>
    <t>"demolice měrného žlabu, jemných česlí a lapáku písku - obestavěný prostor 25,0 m3 - předpokládaný  podíl konstrukcí 45 % " 25,0*0,45</t>
  </si>
  <si>
    <t>25</t>
  </si>
  <si>
    <t>98511211R</t>
  </si>
  <si>
    <t>Odsekání degradovaného betonu VO</t>
  </si>
  <si>
    <t>-452018437</t>
  </si>
  <si>
    <t>26</t>
  </si>
  <si>
    <t>997221551</t>
  </si>
  <si>
    <t>Vodorovná doprava suti ze sypkých materiálů do 1 km</t>
  </si>
  <si>
    <t>t</t>
  </si>
  <si>
    <t>2126253312</t>
  </si>
  <si>
    <t>"suť z komunikací"146,547</t>
  </si>
  <si>
    <t>"odpočet" -suť_kusová</t>
  </si>
  <si>
    <t>27</t>
  </si>
  <si>
    <t>997221559</t>
  </si>
  <si>
    <t>Příplatek ZKD 1 km u vodorovné dopravy suti ze sypkých materiálů</t>
  </si>
  <si>
    <t>1780634267</t>
  </si>
  <si>
    <t>"odvoz do 20 km" sypká_suť*19</t>
  </si>
  <si>
    <t>28</t>
  </si>
  <si>
    <t>997221561</t>
  </si>
  <si>
    <t>Vodorovná doprava suti z kusových materiálů do 1 km</t>
  </si>
  <si>
    <t>-201373245</t>
  </si>
  <si>
    <t>"dlažba "39,52+8,79</t>
  </si>
  <si>
    <t>" přídlažba a obrubníky " 7,25+10,25+6,84</t>
  </si>
  <si>
    <t>29</t>
  </si>
  <si>
    <t>997221569</t>
  </si>
  <si>
    <t>Příplatek ZKD 1 km u vodorovné dopravy suti z kusových materiálů</t>
  </si>
  <si>
    <t>-551783351</t>
  </si>
  <si>
    <t>" odvoz do 20 km " suť_kusová*19</t>
  </si>
  <si>
    <t>30</t>
  </si>
  <si>
    <t>997221815</t>
  </si>
  <si>
    <t>Poplatek za uložení betonového odpadu na skládce (skládkovné)</t>
  </si>
  <si>
    <t>2044762746</t>
  </si>
  <si>
    <t>31</t>
  </si>
  <si>
    <t>997221845</t>
  </si>
  <si>
    <t>Poplatek za uložení odpadu z asfaltových povrchů na skládce (skládkovné)</t>
  </si>
  <si>
    <t>-841811267</t>
  </si>
  <si>
    <t>32</t>
  </si>
  <si>
    <t>997221855</t>
  </si>
  <si>
    <t>Poplatek za uložení odpadu z kameniva na skládce (skládkovné)</t>
  </si>
  <si>
    <t>1245335261</t>
  </si>
  <si>
    <t>" odečten asfalt z komunikace" - suť_živice</t>
  </si>
  <si>
    <t>33</t>
  </si>
  <si>
    <t>997006512</t>
  </si>
  <si>
    <t>Vodorovné doprava suti s naložením a složením na skládku do 1 km</t>
  </si>
  <si>
    <t>1185098483</t>
  </si>
  <si>
    <t>"suť z demolic" 259,345</t>
  </si>
  <si>
    <t>34</t>
  </si>
  <si>
    <t>997006519</t>
  </si>
  <si>
    <t>Příplatek k vodorovnému přemístění suti na skládku ZKD 1 km přes 1 km</t>
  </si>
  <si>
    <t>950701022</t>
  </si>
  <si>
    <t>"odvoz do 20 km" suť_demolice*19</t>
  </si>
  <si>
    <t>35</t>
  </si>
  <si>
    <t>997013801</t>
  </si>
  <si>
    <t>Poplatek za uložení stavebního betonového odpadu na skládce (skládkovné)</t>
  </si>
  <si>
    <t>-1277619047</t>
  </si>
  <si>
    <t>" suť beton" 0,33</t>
  </si>
  <si>
    <t>" suť betonová z budovy  - předpoklad 10 %" 93,0338*0,1</t>
  </si>
  <si>
    <t>suť_beton</t>
  </si>
  <si>
    <t>36</t>
  </si>
  <si>
    <t>997013802</t>
  </si>
  <si>
    <t>Poplatek za uložení stavebního železobetonového odpadu na skládce (skládkovné)</t>
  </si>
  <si>
    <t>393903149</t>
  </si>
  <si>
    <t>" suť z demolic" 158,699</t>
  </si>
  <si>
    <t>37</t>
  </si>
  <si>
    <t>997013803</t>
  </si>
  <si>
    <t>Poplatek za uložení stavebního odpadu z keramických materiálů na skládce (skládkovné)</t>
  </si>
  <si>
    <t>-651733286</t>
  </si>
  <si>
    <t>"suť z budovy"96,038</t>
  </si>
  <si>
    <t>"odpočet šrotu z budovy" -1,0</t>
  </si>
  <si>
    <t>"odpočet suti směsné " -odpad_směsný</t>
  </si>
  <si>
    <t>"odpočet suti betonové" -9,303</t>
  </si>
  <si>
    <t>suť_keram</t>
  </si>
  <si>
    <t>38</t>
  </si>
  <si>
    <t>997013831</t>
  </si>
  <si>
    <t>Poplatek za uložení stavebního směsného odpadu na skládce (skládkovné)</t>
  </si>
  <si>
    <t>-542900421</t>
  </si>
  <si>
    <t>"směsný odpad z demolované budovy  - předpoklad 5 %"  93,0338*0,05</t>
  </si>
  <si>
    <t>39</t>
  </si>
  <si>
    <t>997013R</t>
  </si>
  <si>
    <t>Poplatek za uložení šrotu (skládkovné) - bez poplatku</t>
  </si>
  <si>
    <t>-1157560634</t>
  </si>
  <si>
    <t>"plot" 3,482+0,32+0,192+0,285</t>
  </si>
  <si>
    <t>"kovový odpad z demolované budovy - předpoklad" 1</t>
  </si>
  <si>
    <t>šrot</t>
  </si>
  <si>
    <t>PSV</t>
  </si>
  <si>
    <t>Práce a dodávky PSV</t>
  </si>
  <si>
    <t>767</t>
  </si>
  <si>
    <t>Konstrukce zámečnické</t>
  </si>
  <si>
    <t>40</t>
  </si>
  <si>
    <t>767R01</t>
  </si>
  <si>
    <t>Odtranění zámečnických výrobků s odvozem na skládku</t>
  </si>
  <si>
    <t>543180757</t>
  </si>
  <si>
    <t>" odstanění zám výrobků z oxidačních příkopů, jemných česlí, lapáku písku a  měrného žlabu s odvozem do šrotu" 1</t>
  </si>
  <si>
    <t>sanace</t>
  </si>
  <si>
    <t>226</t>
  </si>
  <si>
    <t>suť_konstrukce</t>
  </si>
  <si>
    <t>22,051</t>
  </si>
  <si>
    <t>výkop_rýhy_600</t>
  </si>
  <si>
    <t>8,82</t>
  </si>
  <si>
    <t>zásyp_celkem</t>
  </si>
  <si>
    <t>2 - SO 02 Hrubé předčištění a povodňová čerpací stanice</t>
  </si>
  <si>
    <t xml:space="preserve">    3 - Svislé a kompletní konstrukce</t>
  </si>
  <si>
    <t xml:space="preserve">    6 - Úpravy povrchů, podlahy a osazování výplní</t>
  </si>
  <si>
    <t xml:space="preserve">    711 - Izolace proti vodě, vlhkosti a plynům</t>
  </si>
  <si>
    <t xml:space="preserve">    741 - Elektroinstalace - silnoproud</t>
  </si>
  <si>
    <t xml:space="preserve">    783 - Dokončovací práce - nátěry</t>
  </si>
  <si>
    <t>M - Práce a dodávky M</t>
  </si>
  <si>
    <t xml:space="preserve">    35-M - Montáž čerpadel, kompr.a vodoh.zař.</t>
  </si>
  <si>
    <t>132201101</t>
  </si>
  <si>
    <t>Hloubení rýh š do 600 mm v hornině tř. 3 objemu do 100 m3</t>
  </si>
  <si>
    <t>23067392</t>
  </si>
  <si>
    <t>"výkop rýhy pro provedení sanace vnějších stěn"</t>
  </si>
  <si>
    <t>21,0*(0,25+0,8)/2*0,8</t>
  </si>
  <si>
    <t>-1035622915</t>
  </si>
  <si>
    <t>"odvoz na meziskládku" zásyp_celkem</t>
  </si>
  <si>
    <t>"dovoz z meziskládky" zásyp_celkem</t>
  </si>
  <si>
    <t>167101101</t>
  </si>
  <si>
    <t>Nakládání výkopku z hornin tř. 1 až 4 do 100 m3</t>
  </si>
  <si>
    <t>1376789921</t>
  </si>
  <si>
    <t xml:space="preserve">"naložení zásypu pro zpětný dovoz" </t>
  </si>
  <si>
    <t>-2077667407</t>
  </si>
  <si>
    <t xml:space="preserve">"uložení na skládku a meziskládku" </t>
  </si>
  <si>
    <t>174101101</t>
  </si>
  <si>
    <t>Zásyp jam, šachet rýh nebo kolem objektů sypaninou se zhutněním</t>
  </si>
  <si>
    <t>236864442</t>
  </si>
  <si>
    <t>Svislé a kompletní konstrukce</t>
  </si>
  <si>
    <t>38031R01</t>
  </si>
  <si>
    <t>Spádový beton  C 30/37 XC4, XF3,XA1,vč. vytvarování a přehlazení.</t>
  </si>
  <si>
    <t>334062491</t>
  </si>
  <si>
    <t>"spádové betony" 3,0*0,15</t>
  </si>
  <si>
    <t>38031R02</t>
  </si>
  <si>
    <t>Zabetonování prostupů stěn  C 30/37 XC4, XF3,XA1,vč. přehlazení.</t>
  </si>
  <si>
    <t>2027563359</t>
  </si>
  <si>
    <t>" rušené prostupy" 3,14*0,15*0,15*0,3*3+3,14*0,075*0,075*0,3*1</t>
  </si>
  <si>
    <t>Úpravy povrchů, podlahy a osazování výplní</t>
  </si>
  <si>
    <t>600 p.c.</t>
  </si>
  <si>
    <t>D+M sjednocujícího a ochranného nátěru železobetonových povrchů, vč. přípravy podkladu. Nátěr odolný účinkům vzdušného CO2.</t>
  </si>
  <si>
    <t>-706851706</t>
  </si>
  <si>
    <t>"vodorovné plochy" 8,0</t>
  </si>
  <si>
    <t>"vnější stěny" (21,0+10,0)*0,3</t>
  </si>
  <si>
    <t>" vnitřní stěny  300 mm nad hladinu" (7,4+1,9+1,1+0,8+3,8+3,14*2,8/2+1,0+3,2+4,0+4,1+1,576*2+2,1*2)*1,3</t>
  </si>
  <si>
    <t>601 p.c.</t>
  </si>
  <si>
    <t>D+M Nátěru železobetonových konstrukcí odolného účinkům splaškových vod, vč. přípravy podkladu .</t>
  </si>
  <si>
    <t>690734545</t>
  </si>
  <si>
    <t>" vnitřní stěny  kolísaní hladiny 600 mm" (7,4+1,9+1,1+0,8+3,8+3,14*2,8/2+1,0+3,2+4,0+4,1+1,576*2+2,1*2)*0,6</t>
  </si>
  <si>
    <t>631311117</t>
  </si>
  <si>
    <t>Mazanina tl do 80 mm z betonu prostého bez zvýšených nároků na prostředí tř. C 30/37</t>
  </si>
  <si>
    <t>1217536602</t>
  </si>
  <si>
    <t>" mazanina opravy po vybourané dlažbě" 8*(0,05+0,1)/2</t>
  </si>
  <si>
    <t>631311R</t>
  </si>
  <si>
    <t>D+M čedičového obkladu v uzavírací šachtě, vč. přesunu hmot.</t>
  </si>
  <si>
    <t>-1720345212</t>
  </si>
  <si>
    <t>"výměra viz TZ" 11,0</t>
  </si>
  <si>
    <t>Zaslepení stávajícího potrubí DN 150 - způsob zaslepení viz TZ.</t>
  </si>
  <si>
    <t>-272090654</t>
  </si>
  <si>
    <t>" potrubí odtoku z vírového separátoru"1</t>
  </si>
  <si>
    <t>Zaslepení stávajícího potrubí DN 300 - způsob zaslepení viz TZ.</t>
  </si>
  <si>
    <t>1308047492</t>
  </si>
  <si>
    <t>" nátok objektové kanalizace"1</t>
  </si>
  <si>
    <t>800R03</t>
  </si>
  <si>
    <t>Odstranění stávajících trubních rozvodů v ČS -  viz TZ.</t>
  </si>
  <si>
    <t>paušál</t>
  </si>
  <si>
    <t>136663575</t>
  </si>
  <si>
    <t>871R011</t>
  </si>
  <si>
    <t>D+M   článkového těsnění prostupu potrubí DN 100 mm ,  s dotěsněním  vodostavebným betonem, vč. přesunu hmot.</t>
  </si>
  <si>
    <t>1867752037</t>
  </si>
  <si>
    <t>"potrubí bezpečnostního přepadu Z USN"1</t>
  </si>
  <si>
    <t>871R012</t>
  </si>
  <si>
    <t>D+M   článkového těsnění prostupu potrubí DN 250  s dotěsněním vodostavebným betonem,  vč. přesunu hmot.</t>
  </si>
  <si>
    <t>-2130156839</t>
  </si>
  <si>
    <t>"odtok do uzavírací šachty " 1</t>
  </si>
  <si>
    <t>871R013</t>
  </si>
  <si>
    <t>D+M   článkového těsnění prostupu potrubí DN 300  s dotěsněním vodostavebným betonem,  vč. přesunu hmot.</t>
  </si>
  <si>
    <t>1334995314</t>
  </si>
  <si>
    <t>"pro potrubí DN 300 " 2</t>
  </si>
  <si>
    <t>899501221</t>
  </si>
  <si>
    <t>Stupadla do šachet ocelová s PE povlakem vidlicová pro přímé zabudování do hmoždinek</t>
  </si>
  <si>
    <t>732126225</t>
  </si>
  <si>
    <t>" uzavírací šachta" 10</t>
  </si>
  <si>
    <t>93390111R</t>
  </si>
  <si>
    <t>Provedení zkoušky vodotěsnosti nádrže do 1000 m3, vč. dodání vody a potřebné enerie pro čerpání.</t>
  </si>
  <si>
    <t>652936201</t>
  </si>
  <si>
    <t>(7,3*4,1+3,2*1,2*0,5+0,8*1,5+1,576*2,1)*2,0</t>
  </si>
  <si>
    <t>949101112</t>
  </si>
  <si>
    <t>Lešení pomocné pro objekty pozemních staveb s lešeňovou podlahou v do 3,5 m zatížení do 150 kg/m2</t>
  </si>
  <si>
    <t>-327345246</t>
  </si>
  <si>
    <t>7,3*4,1+3,2*1,2*0,5+0,8*1,5+1,576*2,1</t>
  </si>
  <si>
    <t>965043431</t>
  </si>
  <si>
    <t>Bourání podkladů pod dlažby betonových s potěrem nebo teracem tl do 150 mm pl do 4 m2</t>
  </si>
  <si>
    <t>-982271722</t>
  </si>
  <si>
    <t>" bourání spádového betonu v uzavírací šachtě"  1,576*2,1*0,5</t>
  </si>
  <si>
    <t>965049112</t>
  </si>
  <si>
    <t>Příplatek k bourání betonových mazanin za bourání mazanin se svařovanou sítí tl přes 100 mm</t>
  </si>
  <si>
    <t>1084939668</t>
  </si>
  <si>
    <t>98512112R</t>
  </si>
  <si>
    <t>Tryskání degradovaného betonu stěn a rubu kleneb vodou pod tlakem 1250 až 2500 barů, s očištěním výztuže.</t>
  </si>
  <si>
    <t>770855711</t>
  </si>
  <si>
    <t>9853111R1</t>
  </si>
  <si>
    <t>Reprofilace stěn  sanačními maltami tl 20 mm, vč. spojovacího můstku.</t>
  </si>
  <si>
    <t>1885532098</t>
  </si>
  <si>
    <t>985321112</t>
  </si>
  <si>
    <t>Ochranný nátěr výztuže na cementové bázi rubu kleneb a podlah 1 vrstva tl 1 mm</t>
  </si>
  <si>
    <t>237293473</t>
  </si>
  <si>
    <t>" předpoklad 10 % plochy extrémní koroze" sanace*0,1*2</t>
  </si>
  <si>
    <t>" předpoklad 30 % plochy povrchová koroze" sanace*0,3*2</t>
  </si>
  <si>
    <t>985131111</t>
  </si>
  <si>
    <t>Očištění ploch stěn, rubu kleneb a podlah tlakovou vodou</t>
  </si>
  <si>
    <t>806223714</t>
  </si>
  <si>
    <t xml:space="preserve">"oplach železobetonových  konstrukcí před prováděním sanace" </t>
  </si>
  <si>
    <t>" výměra viz TZ" 226,0</t>
  </si>
  <si>
    <t>985312111</t>
  </si>
  <si>
    <t>Stěrka k vyrovnání betonových ploch stěn tl 2 mm</t>
  </si>
  <si>
    <t>347988576</t>
  </si>
  <si>
    <t>9854R1</t>
  </si>
  <si>
    <t>Provedení zkoušek a diagnostiky sanovaných povrchů - podrobný popis viz. TZ</t>
  </si>
  <si>
    <t>2110546085</t>
  </si>
  <si>
    <t>9854R2</t>
  </si>
  <si>
    <t>-671763239</t>
  </si>
  <si>
    <t>9854R3</t>
  </si>
  <si>
    <t>-1779406846</t>
  </si>
  <si>
    <t>952903112</t>
  </si>
  <si>
    <t>Vyčištění objektů ČOV, nádrží, žlabů a kanálů při v do 3,5 m</t>
  </si>
  <si>
    <t>1381605717</t>
  </si>
  <si>
    <t>965081213</t>
  </si>
  <si>
    <t>Bourání podlah z dlaždic keramických nebo xylolitových tl do 10 mm plochy přes 1 m2</t>
  </si>
  <si>
    <t>1873116826</t>
  </si>
  <si>
    <t>" obložení koruny z dlažby" 8,0</t>
  </si>
  <si>
    <t>977151125</t>
  </si>
  <si>
    <t>Jádrové vrty diamantovými korunkami do D 200 mm do stavebních materiálů</t>
  </si>
  <si>
    <t>2137099797</t>
  </si>
  <si>
    <t>" pro prostupy pro potrubí DN 150 viz TZ - průměr upřesnit dle skutečnosti"  0,9*1</t>
  </si>
  <si>
    <t>977151129</t>
  </si>
  <si>
    <t>Jádrové vrty diamantovými korunkami do D 350 mm do stavebních materiálů</t>
  </si>
  <si>
    <t>209571958</t>
  </si>
  <si>
    <t>" pro prostupy pro potrubí DN 250 viz TZ - průměr upřesnit dle skutečnosti"  0,3*1</t>
  </si>
  <si>
    <t>977151131</t>
  </si>
  <si>
    <t>Jádrové vrty diamantovými korunkami do D 400 mm do stavebních materiálů</t>
  </si>
  <si>
    <t>-1524746271</t>
  </si>
  <si>
    <t>" pro prostupy pro potrubí DN 300 viz TZ - průměr upřesnit dle skutečnosti"  0,9*2</t>
  </si>
  <si>
    <t>997013212</t>
  </si>
  <si>
    <t>Vnitrostaveništní doprava suti a vybouraných hmot pro budovy v do 9 m ručně</t>
  </si>
  <si>
    <t>-621903801</t>
  </si>
  <si>
    <t>997013501</t>
  </si>
  <si>
    <t>Odvoz suti a vybouraných hmot na skládku nebo meziskládku do 1 km se složením</t>
  </si>
  <si>
    <t>-2037577794</t>
  </si>
  <si>
    <t>"suť celkem" 22,051</t>
  </si>
  <si>
    <t>997013509</t>
  </si>
  <si>
    <t>Příplatek k odvozu suti a vybouraných hmot na skládku ZKD 1 km přes 1 km</t>
  </si>
  <si>
    <t>1786036909</t>
  </si>
  <si>
    <t xml:space="preserve">"odvoz sutí do 20 km - příplatek 19x " </t>
  </si>
  <si>
    <t>suť_konstrukce*19</t>
  </si>
  <si>
    <t>590538140</t>
  </si>
  <si>
    <t>998142251</t>
  </si>
  <si>
    <t>Přesun hmot pro nádrže, jímky, zásobníky a jámy betonové monolitické v do 25 m</t>
  </si>
  <si>
    <t>1812752241</t>
  </si>
  <si>
    <t>711</t>
  </si>
  <si>
    <t>Izolace proti vodě, vlhkosti a plynům</t>
  </si>
  <si>
    <t>41</t>
  </si>
  <si>
    <t>7111613R</t>
  </si>
  <si>
    <t xml:space="preserve">Izolace proti zemní vlhkosti foliemi nopovými </t>
  </si>
  <si>
    <t>-1754945184</t>
  </si>
  <si>
    <t>" izolace vnějších stěn" (21+10,0)*0,8</t>
  </si>
  <si>
    <t>42</t>
  </si>
  <si>
    <t>998711101</t>
  </si>
  <si>
    <t>Přesun hmot tonážní pro izolace proti vodě, vlhkosti a plynům v objektech výšky do 6 m</t>
  </si>
  <si>
    <t>-331478474</t>
  </si>
  <si>
    <t>741</t>
  </si>
  <si>
    <t>Elektroinstalace - silnoproud</t>
  </si>
  <si>
    <t>43</t>
  </si>
  <si>
    <t>741410022</t>
  </si>
  <si>
    <t>Montáž vodič uzemňovací pásek průřezu do 120 mm2 v průmyslové výstavbě v zemi</t>
  </si>
  <si>
    <t>1975823190</t>
  </si>
  <si>
    <t>44</t>
  </si>
  <si>
    <t>M</t>
  </si>
  <si>
    <t>354420620</t>
  </si>
  <si>
    <t>pás zemnící 30 x 4 mm FeZn</t>
  </si>
  <si>
    <t>kg</t>
  </si>
  <si>
    <t>553916185</t>
  </si>
  <si>
    <t>44*0,95</t>
  </si>
  <si>
    <t>45</t>
  </si>
  <si>
    <t>741410042</t>
  </si>
  <si>
    <t>Montáž vodič uzemňovací drát nebo lano D do 10 mm v průmysl výstavbě</t>
  </si>
  <si>
    <t>-472523347</t>
  </si>
  <si>
    <t>46</t>
  </si>
  <si>
    <t>354410730</t>
  </si>
  <si>
    <t>drát průměr 10 mm FeZn</t>
  </si>
  <si>
    <t>1444705107</t>
  </si>
  <si>
    <t>10*0,62</t>
  </si>
  <si>
    <t>47</t>
  </si>
  <si>
    <t>74144R</t>
  </si>
  <si>
    <t>D+M  montážního materiálu pro zemnění, provedení spojů a jejich izolace  (svorky atp)</t>
  </si>
  <si>
    <t>1631291827</t>
  </si>
  <si>
    <t>48</t>
  </si>
  <si>
    <t>76799R</t>
  </si>
  <si>
    <t>Vybourání stávajících zámečnických konstrukcí s jejich odvozem do šrotu. Podrobný popis viz TZ a v.č. d.1-2.3</t>
  </si>
  <si>
    <t>793007233</t>
  </si>
  <si>
    <t>" součástí položky je vybourání  následujících stávajících zámečnických konstrukci s odvozem do šrotu"</t>
  </si>
  <si>
    <t>" vybourání norné stěny"</t>
  </si>
  <si>
    <t>"vybourání rámu zakrytí žlabu hrubých čelí"</t>
  </si>
  <si>
    <t>"vybourání hrubých česlí za žlabem"</t>
  </si>
  <si>
    <t>"vybourání přepadové hrany"</t>
  </si>
  <si>
    <t xml:space="preserve">"vybourání stupadel v uzavírací šachtě" </t>
  </si>
  <si>
    <t>"vybourání rámu zakrytí šachty"</t>
  </si>
  <si>
    <t>"vybourání rámu a nosných profilů zakrytí povodňové ČS"</t>
  </si>
  <si>
    <t>49</t>
  </si>
  <si>
    <t>76799R1</t>
  </si>
  <si>
    <t>Demontáž stávajících zámečnických výrobků ke zpětnému použití, jejich uložení na mezideponii, repase a zpětná montáž. Vč. přesunu hmot.Podrobný popis viz TZ.</t>
  </si>
  <si>
    <t>984943251</t>
  </si>
  <si>
    <t>" součástí položky demontáž stávajících zámečnických konstrukcí , uložení na mezideponii, zajištění proti odzicení, repase a zpětná montáž"</t>
  </si>
  <si>
    <t>"stávající nerez zábradlí "</t>
  </si>
  <si>
    <t>"stávající pororošty"</t>
  </si>
  <si>
    <t>"stávající žebřík v šachtě"</t>
  </si>
  <si>
    <t>50</t>
  </si>
  <si>
    <t xml:space="preserve">D+M nového zakrytí žlabu hrubých česlí, vč. přesunu hmot. Podrobnosti viz. technická zpráva a výkresová část. </t>
  </si>
  <si>
    <t>404236976</t>
  </si>
  <si>
    <t>"součástí je"</t>
  </si>
  <si>
    <t xml:space="preserve">"nerezový pororošt 3,0 m2" </t>
  </si>
  <si>
    <t xml:space="preserve">"nosná konstrukce +  rám v provedení nerez - 110 kg" </t>
  </si>
  <si>
    <t>51</t>
  </si>
  <si>
    <t>767R02</t>
  </si>
  <si>
    <t>887677319</t>
  </si>
  <si>
    <t>52</t>
  </si>
  <si>
    <t>767R03</t>
  </si>
  <si>
    <t xml:space="preserve">Úprava stávajícího zakrytí uzavírací šachty, vč. přesunu hmot. Podrobnosti viz. technická zpráva a výkresová část. </t>
  </si>
  <si>
    <t>-1960175420</t>
  </si>
  <si>
    <t xml:space="preserve">"nosná konstrukce +  rám v provedení žárový pozink - 20 kg" </t>
  </si>
  <si>
    <t>53</t>
  </si>
  <si>
    <t>767R04</t>
  </si>
  <si>
    <t>1740526535</t>
  </si>
  <si>
    <t>54</t>
  </si>
  <si>
    <t>767R05</t>
  </si>
  <si>
    <t xml:space="preserve">D+M mříže na boční přepad, vč. přesunu hmot. Podrobnosti viz. technická zpráva a výkresová část. </t>
  </si>
  <si>
    <t>1564397728</t>
  </si>
  <si>
    <t>55</t>
  </si>
  <si>
    <t>767R06</t>
  </si>
  <si>
    <t xml:space="preserve">D+M norné stěny ve  vírovém separátoru, vč. přesunu hmot. Podrobnosti viz. technická zpráva a výkresová část. </t>
  </si>
  <si>
    <t>1241229871</t>
  </si>
  <si>
    <t xml:space="preserve">" norná stěna provedení žárový pozink - 150 kg" </t>
  </si>
  <si>
    <t>56</t>
  </si>
  <si>
    <t>767R07</t>
  </si>
  <si>
    <t xml:space="preserve">D+M ocelového výsuvného madla s objímkou , hmotnost  5 kg , vč. kotevních prvků a přesunu hmot. Podrobnosti viz. technická zpráva a výkresová část. </t>
  </si>
  <si>
    <t>456405019</t>
  </si>
  <si>
    <t>783</t>
  </si>
  <si>
    <t>Dokončovací práce - nátěry</t>
  </si>
  <si>
    <t>57</t>
  </si>
  <si>
    <t>783306811</t>
  </si>
  <si>
    <t>Odstranění nátěru ze zámečnických konstrukcí oškrábáním</t>
  </si>
  <si>
    <t>-1513777734</t>
  </si>
  <si>
    <t>" oškrabání stávajících kapsových stupadel" 6*0,2</t>
  </si>
  <si>
    <t>58</t>
  </si>
  <si>
    <t>783315101R</t>
  </si>
  <si>
    <t>Mezinátěr jednonásobný polyuretaní zámečnických konstrukcí</t>
  </si>
  <si>
    <t>-513502135</t>
  </si>
  <si>
    <t>" nátěr stávajících kapsových stupadel" 6*0,2</t>
  </si>
  <si>
    <t>59</t>
  </si>
  <si>
    <t>783344201</t>
  </si>
  <si>
    <t>Základní antikorozní jednonásobný polyuretanový nátěr zámečnických konstrukcí</t>
  </si>
  <si>
    <t>-338184395</t>
  </si>
  <si>
    <t>60</t>
  </si>
  <si>
    <t>783347101</t>
  </si>
  <si>
    <t>Krycí jednonásobný polyuretanový nátěr zámečnických konstrukcí</t>
  </si>
  <si>
    <t>1380236458</t>
  </si>
  <si>
    <t>Práce a dodávky M</t>
  </si>
  <si>
    <t>35-M</t>
  </si>
  <si>
    <t>Montáž čerpadel, kompr.a vodoh.zař.</t>
  </si>
  <si>
    <t>61</t>
  </si>
  <si>
    <t>350R01</t>
  </si>
  <si>
    <t>64</t>
  </si>
  <si>
    <t>1693311150</t>
  </si>
  <si>
    <t>" podrobný popis viz TZ" 1</t>
  </si>
  <si>
    <t>62</t>
  </si>
  <si>
    <t>350R02</t>
  </si>
  <si>
    <t>1647140993</t>
  </si>
  <si>
    <t>63</t>
  </si>
  <si>
    <t>D+M nástěnné PE uzavírací klapky DN 250, vč. přesunu hmot.</t>
  </si>
  <si>
    <t>D+M nástěnné PE uzavírací klapky DN 600, vč. přesunu hmot.</t>
  </si>
  <si>
    <t>výkop_celkem</t>
  </si>
  <si>
    <t>1234,364</t>
  </si>
  <si>
    <t>zásyp</t>
  </si>
  <si>
    <t>586,319</t>
  </si>
  <si>
    <t>bednění</t>
  </si>
  <si>
    <t>882,825</t>
  </si>
  <si>
    <t>štětová_stěna</t>
  </si>
  <si>
    <t>756</t>
  </si>
  <si>
    <t>drenáž</t>
  </si>
  <si>
    <t>polštář</t>
  </si>
  <si>
    <t>353,894</t>
  </si>
  <si>
    <t>3 - SO 03 Nová biologická ČOV a dešťová zdrž</t>
  </si>
  <si>
    <t>Úroveň 3:</t>
  </si>
  <si>
    <t>3.1 - SO 03 Nová biologická ČOV a dešťová zdrž - spodní stavba</t>
  </si>
  <si>
    <t xml:space="preserve">    2 - Zakládání</t>
  </si>
  <si>
    <t xml:space="preserve">    4 - Vodorovné konstrukce</t>
  </si>
  <si>
    <t>11510R</t>
  </si>
  <si>
    <t>Čerpání vody, včetně zajištění potřebného počtu provozních a záložních čerpadel, zřízení čerpacích jímek a potrubí, zajištění povolení k vypouštění, potřebné obsluhy a pohotovostní služby.</t>
  </si>
  <si>
    <t>1670454492</t>
  </si>
  <si>
    <t>131201203</t>
  </si>
  <si>
    <t>Hloubení jam zapažených v hornině tř. 3 objemu do 5000 m3</t>
  </si>
  <si>
    <t>-309373936</t>
  </si>
  <si>
    <t xml:space="preserve">" výkop od  188,5 do 188,0" </t>
  </si>
  <si>
    <t>0,5/3*( 17,3*14,75+ Sqrt(17,3*17,75*18,3*15,75)+18,3*15,75)</t>
  </si>
  <si>
    <t xml:space="preserve">"výkop od 188,0 do 183,75" </t>
  </si>
  <si>
    <t>17,3*14,75*4,25</t>
  </si>
  <si>
    <t>"prohloubení " drenáž*(0,3+0,9)/2*0,3</t>
  </si>
  <si>
    <t>Mezisoučet</t>
  </si>
  <si>
    <t>"odpočet výkopu tř 4" -výkop_celkem*0,2</t>
  </si>
  <si>
    <t>131201209</t>
  </si>
  <si>
    <t>Příplatek za lepivost u hloubení jam zapažených v hornině tř. 3</t>
  </si>
  <si>
    <t>514709060</t>
  </si>
  <si>
    <t>výkop_celkem*0,8*0,5</t>
  </si>
  <si>
    <t>131301203</t>
  </si>
  <si>
    <t>Hloubení jam zapažených v hornině tř. 4 objemu do 5000 m3</t>
  </si>
  <si>
    <t>-481590299</t>
  </si>
  <si>
    <t>výkop_celkem*0,2</t>
  </si>
  <si>
    <t>131301209</t>
  </si>
  <si>
    <t>Příplatek za lepivost u hloubení jam zapažených v hornině tř. 4</t>
  </si>
  <si>
    <t>-507093508</t>
  </si>
  <si>
    <t>výkop_celkem*0,2*0,5</t>
  </si>
  <si>
    <t>153112112</t>
  </si>
  <si>
    <t>Nastražení ocelových štětovnic dl přes 10 m ve standardních podmínkách z terénu</t>
  </si>
  <si>
    <t>1637943704</t>
  </si>
  <si>
    <t>(17+14,5)*2*12</t>
  </si>
  <si>
    <t>153112123</t>
  </si>
  <si>
    <t>Zaberanění ocelových štětovnic na dl do 12 m ve standardních podmínkách z terénu</t>
  </si>
  <si>
    <t>-1590906560</t>
  </si>
  <si>
    <t>1592022R</t>
  </si>
  <si>
    <t>Dodávka štětovnic , kotev a výztuh - dle návrhu dodavatele</t>
  </si>
  <si>
    <t>-1549979577</t>
  </si>
  <si>
    <t>" započtená obratovost 50 %  - předpokládaná hmornost 155,5 kg/m2 - nutno upřesnit dle skutečnosti"</t>
  </si>
  <si>
    <t>štětová_stěna*0,1555*0,5</t>
  </si>
  <si>
    <t>153113112</t>
  </si>
  <si>
    <t>Vytažení ocelových štětovnic dl do 12 m zaberaněných do hl 8 m z terénu ve standardnich podmínkách</t>
  </si>
  <si>
    <t>932042998</t>
  </si>
  <si>
    <t>153R01</t>
  </si>
  <si>
    <t>Dodavatelská dokumentace pro návrh štětové stěny a napínacích kotev.</t>
  </si>
  <si>
    <t>-1685837110</t>
  </si>
  <si>
    <t>161101103</t>
  </si>
  <si>
    <t>Svislé přemístění výkopku z horniny tř. 1 až 4 hl výkopu do 6 m</t>
  </si>
  <si>
    <t>-1167151686</t>
  </si>
  <si>
    <t>výkop_celkem*0,19</t>
  </si>
  <si>
    <t>162701105</t>
  </si>
  <si>
    <t>Vodorovné přemístění do 10000 m výkopku/sypaniny z horniny tř. 1 až 4</t>
  </si>
  <si>
    <t>1775516336</t>
  </si>
  <si>
    <t>162701109</t>
  </si>
  <si>
    <t>Příplatek k vodorovnému přemístění výkopku/sypaniny z horniny tř. 1 až 4 ZKD 1000 m přes 10000 m</t>
  </si>
  <si>
    <t>417903057</t>
  </si>
  <si>
    <t>"odvoz na vzdálenost 20 km" výkop_celkem*10</t>
  </si>
  <si>
    <t>865192811</t>
  </si>
  <si>
    <t>171201211</t>
  </si>
  <si>
    <t>Poplatek za uložení odpadu ze sypaniny na skládce (skládkovné)</t>
  </si>
  <si>
    <t>449655337</t>
  </si>
  <si>
    <t>výkop_celkem*1,6</t>
  </si>
  <si>
    <t>124646364</t>
  </si>
  <si>
    <t>"zpětný zásyp na úroveň HTÚ"</t>
  </si>
  <si>
    <t>"výkop celkem"  výkop_celkem</t>
  </si>
  <si>
    <t>"zásyp po úr.cca 189,5"</t>
  </si>
  <si>
    <t>1,0/3*( 18,3*15,75+ Sqrt(18,3*15,75*20,3*17,75)+20,3*17,75)</t>
  </si>
  <si>
    <t>"vytlačená kubatura štěrkovým  polštářem" -polštář</t>
  </si>
  <si>
    <t>"vytlačená kubatura podkladním betonem" -17,904</t>
  </si>
  <si>
    <t xml:space="preserve">"vytlačená kubatura konstrukcemi " </t>
  </si>
  <si>
    <t xml:space="preserve">" základové desky" </t>
  </si>
  <si>
    <t>" úr 184,2" -(4,8*7,9-2,0*0,4)*0,4</t>
  </si>
  <si>
    <t>"úr 186,5" -(13,8*11,3-4,6*7,5-2,0*0,4)*0,4</t>
  </si>
  <si>
    <t>"snížená část nádrže úr. 186,0 až 184,6" -7,1*4,2*1,4</t>
  </si>
  <si>
    <t>" nadrž úr. 189,5 až 186,00" -13,0*10,5*3,5</t>
  </si>
  <si>
    <t>"šachty" -1,5*1,25*(5,3+3,9)</t>
  </si>
  <si>
    <t>583312010</t>
  </si>
  <si>
    <t>štěrkopísek netříděný stabilizační zemina</t>
  </si>
  <si>
    <t>864404626</t>
  </si>
  <si>
    <t>"frakce  0 až 100 mm, ztratné na zhutnění 15 %"  zásyp*1,7*1,15</t>
  </si>
  <si>
    <t>Zakládání</t>
  </si>
  <si>
    <t>212752212</t>
  </si>
  <si>
    <t>Trativod z drenážních trubek plastových flexibilních D do 100 mm včetně lože otevřený výkop</t>
  </si>
  <si>
    <t>922558859</t>
  </si>
  <si>
    <t>21331111R</t>
  </si>
  <si>
    <t>Polštáře zhutněné pod základy z kameniva drceného frakce 32 až 63 se záklopkou 16 až 32 mm</t>
  </si>
  <si>
    <t>1013235540</t>
  </si>
  <si>
    <t>"tl. 350 mm"6,0*7,1*0,35</t>
  </si>
  <si>
    <t>"tl. 1750 mm"(16,7*14,15-6,0*7,1)*1,75</t>
  </si>
  <si>
    <t>242111111</t>
  </si>
  <si>
    <t>Osazení pláště kopané studny z betonových skruží celokruhových DN 0,8 m</t>
  </si>
  <si>
    <t>-1090799485</t>
  </si>
  <si>
    <t>"studna dočasná" 1,0*2</t>
  </si>
  <si>
    <t>"studna trvalá" 5*1,0+1*0,5</t>
  </si>
  <si>
    <t>592253310</t>
  </si>
  <si>
    <t>skruž betonová studňová kruhová TBS-Q.1 80/100/9 80x100x9 cm</t>
  </si>
  <si>
    <t>606544701</t>
  </si>
  <si>
    <t>" P/01" 7</t>
  </si>
  <si>
    <t>592254600</t>
  </si>
  <si>
    <t>skruž betonová studňová kruhová TBH 80/50 D80x50x9 cm</t>
  </si>
  <si>
    <t>2076546852</t>
  </si>
  <si>
    <t>"studna trvalá P/02" 1</t>
  </si>
  <si>
    <t>242111R</t>
  </si>
  <si>
    <t>Odstranění dočasné dočasné čerpací studny DN 800 .</t>
  </si>
  <si>
    <t>-1228011414</t>
  </si>
  <si>
    <t>1,0*2</t>
  </si>
  <si>
    <t>24357111R1</t>
  </si>
  <si>
    <t>Výplň na dně studny z kameniva hrubého těženého 8-16 mm</t>
  </si>
  <si>
    <t>-142162973</t>
  </si>
  <si>
    <t>3,14*0,5*0,5*0,1*2</t>
  </si>
  <si>
    <t>24357111R2</t>
  </si>
  <si>
    <t>Výplň na dně studny z kameniva drobného těženého 0,1-8 mm</t>
  </si>
  <si>
    <t>-718602122</t>
  </si>
  <si>
    <t>27838113R</t>
  </si>
  <si>
    <t>Základy pod technologická zařízení půdorysné plochy do 0,25 m2 z betonu prostého tř. C 30/37 XC4, XF3,XA1</t>
  </si>
  <si>
    <t>-1055070758</t>
  </si>
  <si>
    <t>" základky v  armaturním prostoru" 0,4*0,4*0,2*2</t>
  </si>
  <si>
    <t>31111313R</t>
  </si>
  <si>
    <t>Nosná zeď tl do 500 mm z hladkých tvárnic ztraceného bednění včetně výplně z betonu tř. C30/37 XA1 XF3 XC4</t>
  </si>
  <si>
    <t>1475040230</t>
  </si>
  <si>
    <t>3,0*0,5</t>
  </si>
  <si>
    <t>664098237</t>
  </si>
  <si>
    <t>"armaturní komora" 3,4*6,3*0,1</t>
  </si>
  <si>
    <t>"nátoková šachta do ČS" 1,0*1,0*1,55</t>
  </si>
  <si>
    <t>"nátoková šachta do DZ" 1,0*1,0*0,25</t>
  </si>
  <si>
    <t>"DZ" 12,2*3,0*0,5</t>
  </si>
  <si>
    <t>380326242R</t>
  </si>
  <si>
    <t>Kompletní konstrukce ČOV, nádrží nebo vodojemů ze ŽB mrazuvzdorného tř. C 30/37  XA1, XC4, XF3 tl do 300 mm</t>
  </si>
  <si>
    <t>2129844762</t>
  </si>
  <si>
    <t>"dno šachet" 2,0*1,45*0,25*2</t>
  </si>
  <si>
    <t>"stěny šachet" (1,0*2+1,5)*0,25*(6,85+5,45)</t>
  </si>
  <si>
    <t>"strop" 10,5*8,02*0,2</t>
  </si>
  <si>
    <t>"obrácené průvlaky na stropní kci" (10,5+7,45)*2*0,3*0,2</t>
  </si>
  <si>
    <t>" odpočet otvorů ve stropní konstrukci " -1,2*1,2*0,2-1,5*1,1*0,2-(1,85*1,85-0,5*0,5*0,5)*0,2</t>
  </si>
  <si>
    <t>380326243R</t>
  </si>
  <si>
    <t>Kompletní konstrukce ČOV, nádrží nebo vodojemů ze ŽB mrazuvzdorného tř. C 30/37 XA1, XC4, XF3 tl nad 300 mm</t>
  </si>
  <si>
    <t>736368889</t>
  </si>
  <si>
    <t>" úr 184,2" (4,8*7,9-2,0*0,4)*0,4</t>
  </si>
  <si>
    <t>"úr 186,5" (13,8*11,3-4,6*7,5-2,0*0,4)*0,4</t>
  </si>
  <si>
    <t>"stěny snížená část po úr. 186,00" (6,3+4,2)*2*0,4*1,4</t>
  </si>
  <si>
    <t>" stěny obvodové" (13,0+9,7)*2*0,4*5,3</t>
  </si>
  <si>
    <t>"dělící" (12,2+6,3)*0,4*5,3</t>
  </si>
  <si>
    <t>"odpočet snížení v místě stropu" -(10,5+6,3+7,65*3)*0,4*0,4</t>
  </si>
  <si>
    <t>380356231</t>
  </si>
  <si>
    <t>Bednění kompletních konstrukcí ČOV, nádrží nebo vodojemů neomítaných ploch rovinných zřízení</t>
  </si>
  <si>
    <t>1852892601</t>
  </si>
  <si>
    <t>" úr 184,2" ((4,8+7,9)*2-2,0)*0,4</t>
  </si>
  <si>
    <t>"úr 186,5" ((13,8+11,3)*2-4,6-7,5-2,0)*0,4</t>
  </si>
  <si>
    <t>"dno šachet" (2,0+1,0*2)*0,25*2</t>
  </si>
  <si>
    <t>"stěny snížená část po úr. 186,00 - vnější líc" (7,1+4,2)*2*1,4</t>
  </si>
  <si>
    <t>" stěny obvodové - vnjší líc" (13,0+10,5)*2*5,3</t>
  </si>
  <si>
    <t>"stěny vnitřní líc" (12,2+3,0+8,4+6,3+6,3+3,4)*2*5,3</t>
  </si>
  <si>
    <t>"odpočet snížení v místě stropu" -(6,3+3,0+7,35*3)*0,4</t>
  </si>
  <si>
    <t>" podhled stropu" 3,4*6,3+6,3*3,85+3,0*7,65</t>
  </si>
  <si>
    <t>" kraj stropní desky" (6,3+3,0)*0,4</t>
  </si>
  <si>
    <t>"průvlaky na stropní kci" (10,5+7,45)*2*0,2</t>
  </si>
  <si>
    <t>"stěny šachet vnější líc" (1,25*2+1,5)*(6,85+5,45)</t>
  </si>
  <si>
    <t>"stěny šachet vnitřní líc" 1,0*3*(6,85+5,45)</t>
  </si>
  <si>
    <t>" otvoty ve stropní konstrukci"1,2*4*0,2+(1,5+1,1)*2*0,2+(1,85*2+1,35*2+0,8)*0,2</t>
  </si>
  <si>
    <t>380356232</t>
  </si>
  <si>
    <t>Bednění kompletních konstrukcí ČOV, nádrží nebo vodojemů neomítaných ploch rovinných odstranění</t>
  </si>
  <si>
    <t>2001729737</t>
  </si>
  <si>
    <t>380361006</t>
  </si>
  <si>
    <t>Výztuž kompletních konstrukcí ČOV, nádrží nebo vodojemů z betonářské oceli 10 505</t>
  </si>
  <si>
    <t>1281530343</t>
  </si>
  <si>
    <t>"výztuž základových  desek"  17,6819</t>
  </si>
  <si>
    <t>"výztuž stěn" 21,3034</t>
  </si>
  <si>
    <t>"výztuž stropu" 2,7468</t>
  </si>
  <si>
    <t>Vodorovné konstrukce</t>
  </si>
  <si>
    <t>452112121</t>
  </si>
  <si>
    <t>Osazení betonových prstenců nebo rámů v do 200 mm</t>
  </si>
  <si>
    <t>-665201833</t>
  </si>
  <si>
    <t>59224177R5</t>
  </si>
  <si>
    <t>prstenec betonový vyrovnávací  63x10x12 cm</t>
  </si>
  <si>
    <t>2073147381</t>
  </si>
  <si>
    <t>4547R</t>
  </si>
  <si>
    <t xml:space="preserve">D+M šachtové vložky DN 300  PL/1, vč. přesunu hmot. Podrobnosti viz. technická zpráva a výkresová část. </t>
  </si>
  <si>
    <t>-328308201</t>
  </si>
  <si>
    <t>-1201046093</t>
  </si>
  <si>
    <t>"vnější  líc stěn" (13,0+10,5)*1,8+13,0*(0,2+1,8)/2+10,5*0,3</t>
  </si>
  <si>
    <t>"horní líc stěn" (10,5+4,6*3)*0,4</t>
  </si>
  <si>
    <t>"horní lic stěn šachet" (1,0*2+1,5)*0,25*2</t>
  </si>
  <si>
    <t>"vnitřní líc stěn AN a boční stěna průvlaku" (6,3+4,5)*2*0,5</t>
  </si>
  <si>
    <t>"boční stěna průvlaku DZ" 3,0*0,4</t>
  </si>
  <si>
    <t>" stěny armaturního prostoru" (6,3+3,4)*2*6,2</t>
  </si>
  <si>
    <t>" podhled stropu armaturního prostoru" 3,4*6,3</t>
  </si>
  <si>
    <t>" odpočet otvorů ve stropní konstrukci " -1,2*1,2-1,5*1,1-(1,85*1,85-0,5*0,5*0,5)</t>
  </si>
  <si>
    <t>6002 p.c.</t>
  </si>
  <si>
    <t>D+M sjednocujícího a ochranného nátěru železobetonových a betonových povrchů, vč. přípravy podkladu. Nátěr odolný účinkům vzdušného CO2 s protiskluznou úpravou.</t>
  </si>
  <si>
    <t>-349456599</t>
  </si>
  <si>
    <t>" podlaha armatruního prostroru" 6,3*3,4</t>
  </si>
  <si>
    <t>"stěny základků" 0,4*4*0,2*2</t>
  </si>
  <si>
    <t>832152602</t>
  </si>
  <si>
    <t>"vnitřní líc stěn AN  - v místě kolísání hladiny" (8,4+6,3)*2*0,7</t>
  </si>
  <si>
    <t>" podhled  stropu"6,3*3,8</t>
  </si>
  <si>
    <t>" dešťová zdrž dno" 12,2*3,0</t>
  </si>
  <si>
    <t>"dešťová zdrž stěny" (12,2+3,0)*2*4,5</t>
  </si>
  <si>
    <t>"šachty dno" 1,0*1,0*2</t>
  </si>
  <si>
    <t>"šachty  stěny" 1,0*4*5,0*2</t>
  </si>
  <si>
    <t>631311123</t>
  </si>
  <si>
    <t>Mazanina tl do 120 mm z betonu prostého bez zvýšených nároků na prostředí tř. C 12/15</t>
  </si>
  <si>
    <t>1053943504</t>
  </si>
  <si>
    <t>" úr 184,2" (5,2*8,1-2,2*0,6)*0,1</t>
  </si>
  <si>
    <t>"úr 186,5" (14,2*11,7-4,6*7,5-2,2*0,6)*0,1</t>
  </si>
  <si>
    <t>"dno šachet" 2,4*1,65*0,1*2</t>
  </si>
  <si>
    <t>632481213</t>
  </si>
  <si>
    <t>Separační vrstva z PE fólie</t>
  </si>
  <si>
    <t>-679482506</t>
  </si>
  <si>
    <t>" úr 184,2" (5,2*8,1-2,2*0,6)*2</t>
  </si>
  <si>
    <t>"úr 186,5" (14,2*11,7-4,6*7,5-2,2*0,6)*2</t>
  </si>
  <si>
    <t>"dno šachet" 2,4*1,65*2*2</t>
  </si>
  <si>
    <t>894412411</t>
  </si>
  <si>
    <t>Osazení železobetonových dílců pro šachty skruží přechodových</t>
  </si>
  <si>
    <t>926436998</t>
  </si>
  <si>
    <t>59224312R</t>
  </si>
  <si>
    <t>konus šachetní betonový  80x63/37x9 cm</t>
  </si>
  <si>
    <t>1961583389</t>
  </si>
  <si>
    <t>899102111</t>
  </si>
  <si>
    <t>Osazení poklopů litinových nebo ocelových včetně rámů hmotnosti nad 50 do 100 kg</t>
  </si>
  <si>
    <t>2130855001</t>
  </si>
  <si>
    <t>55243p.c.</t>
  </si>
  <si>
    <t>Dodávka poklop na vstupní šachtu litonový s rámem DN 600</t>
  </si>
  <si>
    <t>-1808508853</t>
  </si>
  <si>
    <t>-2131109679</t>
  </si>
  <si>
    <t>"Z/8" 15</t>
  </si>
  <si>
    <t>"Z/11" 33</t>
  </si>
  <si>
    <t>93199R</t>
  </si>
  <si>
    <t>Vytržení trojúhelnékové nebo  konické latě z pracovní spáry a její vyplnění rozpínavou maltou</t>
  </si>
  <si>
    <t>-197292014</t>
  </si>
  <si>
    <t>"pracovních spáry" 68*2</t>
  </si>
  <si>
    <t>933901111</t>
  </si>
  <si>
    <t>Provedení zkoušky vodotěsnosti nádrže do 1000 m3</t>
  </si>
  <si>
    <t>558201418</t>
  </si>
  <si>
    <t>36,6*4,5+52,9*4,5+1,0*4,5*2</t>
  </si>
  <si>
    <t>9399411R01</t>
  </si>
  <si>
    <t>D+M dvouřadé vylamovací výztuže  R10 v rozteči 150 mm</t>
  </si>
  <si>
    <t>313735959</t>
  </si>
  <si>
    <t>"V1" 27,5</t>
  </si>
  <si>
    <t>939941112</t>
  </si>
  <si>
    <t>Zřízení těsnění pracovní spáry ocelovým plechem mezi dnem a stěnou</t>
  </si>
  <si>
    <t>-644946938</t>
  </si>
  <si>
    <t>121</t>
  </si>
  <si>
    <t>1361R</t>
  </si>
  <si>
    <t>Dodávka těsnící plech s oboustranným povlakem pro vodotěsné spáry 150 mm</t>
  </si>
  <si>
    <t>-1133096063</t>
  </si>
  <si>
    <t>121*1,05</t>
  </si>
  <si>
    <t>939941113</t>
  </si>
  <si>
    <t>Zřízení těsnění pracovní spáry ocelovým plechem ve stěně</t>
  </si>
  <si>
    <t>879679355</t>
  </si>
  <si>
    <t>"Z/3" 5,3*8</t>
  </si>
  <si>
    <t>"Z/5" 6,5*2</t>
  </si>
  <si>
    <t>"Z/6" 6,3*2</t>
  </si>
  <si>
    <t>1363R</t>
  </si>
  <si>
    <t>Dodávka křížový těsnící plech pro řízenou trhlinu s oboustranným povlakem  šíře těsnícího plechu min. 150mm, separačního plechu min.  200 mm</t>
  </si>
  <si>
    <t>-2111354202</t>
  </si>
  <si>
    <t>68,0*1,05</t>
  </si>
  <si>
    <t>1550789543</t>
  </si>
  <si>
    <t xml:space="preserve">" pro provedení nátěrů" </t>
  </si>
  <si>
    <t>36,6+21,4+52,9+1,0+1,0</t>
  </si>
  <si>
    <t>2026877501</t>
  </si>
  <si>
    <t>952903119</t>
  </si>
  <si>
    <t>Příplatek za vyčištění prostor v nad 3,5 m u čištění objektů ČOV, nádrží, žlabů a kanálů</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</si>
  <si>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</si>
  <si>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</si>
  <si>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</si>
  <si>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</si>
  <si>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</si>
  <si>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</si>
  <si>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</si>
  <si>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</si>
  <si>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</si>
  <si>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</si>
  <si>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</si>
  <si>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</si>
  <si>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</si>
  <si>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</si>
  <si>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</si>
  <si>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</si>
  <si>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</si>
  <si>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</si>
  <si>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</si>
  <si>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D+M článkového těsnění pro potrubí Z/22, Z/24</t>
  </si>
  <si>
    <t>586698372</t>
  </si>
  <si>
    <t>"Z/22"1</t>
  </si>
  <si>
    <t>" Z/24" 2</t>
  </si>
  <si>
    <t>-1215844421</t>
  </si>
  <si>
    <t>1200530328</t>
  </si>
  <si>
    <t>-1239707807</t>
  </si>
  <si>
    <t>51*0,95</t>
  </si>
  <si>
    <t>1261869065</t>
  </si>
  <si>
    <t>2094050543</t>
  </si>
  <si>
    <t>66</t>
  </si>
  <si>
    <t>1924622465</t>
  </si>
  <si>
    <t>67</t>
  </si>
  <si>
    <t>-2117386476</t>
  </si>
  <si>
    <t>68</t>
  </si>
  <si>
    <t xml:space="preserve">D+M ocelové obslužné lávky 4550/1250 mm - viz. Z/3 nerez +  S 235 pozinkováno , vč.  kotevních prvků a přesunu hmot. Podrobnosti viz. technická zpráva a výkresová část. </t>
  </si>
  <si>
    <t>1418587355</t>
  </si>
  <si>
    <t>69</t>
  </si>
  <si>
    <t xml:space="preserve">D+M ocelového schodiště - viz. Z/4 nerez +  S 235 pozinkováno , vč.  kotevních prvků a přesunu hmot. Podrobnosti viz. technická zpráva a výkresová část. </t>
  </si>
  <si>
    <t>-1034907460</t>
  </si>
  <si>
    <t>70</t>
  </si>
  <si>
    <t xml:space="preserve">D+M ocelového schodiště - viz. Z/5 nerez +  S 235 pozinkováno , vč.  kotevních prvků a přesunu hmot. Podrobnosti viz. technická zpráva a výkresová část. </t>
  </si>
  <si>
    <t>-648430816</t>
  </si>
  <si>
    <t>71</t>
  </si>
  <si>
    <t xml:space="preserve">D+M ocelového kotvícího plechu s pracnami - viz. Z/6 nerez, hmotnost 130 kg, vč. přesunu hmot. Podrobnosti viz. technická zpráva a výkresová část. </t>
  </si>
  <si>
    <t>1242524071</t>
  </si>
  <si>
    <t>72</t>
  </si>
  <si>
    <t xml:space="preserve">D+M ocelového zakrytí nátokových jímek - viz. Z/7 nerez, hmotnost 48,0 kg/ ks, vč. přesunu hmot. Podrobnosti viz. technická zpráva a výkresová část. </t>
  </si>
  <si>
    <t>-1008914838</t>
  </si>
  <si>
    <t>73</t>
  </si>
  <si>
    <t xml:space="preserve">D+M ocelového oboustranného madla s jednostrnným žebříkem viz. Z/9 nerez , hmotnost  66 kg , vč. kotevních prvků a přesunu hmot. Podrobnosti viz. technická zpráva a výkresová část. </t>
  </si>
  <si>
    <t>-1587456592</t>
  </si>
  <si>
    <t>74</t>
  </si>
  <si>
    <t>767R08</t>
  </si>
  <si>
    <t xml:space="preserve">D+M ocelového zakrytí úkapové jímky - viz. Z/10 nerez, hmotnost 12,8 kg/ ks, vč. přesunu hmot. Podrobnosti viz. technická zpráva a výkresová část. </t>
  </si>
  <si>
    <t>882916188</t>
  </si>
  <si>
    <t>75</t>
  </si>
  <si>
    <t>767R09</t>
  </si>
  <si>
    <t xml:space="preserve">D+M ocelového výsuvného madla s objímkou viz. Z/12 nerez , hmotnost  5 kg , vč. kotevních prvků a přesunu hmot. Podrobnosti viz. technická zpráva a výkresová část. </t>
  </si>
  <si>
    <t>-1049473910</t>
  </si>
  <si>
    <t>76</t>
  </si>
  <si>
    <t>767R10</t>
  </si>
  <si>
    <t xml:space="preserve">D+M prostupu pro potrubí DN 300  - viz. Z/13 nerez, hmotnost 37,0 kg , vč.  přesunu hmot. Podrobnosti viz. technická zpráva a výkresová část. </t>
  </si>
  <si>
    <t>-1184365953</t>
  </si>
  <si>
    <t>77</t>
  </si>
  <si>
    <t>767R11</t>
  </si>
  <si>
    <t xml:space="preserve">D+M propoje DN 300  - viz. Z/14 nerez, hmotnost 55,0 kg , vč.  přesunu hmot. Podrobnosti viz. technická zpráva a výkresová část. </t>
  </si>
  <si>
    <t>1021296758</t>
  </si>
  <si>
    <t>78</t>
  </si>
  <si>
    <t>767R12</t>
  </si>
  <si>
    <t xml:space="preserve">D+M prostup pro potrubí DN 200  - viz. Z/15 nerez, hmotnost 43,0 kg , vč.  přesunu hmot. Podrobnosti viz. technická zpráva a výkresová část. </t>
  </si>
  <si>
    <t>-1419377143</t>
  </si>
  <si>
    <t>79</t>
  </si>
  <si>
    <t>767R13</t>
  </si>
  <si>
    <t xml:space="preserve">D+M jímka podlahových vod  - viz. Z/16 nerez, hmotnost 32,0 kg , vč.  přesunu hmot. Podrobnosti viz. technická zpráva a výkresová část. </t>
  </si>
  <si>
    <t>162436769</t>
  </si>
  <si>
    <t>80</t>
  </si>
  <si>
    <t>767R14</t>
  </si>
  <si>
    <t>540655862</t>
  </si>
  <si>
    <t>81</t>
  </si>
  <si>
    <t>767R15</t>
  </si>
  <si>
    <t>-517312853</t>
  </si>
  <si>
    <t>82</t>
  </si>
  <si>
    <t>767R16</t>
  </si>
  <si>
    <t>-1349009453</t>
  </si>
  <si>
    <t>83</t>
  </si>
  <si>
    <t>767R17</t>
  </si>
  <si>
    <t>1408080055</t>
  </si>
  <si>
    <t>84</t>
  </si>
  <si>
    <t>767R18</t>
  </si>
  <si>
    <t>31051792</t>
  </si>
  <si>
    <t>85</t>
  </si>
  <si>
    <t>767R19</t>
  </si>
  <si>
    <t>1170412646</t>
  </si>
  <si>
    <t>86</t>
  </si>
  <si>
    <t>767R20</t>
  </si>
  <si>
    <t>1134062421</t>
  </si>
  <si>
    <t>87</t>
  </si>
  <si>
    <t>767R21</t>
  </si>
  <si>
    <t>-1769578341</t>
  </si>
  <si>
    <t>88</t>
  </si>
  <si>
    <t>767R22</t>
  </si>
  <si>
    <t>-1147615275</t>
  </si>
  <si>
    <t>89</t>
  </si>
  <si>
    <t>767R23</t>
  </si>
  <si>
    <t>-1653966291</t>
  </si>
  <si>
    <t>obkl_vnitřní</t>
  </si>
  <si>
    <t>18,969</t>
  </si>
  <si>
    <t>obklad_sprcha</t>
  </si>
  <si>
    <t>6,6</t>
  </si>
  <si>
    <t>obklady_vnitřní</t>
  </si>
  <si>
    <t>81,58</t>
  </si>
  <si>
    <t>obklady_vnější</t>
  </si>
  <si>
    <t>13,05</t>
  </si>
  <si>
    <t>omítky_vnější</t>
  </si>
  <si>
    <t>131,994</t>
  </si>
  <si>
    <t>SP1</t>
  </si>
  <si>
    <t>44,5</t>
  </si>
  <si>
    <t>SP2</t>
  </si>
  <si>
    <t>SP3</t>
  </si>
  <si>
    <t>6,3</t>
  </si>
  <si>
    <t>lešení</t>
  </si>
  <si>
    <t>172,2</t>
  </si>
  <si>
    <t>izolace_vodorovná</t>
  </si>
  <si>
    <t>179,834</t>
  </si>
  <si>
    <t>soklík</t>
  </si>
  <si>
    <t>29,8</t>
  </si>
  <si>
    <t>3.2 - SO 03 Nová biologická ČOV a dešťová zdrž - horní stavba</t>
  </si>
  <si>
    <t>lišta_PVC</t>
  </si>
  <si>
    <t>11,9</t>
  </si>
  <si>
    <t>perinsul</t>
  </si>
  <si>
    <t>7,824</t>
  </si>
  <si>
    <t xml:space="preserve">    713 - Izolace tepelné</t>
  </si>
  <si>
    <t xml:space="preserve">    721 - Zdravotechnika - vnitřní kanalizace</t>
  </si>
  <si>
    <t xml:space="preserve">    762 - Konstrukce tesařské</t>
  </si>
  <si>
    <t xml:space="preserve">    763 - Konstrukce suché výstavby</t>
  </si>
  <si>
    <t xml:space="preserve">    764 - Konstrukce klempířské</t>
  </si>
  <si>
    <t xml:space="preserve">    765 - Konstrukce pokrývačské</t>
  </si>
  <si>
    <t xml:space="preserve">    766 - Konstrukce truhlářské</t>
  </si>
  <si>
    <t xml:space="preserve">    771 - Podlahy z dlaždic</t>
  </si>
  <si>
    <t xml:space="preserve">    776 - Podlahy povlakové</t>
  </si>
  <si>
    <t xml:space="preserve">    781 - Dokončovací práce - obklady keramické</t>
  </si>
  <si>
    <t xml:space="preserve">    784 - Dokončovací práce - malby</t>
  </si>
  <si>
    <t xml:space="preserve">    21-M - Elektromontáže</t>
  </si>
  <si>
    <t xml:space="preserve">    24-M - Montáže vzduchotechnických zařízení</t>
  </si>
  <si>
    <t>311238115</t>
  </si>
  <si>
    <t>Zdivo nosné vnitřní POROTHERM tl 300 mm pevnosti P 10 na MVC</t>
  </si>
  <si>
    <t>-1711303060</t>
  </si>
  <si>
    <t>"vnitřní dělící stěny" (7,2+5,45)*4,2-0,9*1,97*2-0,8*1,97</t>
  </si>
  <si>
    <t>311238218</t>
  </si>
  <si>
    <t>Zdivo nosné vnější POROTHERM tl 440 mm pevnosti P 10 na MC</t>
  </si>
  <si>
    <t>1070353154</t>
  </si>
  <si>
    <t>" obvodové stěny"</t>
  </si>
  <si>
    <t>(10,6+7,2)*2*3,75</t>
  </si>
  <si>
    <t>"odpočet otvorů" -(0,9*2,42*2-1,8*2,4-0,9*1,5*4-0,9*0,6*2)</t>
  </si>
  <si>
    <t>317168131</t>
  </si>
  <si>
    <t>Překlad keramický vysoký v 23,8 cm dl 125 cm</t>
  </si>
  <si>
    <t>-1576375799</t>
  </si>
  <si>
    <t>"P/2"28</t>
  </si>
  <si>
    <t>"P/3"30</t>
  </si>
  <si>
    <t>317168136</t>
  </si>
  <si>
    <t>Překlad keramický vysoký v 23,8 cm dl 250 cm</t>
  </si>
  <si>
    <t>2011485613</t>
  </si>
  <si>
    <t>"P/1" 5</t>
  </si>
  <si>
    <t>317998115</t>
  </si>
  <si>
    <t>Tepelná izolace mezi překlady v 24 cm z polystyrénu tl 100 mm</t>
  </si>
  <si>
    <t>565117316</t>
  </si>
  <si>
    <t>"P/1" 2,5*1</t>
  </si>
  <si>
    <t>"P/2" 1,25*2</t>
  </si>
  <si>
    <t>"P/3" 1,25*6</t>
  </si>
  <si>
    <t>342248110</t>
  </si>
  <si>
    <t>Příčky POROTHERM tl 80 mm pevnosti P 10 na MVC</t>
  </si>
  <si>
    <t>544365370</t>
  </si>
  <si>
    <t>1,0*4,2</t>
  </si>
  <si>
    <t>342248113</t>
  </si>
  <si>
    <t>Příčky POROTHERM tl 140 mm pevnosti P 10 na MVC</t>
  </si>
  <si>
    <t>1869107641</t>
  </si>
  <si>
    <t>(5,45+2,1)*4,2-0,8*1,97*2</t>
  </si>
  <si>
    <t>389361001</t>
  </si>
  <si>
    <t>Doplňující výztuž prefabrikovaných konstrukcí z betonářské oceli</t>
  </si>
  <si>
    <t>-1568417620</t>
  </si>
  <si>
    <t>0,5*0,00444*1,3</t>
  </si>
  <si>
    <t>389381001</t>
  </si>
  <si>
    <t>Dobetonování prefabrikovaných konstrukcí</t>
  </si>
  <si>
    <t>-1599468584</t>
  </si>
  <si>
    <t>"dobetonování stropní desky" 0,25*0,7*0,2*2</t>
  </si>
  <si>
    <t>411133902</t>
  </si>
  <si>
    <t>Montáž stropních panelů z betonu předpjatého bez závěsných háků hmotnosti do 3 t budova v do 18 m</t>
  </si>
  <si>
    <t>-716522736</t>
  </si>
  <si>
    <t>5+2+2</t>
  </si>
  <si>
    <t>5934686R</t>
  </si>
  <si>
    <t>panel stropní předpjatý SPIROLL  tl. 200 mm</t>
  </si>
  <si>
    <t>-1399794638</t>
  </si>
  <si>
    <t>"PPD 750/207" 7,5*5</t>
  </si>
  <si>
    <t>"PPD 750/219" 7,5*2</t>
  </si>
  <si>
    <t>"PPD 340/219" 3,4*2</t>
  </si>
  <si>
    <t>417321414</t>
  </si>
  <si>
    <t>Ztužující pásy a věnce ze ŽB tř. C 20/25</t>
  </si>
  <si>
    <t>-1219474626</t>
  </si>
  <si>
    <t xml:space="preserve">"věnce" </t>
  </si>
  <si>
    <t>"řez 1"(0,4*0,45+0,15*0,2)*8,1</t>
  </si>
  <si>
    <t>"řez 2"(0,4*0,45-0,15*0,2)*10,6*2</t>
  </si>
  <si>
    <t>"řez 3"0,4*0,45*8,1</t>
  </si>
  <si>
    <t>417351115</t>
  </si>
  <si>
    <t>Zřízení bednění ztužujících věnců</t>
  </si>
  <si>
    <t>-425421248</t>
  </si>
  <si>
    <t>"řez 1"(0,4*0,45+0,15)*8,1*2</t>
  </si>
  <si>
    <t>"řez 2"0,4*0,45*10,6*2*2</t>
  </si>
  <si>
    <t>"řez 3"0,4*8,1*2</t>
  </si>
  <si>
    <t>417351116</t>
  </si>
  <si>
    <t>Odstranění bednění ztužujících věnců</t>
  </si>
  <si>
    <t>1962819360</t>
  </si>
  <si>
    <t>19,458</t>
  </si>
  <si>
    <t>41736182R</t>
  </si>
  <si>
    <t>Výztuž ztužujících pásů a věnců betonářskou ocelí 10 335</t>
  </si>
  <si>
    <t>2091419593</t>
  </si>
  <si>
    <t>0,3926</t>
  </si>
  <si>
    <t>611311131</t>
  </si>
  <si>
    <t>Potažení vnitřních rovných stropů vápenným štukem tloušťky do 3 mm</t>
  </si>
  <si>
    <t>654774511</t>
  </si>
  <si>
    <t>stropy_štuk</t>
  </si>
  <si>
    <t>"m.č. 05,06,08" 3,8+24,7+8,3</t>
  </si>
  <si>
    <t>612321121</t>
  </si>
  <si>
    <t>Vápenocementová omítka hladká jednovrstvá vnitřních stěn nanášená ručně</t>
  </si>
  <si>
    <t>-1373481228</t>
  </si>
  <si>
    <t>612321141</t>
  </si>
  <si>
    <t>Vápenocementová omítka štuková dvouvrstvá vnitřních stěn nanášená ručně</t>
  </si>
  <si>
    <t>1505313224</t>
  </si>
  <si>
    <t>"m.č.05" (1,85*2+1,25*2+0,9)*4,45-0,8*1,97-0,9*1,5+(0,9+1,5)*2*0,2</t>
  </si>
  <si>
    <t>"m.č. 06" ((7,2+3,95)*2-2,0*2+1,35*2+0,9)*4,0</t>
  </si>
  <si>
    <t>"odpočet otvorů "-0,9*1,97*3-0,9*1,5*2-1,8*2,4-0,8*1,97</t>
  </si>
  <si>
    <t>"přípočet ostění " (0,9+2,0*2)*(0,35+0,3)+(1,8+2,4*2)*0,35+(0,9+1,5)*2*0,25*2</t>
  </si>
  <si>
    <t>"m.č.07" (1,2+5,45)*4,45-0,8*1,97*3-0,9*1,97*1-0,9*2,4+(0,9+2,4*2)*0,4</t>
  </si>
  <si>
    <t>"m.č.08" (3,45+2,4)*2*4,45-0,9*1,97</t>
  </si>
  <si>
    <t>"m.č.09" (3,45+2,85)*2*4,45-0,8*1,97-0,9*1,5+(0,9+1,5)*2*0,2</t>
  </si>
  <si>
    <t>"m.č.10" (3,0+1,1+2,1)*2*4,45-0,8*1,97-0,9*0,65+(0,9+0,65)*2*0,2</t>
  </si>
  <si>
    <t>"m.č.11" (2,1+2,3)*2*4,45-0,8*1,97-0,9*0,65+(0,9+0,65)*2*0,2</t>
  </si>
  <si>
    <t>-obklady_vnitřní</t>
  </si>
  <si>
    <t>-obkl_vnitřní</t>
  </si>
  <si>
    <t>-obklad_sprcha</t>
  </si>
  <si>
    <t>619991011</t>
  </si>
  <si>
    <t>Obalení konstrukcí a prvků fólií přilepenou lepící páskou</t>
  </si>
  <si>
    <t>-185653765</t>
  </si>
  <si>
    <t>" v obvodové stěně" 0,9*2,42*2+1,8*2,4+0,9*1,5*4+0,9*0,65*2</t>
  </si>
  <si>
    <t>" v příčkách a vnitřních stěnách" 0,8*1,97*24+0,9*1,97*2*2</t>
  </si>
  <si>
    <t>622211011</t>
  </si>
  <si>
    <t>Montáž kontaktního zateplení vnějších stěn z polystyrénových desek tl do 80 mm</t>
  </si>
  <si>
    <t>-992498619</t>
  </si>
  <si>
    <t>"zateplení věnců" 37,4*0,45</t>
  </si>
  <si>
    <t>283759330</t>
  </si>
  <si>
    <t>deska fasádní polystyrénová EPS 70 F 1000 x 500 x 50 mm</t>
  </si>
  <si>
    <t>-1828845291</t>
  </si>
  <si>
    <t>16,83*1,02</t>
  </si>
  <si>
    <t>622321121</t>
  </si>
  <si>
    <t>Vápenocementová omítka hladká jednovrstvá vnějších stěn nanášená ručně</t>
  </si>
  <si>
    <t>979786721</t>
  </si>
  <si>
    <t>"pod obklady vnější" obklady_vnější</t>
  </si>
  <si>
    <t>622321141</t>
  </si>
  <si>
    <t>Vápenocementová omítka štuková dvouvrstvá vnějších stěn nanášená ručně</t>
  </si>
  <si>
    <t>-1630770397</t>
  </si>
  <si>
    <t>(8,1+10,6)*2*4,15</t>
  </si>
  <si>
    <t>" odpočet otvorů" -( 0,9*2,42*2+1,8*2,4+0,9*1,5*4+0,9*0,65*2)</t>
  </si>
  <si>
    <t>"ostění" (0,9+1,5)*2*0,2*4+(0,9+0,65)*2*0,2*2</t>
  </si>
  <si>
    <t>- obklady_vnější</t>
  </si>
  <si>
    <t>629991011</t>
  </si>
  <si>
    <t>Zakrytí výplní otvorů a svislých ploch fólií přilepenou lepící páskou</t>
  </si>
  <si>
    <t>851081850</t>
  </si>
  <si>
    <t>631311125</t>
  </si>
  <si>
    <t>Mazanina tl do 120 mm z betonu prostého bez zvýšených nároků na prostředí tř. C 20/25</t>
  </si>
  <si>
    <t>1544084456</t>
  </si>
  <si>
    <t>SP1*(0,1+0,12)/2</t>
  </si>
  <si>
    <t>SP3*(0,1+0,12)/2</t>
  </si>
  <si>
    <t>perinsul*(0,1+0,12)/2</t>
  </si>
  <si>
    <t>631311135</t>
  </si>
  <si>
    <t>Mazanina tl do 240 mm z betonu prostého bez zvýšených nároků na prostředí tř. C 20/25</t>
  </si>
  <si>
    <t>105281376</t>
  </si>
  <si>
    <t>SP2*0,14</t>
  </si>
  <si>
    <t>631319173</t>
  </si>
  <si>
    <t>Příplatek k mazanině tl do 120 mm za stržení povrchu spodní vrstvy před vložením výztuže</t>
  </si>
  <si>
    <t>-429688074</t>
  </si>
  <si>
    <t>631319175</t>
  </si>
  <si>
    <t>Příplatek k mazanině tl do 240 mm za stržení povrchu spodní vrstvy před vložením výztuže</t>
  </si>
  <si>
    <t>-2058427349</t>
  </si>
  <si>
    <t>631319196</t>
  </si>
  <si>
    <t>Příplatek k mazanině tl do 120 mm za plochu do 5 m2</t>
  </si>
  <si>
    <t>1963841312</t>
  </si>
  <si>
    <t>4,9*(0,1+0,12)/2</t>
  </si>
  <si>
    <t>631362021</t>
  </si>
  <si>
    <t>Výztuž mazanin svařovanými sítěmi Kari</t>
  </si>
  <si>
    <t>1724396904</t>
  </si>
  <si>
    <t>" v podlahách  4/100-4/100"  (SP1+SP2+SP3+perinsul)*0,00202*1,05</t>
  </si>
  <si>
    <t>642942111</t>
  </si>
  <si>
    <t>Osazování zárubní nebo rámů dveřních kovových do 2,5 m2 na MC</t>
  </si>
  <si>
    <t>-1787967566</t>
  </si>
  <si>
    <t>"T/1" 3</t>
  </si>
  <si>
    <t>553311170</t>
  </si>
  <si>
    <t>zárubeň ocelová pro běžné zdění H 110 800 L/P</t>
  </si>
  <si>
    <t>1026566137</t>
  </si>
  <si>
    <t>"pro T/1"3</t>
  </si>
  <si>
    <t>941211111</t>
  </si>
  <si>
    <t>Montáž lešení řadového rámového lehkého zatížení do 200 kg/m2 š do 0,9 m v do 10 m</t>
  </si>
  <si>
    <t>386113745</t>
  </si>
  <si>
    <t>(10,6+8,1+0,9*2)*2*4,2</t>
  </si>
  <si>
    <t>941211211</t>
  </si>
  <si>
    <t>Příplatek k lešení řadovému rámovému lehkému š 0,9 m v do 25 m za první a ZKD den použití</t>
  </si>
  <si>
    <t>-1786806092</t>
  </si>
  <si>
    <t>"předpokládaná doba použití 20 dnů" lešení *20</t>
  </si>
  <si>
    <t>941211811</t>
  </si>
  <si>
    <t>Demontáž lešení řadového rámového lehkého zatížení do 200 kg/m2 š do 0,9 m v do 10 m</t>
  </si>
  <si>
    <t>-1697099013</t>
  </si>
  <si>
    <t>949101111</t>
  </si>
  <si>
    <t>Lešení pomocné pro objekty pozemních staveb s lešeňovou podlahou v do 1,9 m zatížení do 150 kg/m2</t>
  </si>
  <si>
    <t>704918856</t>
  </si>
  <si>
    <t>3,8+24,7+6,6+8,3+10,0+6,3+4,9</t>
  </si>
  <si>
    <t>952901111</t>
  </si>
  <si>
    <t>Vyčištění budov bytové a občanské výstavby při výšce podlaží do 4 m</t>
  </si>
  <si>
    <t>1506574604</t>
  </si>
  <si>
    <t>"skladba SP1" 24,7+6,6+8,3+4,9</t>
  </si>
  <si>
    <t>"skladba SP2" 10,0</t>
  </si>
  <si>
    <t>"skladba SP3" 6,3</t>
  </si>
  <si>
    <t>953961113</t>
  </si>
  <si>
    <t>Kotvy chemickým tmelem M 12 hl 110 mm do betonu, ŽB nebo kamene s vyvrtáním otvoru</t>
  </si>
  <si>
    <t>-128098705</t>
  </si>
  <si>
    <t>"kotvení pozednic" 24</t>
  </si>
  <si>
    <t>998011001</t>
  </si>
  <si>
    <t>Přesun hmot pro budovy zděné v do 6 m</t>
  </si>
  <si>
    <t>1584941018</t>
  </si>
  <si>
    <t>711111001</t>
  </si>
  <si>
    <t>Provedení izolace proti zemní vlhkosti vodorovné za studena nátěrem penetračním</t>
  </si>
  <si>
    <t>285361603</t>
  </si>
  <si>
    <t>"izolace stropu - parozábrana" 8,1*10,6-0,66*0,66</t>
  </si>
  <si>
    <t>"izolace vodorovná podlahy" 8,1*10,6</t>
  </si>
  <si>
    <t>"vytažení na stěnu" ((8,1+10,6)*2-0,9*2-1,8+0,2*2)*0,25</t>
  </si>
  <si>
    <t>111631500</t>
  </si>
  <si>
    <t>lak asfaltový ALP/9 (t) bal 9 kg</t>
  </si>
  <si>
    <t>417022766</t>
  </si>
  <si>
    <t>izolace_vodorovná*0,003</t>
  </si>
  <si>
    <t>71111311R</t>
  </si>
  <si>
    <t>Hydroizolace ze stěrky na ploše vodorovné, vč. provedení detailů   ( typ dle lepidla použitého na lepení dlažby).</t>
  </si>
  <si>
    <t>-22056992</t>
  </si>
  <si>
    <t>71111312R</t>
  </si>
  <si>
    <t>Hydroizolace ze stěrky na ploše svislé, vč. provedení detailů  ( typ dle lepidla použitého na lepení obkladu).</t>
  </si>
  <si>
    <t>-1877279178</t>
  </si>
  <si>
    <t>711141559</t>
  </si>
  <si>
    <t>Provedení izolace proti zemní vlhkosti pásy přitavením vodorovné NAIP</t>
  </si>
  <si>
    <t>1758497383</t>
  </si>
  <si>
    <t>6285600pc</t>
  </si>
  <si>
    <t>Dodávka pás asfaltovaný   izolační ( typ viz. výkresová část)</t>
  </si>
  <si>
    <t>93882432</t>
  </si>
  <si>
    <t>izolace_vodorovná*1,15</t>
  </si>
  <si>
    <t>-1500105237</t>
  </si>
  <si>
    <t>713</t>
  </si>
  <si>
    <t>Izolace tepelné</t>
  </si>
  <si>
    <t>713111111</t>
  </si>
  <si>
    <t>Montáž izolace tepelné vrchem stropů volně kladenými rohožemi, pásy, dílci, deskami</t>
  </si>
  <si>
    <t>-914964911</t>
  </si>
  <si>
    <t>"izolace stropu - 1. vrstva"10,6*8,1-0,66*0,66</t>
  </si>
  <si>
    <t>"izolace stropu - 2. vrstva - viz řez D-D"3,3*8,1</t>
  </si>
  <si>
    <t>631667R</t>
  </si>
  <si>
    <t>Dodávka tepelné izolace  minerální plst  tl. 160 mm.</t>
  </si>
  <si>
    <t>475875782</t>
  </si>
  <si>
    <t>"tepelná izolace na stropní konstrukci" 112,154*1,02</t>
  </si>
  <si>
    <t>713121121</t>
  </si>
  <si>
    <t>Montáž izolace tepelné podlah volně kladenými rohožemi, pásy, dílci, deskami 2 vrstvy</t>
  </si>
  <si>
    <t>1625978007</t>
  </si>
  <si>
    <t>SP1+SP2+SP3</t>
  </si>
  <si>
    <t>28376101R</t>
  </si>
  <si>
    <t>deska PERINSUL tl.50 mm</t>
  </si>
  <si>
    <t>1394959354</t>
  </si>
  <si>
    <t>perinsul*2*1,02</t>
  </si>
  <si>
    <t>28376102R</t>
  </si>
  <si>
    <t>deska PIR STABIL 1000 x 500 x 60 mm</t>
  </si>
  <si>
    <t>1223048330</t>
  </si>
  <si>
    <t>(SP2+SP3)*1,02</t>
  </si>
  <si>
    <t>28376103R</t>
  </si>
  <si>
    <t>deska PIR STABIL 1000 x 500 x 40 mm</t>
  </si>
  <si>
    <t>-1796132674</t>
  </si>
  <si>
    <t>28376104R</t>
  </si>
  <si>
    <t>deska polystyrénová  EPS 70 S stabil 1000 x 500 x 50 mm</t>
  </si>
  <si>
    <t>1360807658</t>
  </si>
  <si>
    <t>SP1*2*1,02</t>
  </si>
  <si>
    <t>71313R</t>
  </si>
  <si>
    <t>D+M tepelné izolace odvětrávacího komínu s obalením hydroizolací a odrátováním. Tepelná izolace minerální plst  tl. 100 mm.</t>
  </si>
  <si>
    <t>-1256310827</t>
  </si>
  <si>
    <t>(0,95+0,65)*2*2,5</t>
  </si>
  <si>
    <t>713191132</t>
  </si>
  <si>
    <t>Montáž izolace tepelné podlah, stropů vrchem nebo střech překrytí separační fólií z PE</t>
  </si>
  <si>
    <t>1996593805</t>
  </si>
  <si>
    <t>SP1+SP2+SP3+perinsul</t>
  </si>
  <si>
    <t>28323020R</t>
  </si>
  <si>
    <t>fólie separační  PE 2 x 50 m</t>
  </si>
  <si>
    <t>-1601405212</t>
  </si>
  <si>
    <t>(SP1+SP2+SP3+perinsul)*1,1</t>
  </si>
  <si>
    <t>998713101</t>
  </si>
  <si>
    <t>Přesun hmot tonážní pro izolace tepelné v objektech v do 6 m</t>
  </si>
  <si>
    <t>1659853758</t>
  </si>
  <si>
    <t>721</t>
  </si>
  <si>
    <t>Zdravotechnika - vnitřní kanalizace</t>
  </si>
  <si>
    <t>721 R</t>
  </si>
  <si>
    <t>-469654790</t>
  </si>
  <si>
    <t>"samostatná příloha č.  " 1</t>
  </si>
  <si>
    <t>762</t>
  </si>
  <si>
    <t>Konstrukce tesařské</t>
  </si>
  <si>
    <t>762085112</t>
  </si>
  <si>
    <t>Montáž svorníků nebo šroubů délky do 300 mm</t>
  </si>
  <si>
    <t>1958505771</t>
  </si>
  <si>
    <t>"kotvení roznášecího trámu" 3</t>
  </si>
  <si>
    <t>76208511R</t>
  </si>
  <si>
    <t>D+M svorníků prům. 12/600 mm . Viz. výkres krovu.</t>
  </si>
  <si>
    <t>-488948064</t>
  </si>
  <si>
    <t>762332131</t>
  </si>
  <si>
    <t>Montáž vázaných kcí krovů pravidelných z hraněného řeziva průřezové plochy do 120 cm2</t>
  </si>
  <si>
    <t>-1491415450</t>
  </si>
  <si>
    <t>"pozednice" 36,5</t>
  </si>
  <si>
    <t>762332132</t>
  </si>
  <si>
    <t>Montáž vázaných kcí krovů pravidelných z hraněného řeziva průřezové plochy do 224 cm2</t>
  </si>
  <si>
    <t>-1867967808</t>
  </si>
  <si>
    <t>"krokve"159</t>
  </si>
  <si>
    <t>"sloupky"3,3</t>
  </si>
  <si>
    <t>"vaznice" 2,65</t>
  </si>
  <si>
    <t>"roznášecí trám" 2,65</t>
  </si>
  <si>
    <t>605120010</t>
  </si>
  <si>
    <t>řezivo jehličnaté hranol jakost I do 120 cm2</t>
  </si>
  <si>
    <t>1600758435</t>
  </si>
  <si>
    <t>"pozednice" 0,44*1,1</t>
  </si>
  <si>
    <t>605120110</t>
  </si>
  <si>
    <t>řezivo jehličnaté hranol jakost I nad 120 cm2</t>
  </si>
  <si>
    <t>685550202</t>
  </si>
  <si>
    <t>"krokve"2,23*1,1</t>
  </si>
  <si>
    <t>"sloupky"0,065*1,1</t>
  </si>
  <si>
    <t>"vaznice" 0,06*1,1</t>
  </si>
  <si>
    <t>"roznášecí trám" 0,52*1,1</t>
  </si>
  <si>
    <t>762341210</t>
  </si>
  <si>
    <t>Montáž bednění střech rovných a šikmých sklonu do 60° z hrubých prken na sraz</t>
  </si>
  <si>
    <t>1316911783</t>
  </si>
  <si>
    <t>101,33</t>
  </si>
  <si>
    <t>60511071R</t>
  </si>
  <si>
    <t>řezivo jehličnaté středové SM 2 - 3,5 m tl. 18-32 mm jakost I</t>
  </si>
  <si>
    <t>-2065131153</t>
  </si>
  <si>
    <t>2,54*1,1</t>
  </si>
  <si>
    <t>762342214</t>
  </si>
  <si>
    <t>Montáž laťování na střechách jednoduchých sklonu do 60° osové vzdálenosti do 360 mm</t>
  </si>
  <si>
    <t>-1213527875</t>
  </si>
  <si>
    <t>"střecha"101,33</t>
  </si>
  <si>
    <t>"odvětrávací komín" 0,769*1,22*2</t>
  </si>
  <si>
    <t>762342441</t>
  </si>
  <si>
    <t>Montáž lišt trojúhelníkových nebo kontralatí na střechách sklonu do 60°</t>
  </si>
  <si>
    <t>281056952</t>
  </si>
  <si>
    <t>159</t>
  </si>
  <si>
    <t>605141130</t>
  </si>
  <si>
    <t>řezivo jehličnaté,střešní latě impregnované dl 2 - 3,5 m</t>
  </si>
  <si>
    <t>1431014138</t>
  </si>
  <si>
    <t>"střecha latě+kontralatě" (0,5+0,24)*1,1</t>
  </si>
  <si>
    <t>"odvětrávací komín - latě" 0,013*1,1</t>
  </si>
  <si>
    <t>762351110</t>
  </si>
  <si>
    <t>Montáž světlíku, větráku nebo dýmníku z hraněného řeziva plochy do 100 cm2</t>
  </si>
  <si>
    <t>1703586417</t>
  </si>
  <si>
    <t>"odvětrací komín - rám" 22,6</t>
  </si>
  <si>
    <t>"odvětrací komín - lamely" 11,2</t>
  </si>
  <si>
    <t>762351120</t>
  </si>
  <si>
    <t>Montáž světlíku, větráku nebo dýmníku z hraněného řeziva plochy do 144 cm2</t>
  </si>
  <si>
    <t>849858822</t>
  </si>
  <si>
    <t>"odvětrací komín - krokve" 2,8</t>
  </si>
  <si>
    <t>-226669967</t>
  </si>
  <si>
    <t>"odvětrací komín - rám" 0,226*1,1</t>
  </si>
  <si>
    <t>605120R</t>
  </si>
  <si>
    <t>Dodávka lamel - hoblované modřínové profily s oblými hranami  200/115-700 mm</t>
  </si>
  <si>
    <t>-148375828</t>
  </si>
  <si>
    <t>"odvětrací komín - lamely - 16 ks" 0,026*1,1</t>
  </si>
  <si>
    <t>-1915349404</t>
  </si>
  <si>
    <t>"odvětrací komín - krokve" 0,045*1,1</t>
  </si>
  <si>
    <t>762395000</t>
  </si>
  <si>
    <t>Spojovací prostředky pro montáž krovu, bednění, laťování, světlíky, klíny</t>
  </si>
  <si>
    <t>2045072828</t>
  </si>
  <si>
    <t>"krov - podbití"6,61-0,48</t>
  </si>
  <si>
    <t>"odvětrací komín - odpočet obkladu" 0,41-0,095</t>
  </si>
  <si>
    <t>762430033</t>
  </si>
  <si>
    <t>Obložení stěn z desek CETRIS tl 16 mm broušených na pero a drážku šroubovaných</t>
  </si>
  <si>
    <t>-1284366072</t>
  </si>
  <si>
    <t>"odvětrací komín" 4,1</t>
  </si>
  <si>
    <t>762495000</t>
  </si>
  <si>
    <t>Spojovací prostředky pro montáž olištování, obložení stropů, střešních podhledů a stěn</t>
  </si>
  <si>
    <t>276556243</t>
  </si>
  <si>
    <t>4,1*0,016</t>
  </si>
  <si>
    <t>76284212R</t>
  </si>
  <si>
    <t>Montáž  obložení stěn z hoblovaných prken na sraz</t>
  </si>
  <si>
    <t>-304863824</t>
  </si>
  <si>
    <t>"odvětrací komín" 3,8</t>
  </si>
  <si>
    <t>762842211</t>
  </si>
  <si>
    <t>Montáž podbíjení střech šikmých vnějšího přesahu š přes 0,8 m z hrubých prken na sraz</t>
  </si>
  <si>
    <t>565973785</t>
  </si>
  <si>
    <t>24,0</t>
  </si>
  <si>
    <t>611911R</t>
  </si>
  <si>
    <t>Dodávka řeziva hoblovaného pro obklad stěn a střešního podhledu tl. 25 mm.</t>
  </si>
  <si>
    <t>1849875022</t>
  </si>
  <si>
    <t>24,0*1,1</t>
  </si>
  <si>
    <t>762895000</t>
  </si>
  <si>
    <t>Spojovací prostředky pro montáž záklopu, stropnice a podbíjení</t>
  </si>
  <si>
    <t>1601192448</t>
  </si>
  <si>
    <t>0,48</t>
  </si>
  <si>
    <t>998762101</t>
  </si>
  <si>
    <t>Přesun hmot tonážní pro kce tesařské v objektech v do 6 m</t>
  </si>
  <si>
    <t>-1718895291</t>
  </si>
  <si>
    <t>763</t>
  </si>
  <si>
    <t>Konstrukce suché výstavby</t>
  </si>
  <si>
    <t>763131451</t>
  </si>
  <si>
    <t>SDK podhled deska 1xH2 12,5 bez TI dvouvrstvá spodní kce profil CD+UD</t>
  </si>
  <si>
    <t>-146628071</t>
  </si>
  <si>
    <t>"m.č.07,09,10,11" 6,6+10,0+6,3+4,9</t>
  </si>
  <si>
    <t>998763301</t>
  </si>
  <si>
    <t>Přesun hmot tonážní pro sádrokartonové konstrukce v objektech v do 6 m</t>
  </si>
  <si>
    <t>32593253</t>
  </si>
  <si>
    <t>764</t>
  </si>
  <si>
    <t>Konstrukce klempířské</t>
  </si>
  <si>
    <t>764 R</t>
  </si>
  <si>
    <t>D+M trubního vedení 700x700 mm pro odvětrací komín z TiZn tl. 1,0 mm , vč. přesunu hmot.</t>
  </si>
  <si>
    <t>862457166</t>
  </si>
  <si>
    <t>"K/6" 1,8</t>
  </si>
  <si>
    <t>764 R1</t>
  </si>
  <si>
    <t>D+M větrací mříže 700/700 mm, vč. přesunu hmot.</t>
  </si>
  <si>
    <t>m¨kus</t>
  </si>
  <si>
    <t>-275878919</t>
  </si>
  <si>
    <t>"K/7" 1</t>
  </si>
  <si>
    <t>764242433</t>
  </si>
  <si>
    <t>Oplechování rovné okapové hrany z TiZn předzvětralého plechu rš 250 mm</t>
  </si>
  <si>
    <t>-1320904475</t>
  </si>
  <si>
    <t>"K/3" 41,2</t>
  </si>
  <si>
    <t>"K/5" 1,25</t>
  </si>
  <si>
    <t>"K/6" 2,6</t>
  </si>
  <si>
    <t>"K/7" 1,25</t>
  </si>
  <si>
    <t>764541403</t>
  </si>
  <si>
    <t>Žlab podokapní půlkruhový z TiZn předzvětralého plechu rš 250 mm</t>
  </si>
  <si>
    <t>-1952069926</t>
  </si>
  <si>
    <t>"K/1" 41,2</t>
  </si>
  <si>
    <t>764548423</t>
  </si>
  <si>
    <t>Svody kruhové včetně objímek, kolen, odskoků z TiZn předzvětralého plechu průměru 100 mm</t>
  </si>
  <si>
    <t>702764486</t>
  </si>
  <si>
    <t>"K/2" 11,0</t>
  </si>
  <si>
    <t>90</t>
  </si>
  <si>
    <t>998764101</t>
  </si>
  <si>
    <t>Přesun hmot tonážní pro konstrukce klempířské v objektech v do 6 m</t>
  </si>
  <si>
    <t>-2127298746</t>
  </si>
  <si>
    <t>765</t>
  </si>
  <si>
    <t>Konstrukce pokrývačské</t>
  </si>
  <si>
    <t>91</t>
  </si>
  <si>
    <t>7653R</t>
  </si>
  <si>
    <t>D+M Krytiny z betonových tašek, kompletní konstrukce, vč. doplňků ( např. hřebenáče, krajové, větrací a prostupové tašky, větrací mřížky, atd.)</t>
  </si>
  <si>
    <t>-1913524835</t>
  </si>
  <si>
    <t>"výměra viz. půdorys střechy" 101,33</t>
  </si>
  <si>
    <t>92</t>
  </si>
  <si>
    <t>7659011pc</t>
  </si>
  <si>
    <t>D+M zakrytí šikmých střech podstřešní difuzní PP folií.</t>
  </si>
  <si>
    <t>-1925385719</t>
  </si>
  <si>
    <t>93</t>
  </si>
  <si>
    <t>998765101</t>
  </si>
  <si>
    <t>Přesun hmot tonážní pro krytiny skládané v objektech v do 6 m</t>
  </si>
  <si>
    <t>-710892181</t>
  </si>
  <si>
    <t>766</t>
  </si>
  <si>
    <t>Konstrukce truhlářské</t>
  </si>
  <si>
    <t>94</t>
  </si>
  <si>
    <t>766660001</t>
  </si>
  <si>
    <t>Montáž dveřních křídel otvíravých 1křídlových š do 0,8 m do ocelové zárubně</t>
  </si>
  <si>
    <t>981153624</t>
  </si>
  <si>
    <t>95</t>
  </si>
  <si>
    <t>611601860</t>
  </si>
  <si>
    <t>dveře dřevěné vnitřní hladké plné 1křídlové bílé 80x197cm</t>
  </si>
  <si>
    <t>-709998234</t>
  </si>
  <si>
    <t>96</t>
  </si>
  <si>
    <t>766695212</t>
  </si>
  <si>
    <t>Montáž truhlářských prahů dveří 1křídlových šířky do 10 cm</t>
  </si>
  <si>
    <t>1908838252</t>
  </si>
  <si>
    <t>" pro T/1" 3</t>
  </si>
  <si>
    <t>97</t>
  </si>
  <si>
    <t>611873960</t>
  </si>
  <si>
    <t>prah dveřní dřevěný bukový tl 2 cm dl.82 cm š 10 cm</t>
  </si>
  <si>
    <t>-409358931</t>
  </si>
  <si>
    <t>"pro T/1" 3</t>
  </si>
  <si>
    <t>98</t>
  </si>
  <si>
    <t>7666R</t>
  </si>
  <si>
    <t>D+M kování dveří . Popis viz. T/1.</t>
  </si>
  <si>
    <t>2110203414</t>
  </si>
  <si>
    <t>"T/1 " 3</t>
  </si>
  <si>
    <t>99</t>
  </si>
  <si>
    <t>766p.c.01</t>
  </si>
  <si>
    <t>D+M plastových vrat, zateplených   s nadsvětlíkem 1800x2420 mm, vč. zárubně a kování a přesunu hmot. Viz. PL/1</t>
  </si>
  <si>
    <t>2018748261</t>
  </si>
  <si>
    <t>100</t>
  </si>
  <si>
    <t>766p.c.02</t>
  </si>
  <si>
    <t>D+M vstupních dveří plastových jednokřídlových s nadsvětlíkem 940/2420 mm, vč. zárubně, kování a přesunu hmot. Podrobný popis viz. PL/2.</t>
  </si>
  <si>
    <t>-1725384205</t>
  </si>
  <si>
    <t>101</t>
  </si>
  <si>
    <t>766p.c.03</t>
  </si>
  <si>
    <t>D+M vnitřních dveří plastových jednokřídlových 900/1970 mm, vč. zárubně, kování a přesunu hmot. Podrobný popis viz. PL/3.</t>
  </si>
  <si>
    <t>-555852379</t>
  </si>
  <si>
    <t>102</t>
  </si>
  <si>
    <t>766p.c.04</t>
  </si>
  <si>
    <t>D+M vnitřních dveří plastových jednokřídlových 800/1970 mm, vč. zárubně, kování a přesunu hmot. Podrobný popis viz. PL/4.</t>
  </si>
  <si>
    <t>-1158373516</t>
  </si>
  <si>
    <t>103</t>
  </si>
  <si>
    <t>766p.c.05</t>
  </si>
  <si>
    <t>D+M okna plastového  900/1500 mm s izolačním dvojsklem, vč. vnitřního a vnějšího  parapetu - podrobný popis viz. PL/5.</t>
  </si>
  <si>
    <t>-1014455476</t>
  </si>
  <si>
    <t>"PL/5" 4</t>
  </si>
  <si>
    <t>104</t>
  </si>
  <si>
    <t>766p.c.06</t>
  </si>
  <si>
    <t>D+M okna plastového  900/750 mm s izolačním dvojsklem, vč. vnitřního a vnějšího  parapetu - podrobný popis viz. PL/6.</t>
  </si>
  <si>
    <t>-159442623</t>
  </si>
  <si>
    <t>"PL/6" 2</t>
  </si>
  <si>
    <t>105</t>
  </si>
  <si>
    <t>998766101</t>
  </si>
  <si>
    <t>Přesun hmot tonážní pro konstrukce truhlářské v objektech v do 6 m</t>
  </si>
  <si>
    <t>-1131039097</t>
  </si>
  <si>
    <t>106</t>
  </si>
  <si>
    <t>76766R1</t>
  </si>
  <si>
    <t>D+M bezpečnostních okenních, vč. povrchové úpravy a přesunu hmot.</t>
  </si>
  <si>
    <t>1999265813</t>
  </si>
  <si>
    <t>"Z/45" 0,9*1,5*4</t>
  </si>
  <si>
    <t>"Z/46" 0,9*0,7*2</t>
  </si>
  <si>
    <t>107</t>
  </si>
  <si>
    <t>767995116</t>
  </si>
  <si>
    <t>Montáž atypických zámečnických konstrukcí hmotnosti do 250 kg</t>
  </si>
  <si>
    <t>155558873</t>
  </si>
  <si>
    <t>"Z/41" 116</t>
  </si>
  <si>
    <t>"Z/42" 106,9</t>
  </si>
  <si>
    <t>"Z/43" 4,5*26,2</t>
  </si>
  <si>
    <t>"Z/44" 4,15*26,2</t>
  </si>
  <si>
    <t>108</t>
  </si>
  <si>
    <t>130107220</t>
  </si>
  <si>
    <t>ocel profilová IPN, v jakosti 11 375, h=200 mm</t>
  </si>
  <si>
    <t>1363441002</t>
  </si>
  <si>
    <t>"Z/43" 4,5*26,2*0,001</t>
  </si>
  <si>
    <t>"Z/44" 4,15*26,2*0,001</t>
  </si>
  <si>
    <t>109</t>
  </si>
  <si>
    <t>137566R</t>
  </si>
  <si>
    <t>Dodávka atypických zámečnických výrobků z oceli  tř. 17 -  nerez</t>
  </si>
  <si>
    <t>-28425802</t>
  </si>
  <si>
    <t>110</t>
  </si>
  <si>
    <t>998767101</t>
  </si>
  <si>
    <t>Přesun hmot tonážní pro zámečnické konstrukce v objektech v do 6 m</t>
  </si>
  <si>
    <t>628978938</t>
  </si>
  <si>
    <t>771</t>
  </si>
  <si>
    <t>Podlahy z dlaždic</t>
  </si>
  <si>
    <t>111</t>
  </si>
  <si>
    <t>771474113</t>
  </si>
  <si>
    <t>Montáž soklíků z dlaždic keramických rovných flexibilní lepidlo v do 120 mm</t>
  </si>
  <si>
    <t>1530740374</t>
  </si>
  <si>
    <t>"m.č. 07" (5,45+1,2)*2-0,8*3-0,9*2+0,4*2+0,3*2*2</t>
  </si>
  <si>
    <t>"m.č. 08" (3,45+2,4)*2-1,0</t>
  </si>
  <si>
    <t>"m.č. 15" (2,3+2,1)*2-0,8</t>
  </si>
  <si>
    <t>112</t>
  </si>
  <si>
    <t>771574112</t>
  </si>
  <si>
    <t>Montáž podlah keramických režných hladkých lepených flexibilním lepidlem do 9 ks/m2</t>
  </si>
  <si>
    <t>1375213293</t>
  </si>
  <si>
    <t>113</t>
  </si>
  <si>
    <t>771575112</t>
  </si>
  <si>
    <t>Montáž podlah keramických režných hladkých lepených disperzním lepidlem do 9 ks/m2</t>
  </si>
  <si>
    <t>-920519341</t>
  </si>
  <si>
    <t>114</t>
  </si>
  <si>
    <t>597614pc2</t>
  </si>
  <si>
    <t>Dodávka dlaždic keramických  protiskluzných.</t>
  </si>
  <si>
    <t>-687476868</t>
  </si>
  <si>
    <t>SP1*1,02</t>
  </si>
  <si>
    <t>SP3*1,02</t>
  </si>
  <si>
    <t>soklík*0,1*1,02</t>
  </si>
  <si>
    <t>115</t>
  </si>
  <si>
    <t>771579191</t>
  </si>
  <si>
    <t>Příplatek k montáž podlah keramických za plochu do 5 m2</t>
  </si>
  <si>
    <t>269737790</t>
  </si>
  <si>
    <t>4,9</t>
  </si>
  <si>
    <t>116</t>
  </si>
  <si>
    <t>998771101</t>
  </si>
  <si>
    <t>Přesun hmot tonážní pro podlahy z dlaždic v objektech v do 6 m</t>
  </si>
  <si>
    <t>-270993195</t>
  </si>
  <si>
    <t>776</t>
  </si>
  <si>
    <t>Podlahy povlakové</t>
  </si>
  <si>
    <t>117</t>
  </si>
  <si>
    <t>776221111</t>
  </si>
  <si>
    <t>Lepení pásů z PVC standardním lepidlem</t>
  </si>
  <si>
    <t>1227252247</t>
  </si>
  <si>
    <t>118</t>
  </si>
  <si>
    <t>28410249R</t>
  </si>
  <si>
    <t>krytina podlahová PVC tl. 2,0 mm</t>
  </si>
  <si>
    <t>601189401</t>
  </si>
  <si>
    <t>SP2*1,05</t>
  </si>
  <si>
    <t>119</t>
  </si>
  <si>
    <t>7762611R</t>
  </si>
  <si>
    <t>D+M dielktrického koberce</t>
  </si>
  <si>
    <t>2094371542</t>
  </si>
  <si>
    <t>120</t>
  </si>
  <si>
    <t>776491111</t>
  </si>
  <si>
    <t>Lepení plastové lišty ukončovací samolepicí soklíky a lišty</t>
  </si>
  <si>
    <t>-745481920</t>
  </si>
  <si>
    <t>"09" (3,45+2,9)*2-0,8</t>
  </si>
  <si>
    <t>284110040</t>
  </si>
  <si>
    <t>lišta speciální soklová PVC 17271, 30 x 30 mm role 50 m</t>
  </si>
  <si>
    <t>690812655</t>
  </si>
  <si>
    <t>lišta_PVC*1,02</t>
  </si>
  <si>
    <t>122</t>
  </si>
  <si>
    <t>998776101</t>
  </si>
  <si>
    <t>Přesun hmot tonážní pro podlahy povlakové v objektech v do 6 m</t>
  </si>
  <si>
    <t>662225812</t>
  </si>
  <si>
    <t>781</t>
  </si>
  <si>
    <t>Dokončovací práce - obklady keramické</t>
  </si>
  <si>
    <t>123</t>
  </si>
  <si>
    <t>781414111</t>
  </si>
  <si>
    <t>Montáž obkladaček vnitřních pravoúhlých pórovinových do 22 ks/m2 lepených flexibilním lepidlem</t>
  </si>
  <si>
    <t>277557591</t>
  </si>
  <si>
    <t>"m.č. 10" (3,0+2,1+1,1)*2*2,2-0,8*1,97-0,9*0,65+(0,9+0,45*2)*0,25</t>
  </si>
  <si>
    <t>124</t>
  </si>
  <si>
    <t>781415111</t>
  </si>
  <si>
    <t>Montáž obkladaček pravoúhlých pórovinových do 22 ks/m2 lepených disperzním lepidlem nebo tmelem</t>
  </si>
  <si>
    <t>-996550285</t>
  </si>
  <si>
    <t>"m.č. 10 - sprcha" 1,0*3*2,2</t>
  </si>
  <si>
    <t>125</t>
  </si>
  <si>
    <t>59761010R</t>
  </si>
  <si>
    <t>obkládačky keramické  I. j.</t>
  </si>
  <si>
    <t>-377608879</t>
  </si>
  <si>
    <t>obkl_vnitřní*1,04</t>
  </si>
  <si>
    <t>obklad_sprcha*1,04</t>
  </si>
  <si>
    <t>126</t>
  </si>
  <si>
    <t>781474114</t>
  </si>
  <si>
    <t>Montáž obkladů vnitřních keramických hladkých do 22 ks/m2 lepených flexibilním lepidlem</t>
  </si>
  <si>
    <t>1889006202</t>
  </si>
  <si>
    <t>127</t>
  </si>
  <si>
    <t>59761pc</t>
  </si>
  <si>
    <t>Dodávka obkládačky keramické  (bílé i barevné)  I. j.</t>
  </si>
  <si>
    <t>-2088279712</t>
  </si>
  <si>
    <t>obklady_vnitřní*1,04</t>
  </si>
  <si>
    <t>128</t>
  </si>
  <si>
    <t>781774113</t>
  </si>
  <si>
    <t>Montáž obkladů vnějších z dlaždic keramických do 12 ks/m2 lepených flexibilním lepidlem</t>
  </si>
  <si>
    <t>-21792982</t>
  </si>
  <si>
    <t>"nad hladinou"(10,6-0,9)*0,6</t>
  </si>
  <si>
    <t>" ostatní stěny" (10,6+8,1*2-0,9-1,8)*0,3</t>
  </si>
  <si>
    <t>129</t>
  </si>
  <si>
    <t>597614pc1</t>
  </si>
  <si>
    <t>Dodávka dlaždic keramických   mrazuvzdorných</t>
  </si>
  <si>
    <t>1865903041</t>
  </si>
  <si>
    <t>obklady_vnější*1,04</t>
  </si>
  <si>
    <t>130</t>
  </si>
  <si>
    <t>998781101</t>
  </si>
  <si>
    <t>Přesun hmot tonážní pro obklady keramické v objektech v do 6 m</t>
  </si>
  <si>
    <t>-79754058</t>
  </si>
  <si>
    <t>131</t>
  </si>
  <si>
    <t>783271R01</t>
  </si>
  <si>
    <t>Nátěry polyuretanové kovových doplňkových konstrukcí jednonásobné a 2x email</t>
  </si>
  <si>
    <t>-442090543</t>
  </si>
  <si>
    <t>"zárubně pro T/1 " (0,8+1,97*2)*0,21*3</t>
  </si>
  <si>
    <t>"Z/43" 4,5*0,709</t>
  </si>
  <si>
    <t>"Z/44" 4,15*0,709</t>
  </si>
  <si>
    <t>132</t>
  </si>
  <si>
    <t>783271R07</t>
  </si>
  <si>
    <t>Nátěry polyuretanové kovových doplňkových konstrukcí základní</t>
  </si>
  <si>
    <t>-483790842</t>
  </si>
  <si>
    <t>133</t>
  </si>
  <si>
    <t>783726R00</t>
  </si>
  <si>
    <t>Nátěry syntetické tesařských konstrukcí barva standardní lazurovacím lakem 3x lakování</t>
  </si>
  <si>
    <t>605215909</t>
  </si>
  <si>
    <t>"obklad střešního podhledu"  24,0</t>
  </si>
  <si>
    <t>"obklad obložení odvětrávacího komína" 3,8</t>
  </si>
  <si>
    <t>"nátěr lamel" (0,02+0,115)*2*11,2</t>
  </si>
  <si>
    <t>"nátěr rámu" 0,1*4*22,6</t>
  </si>
  <si>
    <t>134</t>
  </si>
  <si>
    <t>783783R11</t>
  </si>
  <si>
    <t>Nátěry tesařských kcí proti dřevokazným houbám, hmyzu a plísním preventivní dvojnásobné v interiéru</t>
  </si>
  <si>
    <t>-1203253344</t>
  </si>
  <si>
    <t xml:space="preserve">"prvky krovu" </t>
  </si>
  <si>
    <t>(0,12+0,1)*2*36,5</t>
  </si>
  <si>
    <t>(0,14+0,1)*2*159</t>
  </si>
  <si>
    <t>(0,14+0,14)*2*3,3</t>
  </si>
  <si>
    <t>(0,14+0,16)*2*2,65</t>
  </si>
  <si>
    <t>(0,14+0,14)*2*2,65</t>
  </si>
  <si>
    <t>101,33*2</t>
  </si>
  <si>
    <t>"prvky odvětrávacího komína"  (0,1+0,16)*2*2,8+(0,02+0,115)*2*11,2+0,1*4*22,6+3,8*2</t>
  </si>
  <si>
    <t>"podbití" 24*2</t>
  </si>
  <si>
    <t>135</t>
  </si>
  <si>
    <t>783823135</t>
  </si>
  <si>
    <t>Penetrační silikonový nátěr hladkých, tenkovrstvých zrnitých nebo štukových omítek</t>
  </si>
  <si>
    <t>1195648436</t>
  </si>
  <si>
    <t>136</t>
  </si>
  <si>
    <t>783827425</t>
  </si>
  <si>
    <t>Krycí dvojnásobný silikonový nátěr omítek stupně členitosti 1 a 2</t>
  </si>
  <si>
    <t>289128648</t>
  </si>
  <si>
    <t>784</t>
  </si>
  <si>
    <t>Dokončovací práce - malby</t>
  </si>
  <si>
    <t>137</t>
  </si>
  <si>
    <t>7844p.c.</t>
  </si>
  <si>
    <t>Malby vnitřní prodyšné, silikátové, otěruvzdorné.</t>
  </si>
  <si>
    <t>1561017641</t>
  </si>
  <si>
    <t>"stropy" 3,8+24,7+6,6+8,3+10,0+6,3+4,9</t>
  </si>
  <si>
    <t>"stěny -  viz. omítky" 222,926</t>
  </si>
  <si>
    <t>21-M</t>
  </si>
  <si>
    <t>Elektromontáže</t>
  </si>
  <si>
    <t>138</t>
  </si>
  <si>
    <t>210 p.c.1</t>
  </si>
  <si>
    <t>-1844878253</t>
  </si>
  <si>
    <t>24-M</t>
  </si>
  <si>
    <t>Montáže vzduchotechnických zařízení</t>
  </si>
  <si>
    <t>139</t>
  </si>
  <si>
    <t>240 p.c..1</t>
  </si>
  <si>
    <t>113974016</t>
  </si>
  <si>
    <t>9,24</t>
  </si>
  <si>
    <t>220</t>
  </si>
  <si>
    <t>17,66</t>
  </si>
  <si>
    <t>4 - SO 04 Kalové hospodářství</t>
  </si>
  <si>
    <t>1768198354</t>
  </si>
  <si>
    <t>22,0*(0,25+0,8)/2*0,8</t>
  </si>
  <si>
    <t>-408042145</t>
  </si>
  <si>
    <t>-946921911</t>
  </si>
  <si>
    <t>881713946</t>
  </si>
  <si>
    <t>691497259</t>
  </si>
  <si>
    <t>364909471</t>
  </si>
  <si>
    <t>"spádové betony USN1" 3,0*0,05</t>
  </si>
  <si>
    <t>"spádové betony USN2" 1,0</t>
  </si>
  <si>
    <t>-582971078</t>
  </si>
  <si>
    <t>" rušené prostupy" 3,14*0,05*0,05*0,3*4+3,14*0,075*0,075*0,3*1+3,14*0,1*0,1*0,3*1+3,14*0,025*0,025*0,3*2</t>
  </si>
  <si>
    <t>-1336179321</t>
  </si>
  <si>
    <t>27,0</t>
  </si>
  <si>
    <t>1765504113</t>
  </si>
  <si>
    <t>17,0</t>
  </si>
  <si>
    <t>499414975</t>
  </si>
  <si>
    <t>797110953</t>
  </si>
  <si>
    <t>" mazanina opravy po vybourané dlažbě" 22,0*(0,05+0,1)/2</t>
  </si>
  <si>
    <t>800R00</t>
  </si>
  <si>
    <t>Zaslepení stávajícího potrubí DN 50  až DN 100 - způsob zaslepení viz TZ.</t>
  </si>
  <si>
    <t>1921006394</t>
  </si>
  <si>
    <t xml:space="preserve">" tl. stěny 300 mm" </t>
  </si>
  <si>
    <t>" DN 50" 2</t>
  </si>
  <si>
    <t>" DN 100" 4</t>
  </si>
  <si>
    <t>-1346331796</t>
  </si>
  <si>
    <t>" DN 150 tl. stěny 300 mm"1</t>
  </si>
  <si>
    <t>Zaslepení stávajícího potrubí DN 250 - způsob zaslepení viz TZ.</t>
  </si>
  <si>
    <t>1934640221</t>
  </si>
  <si>
    <t>"DN 250 tl. stěny 300 mm" 1</t>
  </si>
  <si>
    <t>Odstranění stávajících trubních rozvodů v USN, DN a armaturního objektu -  viz TZ.</t>
  </si>
  <si>
    <t>775654340</t>
  </si>
  <si>
    <t>871R009</t>
  </si>
  <si>
    <t>D+M   dotěsnění prostupu rozpínavými tmely, vč. přesunu hmot.</t>
  </si>
  <si>
    <t>460763626</t>
  </si>
  <si>
    <t>" kabely" 1</t>
  </si>
  <si>
    <t>" potrubí  pitné vody" 3</t>
  </si>
  <si>
    <t>871R010</t>
  </si>
  <si>
    <t>D+M   článkového těsnění prostupu potrubí DN 32 -80 mm ,  s dotěsněním  vodostavebným betonem, vč. přesunu hmot.</t>
  </si>
  <si>
    <t>-731351587</t>
  </si>
  <si>
    <t>" přebytečný kal DN 50" 3</t>
  </si>
  <si>
    <t>" potrubí vzduchu DN 50" 3</t>
  </si>
  <si>
    <t>" zahuštěný kal DN 80" 4</t>
  </si>
  <si>
    <t>377893474</t>
  </si>
  <si>
    <t>" potubí kalové vody a bezp. přepadu DN 100" 3</t>
  </si>
  <si>
    <t>-1364397380</t>
  </si>
  <si>
    <t>" pro prostupy pro potrubí OV DN 300"  1</t>
  </si>
  <si>
    <t>-832146006</t>
  </si>
  <si>
    <t>3,0*(3,0+3,0)*3,0</t>
  </si>
  <si>
    <t>-66505399</t>
  </si>
  <si>
    <t>3,0*(3,0+4,0+3,0)</t>
  </si>
  <si>
    <t>1157514289</t>
  </si>
  <si>
    <t>-1992264000</t>
  </si>
  <si>
    <t>" obložení koruny z dlažby" 22,0</t>
  </si>
  <si>
    <t>977151112</t>
  </si>
  <si>
    <t>Jádrové vrty diamantovými korunkami do D 40 mm do stavebních materiálů</t>
  </si>
  <si>
    <t>1082462027</t>
  </si>
  <si>
    <t>"kabel NN - průměr vrtu  upřesnit dle skutečnosti" 0,3</t>
  </si>
  <si>
    <t>977151116</t>
  </si>
  <si>
    <t>Jádrové vrty diamantovými korunkami do D 80 mm do stavebních materiálů</t>
  </si>
  <si>
    <t>1474780632</t>
  </si>
  <si>
    <t>"potrubí pitné vody - průměr vrtu upřesnit dle skutečnosti" 0,3*3</t>
  </si>
  <si>
    <t>-2042829321</t>
  </si>
  <si>
    <t>" vrt pro potrubí DN 50 - průměr vrtu upřesnit dle skutečnosti"</t>
  </si>
  <si>
    <t>" přebytečný kal" 3*0,3</t>
  </si>
  <si>
    <t>" potrubí vzduchu" 3*0,3</t>
  </si>
  <si>
    <t>977151122</t>
  </si>
  <si>
    <t>Jádrové vrty diamantovými korunkami do D 130 mm do stavebních materiálů</t>
  </si>
  <si>
    <t>151226589</t>
  </si>
  <si>
    <t>" vrt pro potrubí DN 80 - průměr vrtu upřesnit dle skutečnosti"</t>
  </si>
  <si>
    <t>" zahuštěný kal" 3*0,3+1*1,0</t>
  </si>
  <si>
    <t>977151123</t>
  </si>
  <si>
    <t>Jádrové vrty diamantovými korunkami do D 150 mm do stavebních materiálů</t>
  </si>
  <si>
    <t>1044550547</t>
  </si>
  <si>
    <t>" vrt pro potrubí DN 100 - průměr vrtu upřesnit dle skutečnosti"</t>
  </si>
  <si>
    <t>" potubí kalové vody a bezp. přepadu" 3*0,3</t>
  </si>
  <si>
    <t>800698694</t>
  </si>
  <si>
    <t>" pro prostupy pro potrubí OV DN 300 viz TZ - průměr vrtu upřesnit dle skutečnosti"  0,3*1</t>
  </si>
  <si>
    <t>-1133729801</t>
  </si>
  <si>
    <t>6100396</t>
  </si>
  <si>
    <t>" výměra viz TZ" 220,0</t>
  </si>
  <si>
    <t>-1438592933</t>
  </si>
  <si>
    <t>-1214956521</t>
  </si>
  <si>
    <t>-1520499113</t>
  </si>
  <si>
    <t>493791863</t>
  </si>
  <si>
    <t>-1608489777</t>
  </si>
  <si>
    <t>-1672287399</t>
  </si>
  <si>
    <t>306912367</t>
  </si>
  <si>
    <t>-2106167997</t>
  </si>
  <si>
    <t>"suť celkem" 17,66</t>
  </si>
  <si>
    <t>1565513653</t>
  </si>
  <si>
    <t>-763253417</t>
  </si>
  <si>
    <t>-552581482</t>
  </si>
  <si>
    <t>-338737522</t>
  </si>
  <si>
    <t>" izolace vnějších stěn" 22,0*0,8</t>
  </si>
  <si>
    <t>1981994350</t>
  </si>
  <si>
    <t>-2061897852</t>
  </si>
  <si>
    <t>" vybourání  poklopu s rámem 600x600 mm"</t>
  </si>
  <si>
    <t>" vybourání  poklopu s rámem 900x900 mm"</t>
  </si>
  <si>
    <t>"vybourání lávky  Z DN dl. 3,0 m"</t>
  </si>
  <si>
    <t>-924019467</t>
  </si>
  <si>
    <t>"stávající nerez zábradlí lávky DN, USN "</t>
  </si>
  <si>
    <t>"větrací hlavice ve stropu armaturního objektu"</t>
  </si>
  <si>
    <t>"nerezové madlo  pro vstup do arm. objektu"</t>
  </si>
  <si>
    <t>"lávka se zábradlím a žebříkem a armaturním objektu"</t>
  </si>
  <si>
    <t>"stupadla do armaturního prostoru"</t>
  </si>
  <si>
    <t xml:space="preserve">D+M větrací mřížky DN 300, vč. přesunu hmot. Podrobnosti viz. technická zpráva a výkresová část. </t>
  </si>
  <si>
    <t>-598430435</t>
  </si>
  <si>
    <t>"doplnění mřížek na  stávající větrací hlavice" 2</t>
  </si>
  <si>
    <t xml:space="preserve">Oprava stávající lávky v armaturním prostoru, vč. přesunu hmot. Podrobnosti viz. technická zpráva a výkresová část. </t>
  </si>
  <si>
    <t>-1827382799</t>
  </si>
  <si>
    <t>"výměna poškozených prvků ocel tř. 11 cca 50 kg"</t>
  </si>
  <si>
    <t>"výměna a doplnění poškozených prvků ocel tř. 171 cca 57 kg"</t>
  </si>
  <si>
    <t xml:space="preserve">" očištění a nátěr prvků z oceli tř. 11" </t>
  </si>
  <si>
    <t xml:space="preserve">D+M vodotěsného, zatepleného poklopu 600x600 mm  s rámem , panty a zásuvnými madly , vč. přesunu hmot. Podrobnosti viz. technická zpráva a výkresová část. </t>
  </si>
  <si>
    <t>-1368694849</t>
  </si>
  <si>
    <t xml:space="preserve">D+M vodotěsného, zatepleného poklopu 900x900 mm  s rámem , panty a zásuvnými madly , vč. přesunu hmot. Podrobnosti viz. technická zpráva a výkresová část. </t>
  </si>
  <si>
    <t>1954480891</t>
  </si>
  <si>
    <t xml:space="preserve">D+M nové lávky na DN  se zábradlím, vč. přesunu hmot. Podrobnosti viz. technická zpráva a výkresová část. </t>
  </si>
  <si>
    <t>364764067</t>
  </si>
  <si>
    <t>výkop_rýhy_2000</t>
  </si>
  <si>
    <t>371,787</t>
  </si>
  <si>
    <t>pažení</t>
  </si>
  <si>
    <t>153,132</t>
  </si>
  <si>
    <t>zásyp_výkopek</t>
  </si>
  <si>
    <t>213,93</t>
  </si>
  <si>
    <t>lože_písek</t>
  </si>
  <si>
    <t>0,324</t>
  </si>
  <si>
    <t>PB_šachty</t>
  </si>
  <si>
    <t>0,289</t>
  </si>
  <si>
    <t>ŠP_22</t>
  </si>
  <si>
    <t>70,169</t>
  </si>
  <si>
    <t>PP_300</t>
  </si>
  <si>
    <t>28,6</t>
  </si>
  <si>
    <t>PP_200</t>
  </si>
  <si>
    <t>PP_250</t>
  </si>
  <si>
    <t>22,5</t>
  </si>
  <si>
    <t>5 - SO 05 Spojovací potrubí a drobné objekty</t>
  </si>
  <si>
    <t>PP_150</t>
  </si>
  <si>
    <t>PE_32</t>
  </si>
  <si>
    <t>PE_65</t>
  </si>
  <si>
    <t>PE_100</t>
  </si>
  <si>
    <t>lože_ŠP</t>
  </si>
  <si>
    <t>21,634</t>
  </si>
  <si>
    <t>šachta</t>
  </si>
  <si>
    <t>0,585</t>
  </si>
  <si>
    <t>6,174</t>
  </si>
  <si>
    <t>Kabel_typ1</t>
  </si>
  <si>
    <t>Kabel_typ2</t>
  </si>
  <si>
    <t>Kabel_typ3</t>
  </si>
  <si>
    <t>Kabel_typ4</t>
  </si>
  <si>
    <t>25,2</t>
  </si>
  <si>
    <t>písek</t>
  </si>
  <si>
    <t>8,049</t>
  </si>
  <si>
    <t>zásyp_náhradní</t>
  </si>
  <si>
    <t>53,483</t>
  </si>
  <si>
    <t>chránička</t>
  </si>
  <si>
    <t xml:space="preserve">    46-M - Zemní práce při extr.mont.pracích</t>
  </si>
  <si>
    <t>103R01</t>
  </si>
  <si>
    <t>Provizorní ochranné hrázky pro opravu VO : zřízení hrázek z jílovité zeminy, potrubí DN 500 dl. 19,3m , D+M ochranné folie na návodní straně s přísypem. Po ukončení prací odstranění. Součástí jsou všechny konstrukce a práce nutné pro provedení.</t>
  </si>
  <si>
    <t>-510291235</t>
  </si>
  <si>
    <t xml:space="preserve"> 1</t>
  </si>
  <si>
    <t>-2095456688</t>
  </si>
  <si>
    <t>"kabelové trasy - výkop"</t>
  </si>
  <si>
    <t>Kabel_typ4*0,35*0,7</t>
  </si>
  <si>
    <t>133301101</t>
  </si>
  <si>
    <t>Hloubení šachet v hornině tř. 4 objemu do 100 m3</t>
  </si>
  <si>
    <t>17515437</t>
  </si>
  <si>
    <t>" vytěžení dna stavájící studny" 3,14*0,5*0,5*0,745</t>
  </si>
  <si>
    <t>132201202</t>
  </si>
  <si>
    <t>Hloubení rýh š do 2000 mm v hornině tř. 3 objemu do 1000 m3</t>
  </si>
  <si>
    <t>492749013</t>
  </si>
  <si>
    <t>"výkop pro potrubí - bude prováděn ve zpětných zásypech a násypech ČOV"</t>
  </si>
  <si>
    <t>PP_300*1,1*(3,0+5,4)/2</t>
  </si>
  <si>
    <t>PP_250*1,1*0,5</t>
  </si>
  <si>
    <t>PP_200*1,0*1,0</t>
  </si>
  <si>
    <t>PP_150*1,0*(3,0+5,4)/2</t>
  </si>
  <si>
    <t>"výkop pro šachtu prefa na OV1" 2,7*2,7*3,5</t>
  </si>
  <si>
    <t>"výkop pro šachtu plast na OV1" 1,8*1,8*4,0</t>
  </si>
  <si>
    <t>PE_65*1,0*1,5</t>
  </si>
  <si>
    <t>PE_32*1,0*1,5</t>
  </si>
  <si>
    <t>"nerez potrubí"8,0*1,65*1,2</t>
  </si>
  <si>
    <t>"kabelové trasy - výkop "</t>
  </si>
  <si>
    <t>Kabel_typ1*1,74*1,1</t>
  </si>
  <si>
    <t>Kabel_typ2*1,0*0,95</t>
  </si>
  <si>
    <t>Kabel_typ3*0,7*0,95</t>
  </si>
  <si>
    <t>151101101</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</si>
  <si>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</si>
  <si>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</si>
  <si>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</si>
  <si>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</si>
  <si>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</si>
  <si>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</si>
  <si>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</si>
  <si>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</si>
  <si>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</si>
  <si>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</si>
  <si>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</si>
  <si>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</si>
  <si>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</si>
  <si>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</si>
  <si>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</si>
  <si>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</si>
  <si>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</si>
  <si>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</si>
  <si>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</si>
  <si>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</si>
  <si>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</si>
  <si>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</si>
  <si>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</si>
  <si>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</si>
  <si>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</si>
  <si>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</si>
  <si>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</si>
  <si>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</si>
  <si>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</si>
  <si>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</si>
  <si>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</si>
  <si>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</si>
  <si>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</si>
  <si>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</si>
  <si>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</si>
  <si>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</si>
  <si>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</si>
  <si>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</si>
  <si>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</si>
  <si>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</si>
  <si>
    <t>Odstranění příložného pažení a rozepření stěn rýh hl do 8 m</t>
  </si>
  <si>
    <t>1954016771</t>
  </si>
  <si>
    <t>161101101</t>
  </si>
  <si>
    <t>Svislé přemístění výkopku z horniny tř. 1 až 4 hl výkopu do 2,5 m</t>
  </si>
  <si>
    <t>-805152153</t>
  </si>
  <si>
    <t>PE_65*1,0*1,5*0,5</t>
  </si>
  <si>
    <t>PE_32*1,0*1,5*0,5</t>
  </si>
  <si>
    <t>"nerez potrubí"8,0*1,65*1,2*0,5</t>
  </si>
  <si>
    <t>161101102</t>
  </si>
  <si>
    <t>Svislé přemístění výkopku z horniny tř. 1 až 4 hl výkopu do 4 m</t>
  </si>
  <si>
    <t>-723222565</t>
  </si>
  <si>
    <t>PP_300*1,1*(3,0+5,4)/2*0,55</t>
  </si>
  <si>
    <t>PP_150*1,0*(3,0+5,4)/2*0,55</t>
  </si>
  <si>
    <t>"výkop pro šachtu prefa na OV1" 2,7*2,7*3,5*0,55</t>
  </si>
  <si>
    <t>"výkop pro šachtu plast na OV1" 1,8*1,8*4,0*0,55</t>
  </si>
  <si>
    <t>-1554981818</t>
  </si>
  <si>
    <t>"odvoz na meziskládku" zásyp_výkopek</t>
  </si>
  <si>
    <t>"dovoz z meziskládky" zásyp_výkopek</t>
  </si>
  <si>
    <t>-614884825</t>
  </si>
  <si>
    <t>"odvoz na trvalou skládku" výkop_rýhy_2000+výkop_rýhy_600-zásyp_výkopek</t>
  </si>
  <si>
    <t>-846569994</t>
  </si>
  <si>
    <t>"odvoz na trvalou skládku" (výkop_rýhy_2000+výkop_rýhy_600+šachta-zásyp_výkopek)*9</t>
  </si>
  <si>
    <t>-1069985992</t>
  </si>
  <si>
    <t>"naložení zásypu pro zpětný dovoz" zásyp_výkopek</t>
  </si>
  <si>
    <t>1771960065</t>
  </si>
  <si>
    <t>výkop_rýhy_2000+výkop_rýhy_600+šachta</t>
  </si>
  <si>
    <t>908731011</t>
  </si>
  <si>
    <t>(výkop_rýhy_2000+výkop_rýhy_600+šachta-zásyp_výkopek)*1,6</t>
  </si>
  <si>
    <t>-1460236047</t>
  </si>
  <si>
    <t>výkop_rýhy_600+výkop_rýhy_2000</t>
  </si>
  <si>
    <t xml:space="preserve">"odpočet vytlačené kubatury závaznou částí potrubí" </t>
  </si>
  <si>
    <t>-PP_300*1,1*0,6</t>
  </si>
  <si>
    <t>-PP_250*1,1*0,55</t>
  </si>
  <si>
    <t>-PP_200*1,0*0,5</t>
  </si>
  <si>
    <t>-PP_150*1,0*0,45</t>
  </si>
  <si>
    <t>-PE_65*1,0*0,4</t>
  </si>
  <si>
    <t>-PE_32*1,0*0,35</t>
  </si>
  <si>
    <t>"nerez potrubí"-8,0*1,65*0,35</t>
  </si>
  <si>
    <t>"vytlačená kubatura šachty prefa" -3,14*0,65*0,65*3,0</t>
  </si>
  <si>
    <t>"vytlačená kubatura šachty plast" -3,14*0,3*0,3*4,5</t>
  </si>
  <si>
    <t>" vytl kubatura lože  štěrkopísek" -lože_písek</t>
  </si>
  <si>
    <t>" vytl kubatura lože  štěrkodrť" -lože_ŠP</t>
  </si>
  <si>
    <t>" vytl kubatura lože  podkl. beton" -PB_šachty</t>
  </si>
  <si>
    <t>"kabelové trasy - vytlačená kubatura"</t>
  </si>
  <si>
    <t>-Kabel_typ1*1,74*0,46</t>
  </si>
  <si>
    <t>-Kabel_typ2*1,0*0,25</t>
  </si>
  <si>
    <t>-Kabel_typ3*0,7*0,25</t>
  </si>
  <si>
    <t>-Kabel_typ4*0,35*0,2</t>
  </si>
  <si>
    <t>-zásyp_náhradní</t>
  </si>
  <si>
    <t>"zásyp v komunikacích a chodnících  - předpojklad 25 % objemu" zásyp_výkopek*0,25</t>
  </si>
  <si>
    <t>-7470258</t>
  </si>
  <si>
    <t>"frakce  0 až 100 mm, ztratné na zhutnění 15 %"  zásyp_náhradní*1,7*1,15</t>
  </si>
  <si>
    <t>175151101</t>
  </si>
  <si>
    <t>Obsypání potrubí strojně sypaninou bez prohození, uloženou do 3 m</t>
  </si>
  <si>
    <t>1187380799</t>
  </si>
  <si>
    <t>PP_300*(1,1*0,6-3,14*0,15*0,15)</t>
  </si>
  <si>
    <t>PP_250*(1,1*0,55-3,14*0,125*0,125)</t>
  </si>
  <si>
    <t>PP_200*(1,0*0,5-3,14*0,1*0,1)</t>
  </si>
  <si>
    <t>PP_150*(1,0*0,45-3,14*0,075*0,075)</t>
  </si>
  <si>
    <t>PE_65*1,0*0,4</t>
  </si>
  <si>
    <t>PE_32*1,0*0,35</t>
  </si>
  <si>
    <t>"nerez potrubí"8,0*1,65*0,35</t>
  </si>
  <si>
    <t>"obsyp kabelové trasy"</t>
  </si>
  <si>
    <t>Kabel_typ1*(1,74*0,46-0,54*0,46)</t>
  </si>
  <si>
    <t>Kabel_typ2*1,0*0,25</t>
  </si>
  <si>
    <t>Kabel_typ3*0,7*0,25</t>
  </si>
  <si>
    <t>Kabel_typ4*0,35*0,2</t>
  </si>
  <si>
    <t>58337331R</t>
  </si>
  <si>
    <t>Dodávka písek frakce 0-22, vč dopravy</t>
  </si>
  <si>
    <t>297398825</t>
  </si>
  <si>
    <t xml:space="preserve">"ztratné na zhutnění 15%"  </t>
  </si>
  <si>
    <t>ŠP_22*1,75*1,15</t>
  </si>
  <si>
    <t>5833730R</t>
  </si>
  <si>
    <t>Dodávka písek pro obsyp, vč. dopravy na staveniště</t>
  </si>
  <si>
    <t>1636221504</t>
  </si>
  <si>
    <t>"ztratné na zhutnění 15 % " písek*1,7*1,15</t>
  </si>
  <si>
    <t>243571112</t>
  </si>
  <si>
    <t>Výplň na dně studny z kameniva hrubého těženého 16-32 mm</t>
  </si>
  <si>
    <t>1269067611</t>
  </si>
  <si>
    <t>3,14*0,5*0,5*0,745</t>
  </si>
  <si>
    <t>245111111</t>
  </si>
  <si>
    <t>Osazení krycí desky dvoudílné</t>
  </si>
  <si>
    <t>-157928677</t>
  </si>
  <si>
    <t>" nová krycí deska opravované studny" 1</t>
  </si>
  <si>
    <t>59225712R</t>
  </si>
  <si>
    <t>deska betonová zákrytová dvoudílná pro studny, šachty a jímky  D130x10 cm</t>
  </si>
  <si>
    <t>2030692008</t>
  </si>
  <si>
    <t>-1430108493</t>
  </si>
  <si>
    <t>" spádový beton měrného žlabu" 1,3*1,0*0,4</t>
  </si>
  <si>
    <t>-1910475106</t>
  </si>
  <si>
    <t>"dno měrného objektu" 1,5*2,5*0,25</t>
  </si>
  <si>
    <t>"stěny měrného objektu" (2,5+1,0)*2*0,25*1,9</t>
  </si>
  <si>
    <t>-1835096398</t>
  </si>
  <si>
    <t>"vnější líc" (2,5+1,5)*2*2,15</t>
  </si>
  <si>
    <t>"vnitřní  líc" (2,0+1,0)*2*1,9</t>
  </si>
  <si>
    <t>-1057374989</t>
  </si>
  <si>
    <t>532770930</t>
  </si>
  <si>
    <t>" předpokládané množství 175 kg/m3" 4,263*0,175</t>
  </si>
  <si>
    <t>451311521</t>
  </si>
  <si>
    <t>Podklad pro dlažbu z betonu prostého mrazuvzdorného tř. C 25/30 vrstva tl nad 100 do 150 mm</t>
  </si>
  <si>
    <t>729279803</t>
  </si>
  <si>
    <t>"podklad dlažby u VO"30,0</t>
  </si>
  <si>
    <t>451572111</t>
  </si>
  <si>
    <t>Lože pod potrubí otevřený výkop z kameniva drobného těženého</t>
  </si>
  <si>
    <t>-1633094298</t>
  </si>
  <si>
    <t>" plastová šachta na OV1" 1,8*1,8*0,1</t>
  </si>
  <si>
    <t>451573111</t>
  </si>
  <si>
    <t>Lože pod potrubí otevřený výkop ze štěrkopísku</t>
  </si>
  <si>
    <t>-1086326845</t>
  </si>
  <si>
    <t>PP_300*1,1*0,1</t>
  </si>
  <si>
    <t>PP_250*1,1*0,1</t>
  </si>
  <si>
    <t>PP_200*1,0*0,1</t>
  </si>
  <si>
    <t>PP_150*1,0*0,1</t>
  </si>
  <si>
    <t>PE_65*1,0*0,1</t>
  </si>
  <si>
    <t>PE_32*1,0*0,1</t>
  </si>
  <si>
    <t>"nerez potrubí"8,0*1,65*0,15</t>
  </si>
  <si>
    <t>"pod šachtu na  OV1" 2,7*2,7*0,15*1</t>
  </si>
  <si>
    <t>" lože UV" 1,5*1,0*0,1*2</t>
  </si>
  <si>
    <t>Kabel_typ1*1,74*0,15</t>
  </si>
  <si>
    <t>Kabel_typ2*1,0*0,08</t>
  </si>
  <si>
    <t>Kabel_typ3*0,7*0,08</t>
  </si>
  <si>
    <t>Kabel_typ4*0,35*0,08</t>
  </si>
  <si>
    <t>452311131</t>
  </si>
  <si>
    <t>Podkladní desky z betonu prostého tř. C 12/15 otevřený výkop</t>
  </si>
  <si>
    <t>1556653312</t>
  </si>
  <si>
    <t>"šachta na OV1" 1,7*1,7*0,1</t>
  </si>
  <si>
    <t>465513227</t>
  </si>
  <si>
    <t>Dlažba z lomového kamene na cementovou maltu s vyspárováním tl 250 mm pro hydromeliorace</t>
  </si>
  <si>
    <t>1001087999</t>
  </si>
  <si>
    <t>"dlažba u VO"30,0</t>
  </si>
  <si>
    <t>1380433772</t>
  </si>
  <si>
    <t>"vnější  líc stěn měrného žlabu" (2,5+1,5)*2*0,2</t>
  </si>
  <si>
    <t>"horní líc stěn měrného žlabu" (2,5+1,0)*2*0,25</t>
  </si>
  <si>
    <t>"vnitřní líc stěn měrného žlabu" (2,0+1,0)*2*1,9</t>
  </si>
  <si>
    <t>6176321R</t>
  </si>
  <si>
    <t>Nátěr vnitřního pláště studny antibakteriálním nátěrem s atestem pro pitnou vodu, vč. přípravy podkladu.</t>
  </si>
  <si>
    <t>-1880035793</t>
  </si>
  <si>
    <t>3,14*1,0*6,0</t>
  </si>
  <si>
    <t>631311127</t>
  </si>
  <si>
    <t>Mazanina tl do 120 mm z betonu prostého bez zvýšených nároků na prostředí tř. C 30/37</t>
  </si>
  <si>
    <t>539752188</t>
  </si>
  <si>
    <t>" podkladní beton měrného žlabu" 2,7*1,7*0,1</t>
  </si>
  <si>
    <t>-1260217427</t>
  </si>
  <si>
    <t>"na  podkladní beton měrného žlabu" 2,7*1,7*2</t>
  </si>
  <si>
    <t>D+M provizorií  nutných pro výstavbu s jejich odstraněním po ukončení prací.</t>
  </si>
  <si>
    <t>-1963630454</t>
  </si>
  <si>
    <t>871R01</t>
  </si>
  <si>
    <t>D+M potrubí UV1 - UV4  PE 32  vč. potřebných tvarovek ,armatur  a  přesunu hmot.</t>
  </si>
  <si>
    <t>1990334441</t>
  </si>
  <si>
    <t>871R02</t>
  </si>
  <si>
    <t>D+M potrubí PK  PE  65  vč. potřebných tvarovek ,armatur  a  přesunu hmot.</t>
  </si>
  <si>
    <t>-980560804</t>
  </si>
  <si>
    <t>871R03</t>
  </si>
  <si>
    <t>D+M potrubí OV4  PP 150  vč. potřebných tvarovek  a  přesunu hmot.</t>
  </si>
  <si>
    <t>583417765</t>
  </si>
  <si>
    <t>871R04</t>
  </si>
  <si>
    <t>D+M potrubí OV2  PP 200  vč. potřebných tvarovek  a  přesunu hmot.</t>
  </si>
  <si>
    <t>794768101</t>
  </si>
  <si>
    <t>871R05</t>
  </si>
  <si>
    <t>D+M potrubí OV3  PP 250  vč. potřebných tvarovek  a  přesunu hmot.</t>
  </si>
  <si>
    <t>-28337794</t>
  </si>
  <si>
    <t>871R06</t>
  </si>
  <si>
    <t>D+M potrubí OV1  PP 300  vč. potřebných tvarovek  a  přesunu hmot.</t>
  </si>
  <si>
    <t>1076747619</t>
  </si>
  <si>
    <t>871R07</t>
  </si>
  <si>
    <t>D+M potrubí VZ nerez DN 50  vč. potřebných tvarovek  a  přesunu hmot.</t>
  </si>
  <si>
    <t>1943082918</t>
  </si>
  <si>
    <t>8,0</t>
  </si>
  <si>
    <t>892241111</t>
  </si>
  <si>
    <t>Tlaková zkouška vodou potrubí do 80</t>
  </si>
  <si>
    <t>-225432036</t>
  </si>
  <si>
    <t>"UV1-UV4 - Rozvod užitkové vody PE32" 56,0</t>
  </si>
  <si>
    <t>-1243199024</t>
  </si>
  <si>
    <t>"PK -potrubí přebytečného kalu" 22,0</t>
  </si>
  <si>
    <t>892312121</t>
  </si>
  <si>
    <t>Tlaková zkouška vzduchem potrubí DN 150 těsnícím vakem ucpávkovým</t>
  </si>
  <si>
    <t>úsek</t>
  </si>
  <si>
    <t>1768582346</t>
  </si>
  <si>
    <t>"VZ  -rozvod vzduchu" 1</t>
  </si>
  <si>
    <t>89238R1</t>
  </si>
  <si>
    <t>Zkouška těsnosti kanalizace potrubí vč. šachet DN do 300, vodou, vč. utěsnění konců potrubí.</t>
  </si>
  <si>
    <t>683164011</t>
  </si>
  <si>
    <t>"OV1 Přítokové potrubí do ČS PP DN 300" 28,6</t>
  </si>
  <si>
    <t>"OV2 Odtok z DN do MŽ PP DN 200" 12,0</t>
  </si>
  <si>
    <t>"OV3 Odtok z  MŽ do stávající uzavírací šachty PP DN 250" 22,5</t>
  </si>
  <si>
    <t>"OV4 Objektová kanalizace PP DN 150"5,0</t>
  </si>
  <si>
    <t>892372111</t>
  </si>
  <si>
    <t>Zabezpečení konců potrubí DN do 300 při tlakových zkouškách vodou</t>
  </si>
  <si>
    <t>184944323</t>
  </si>
  <si>
    <t>"OV1" 2</t>
  </si>
  <si>
    <t>"OV2" 2</t>
  </si>
  <si>
    <t>"OV3" 2</t>
  </si>
  <si>
    <t>"OV4" 2</t>
  </si>
  <si>
    <t>"PK" 2</t>
  </si>
  <si>
    <t>"UV1-UV4" 2</t>
  </si>
  <si>
    <t>89238R2</t>
  </si>
  <si>
    <t>Kamerové zkoušky vč. vyčištění potrubí před provedením zkoušky.</t>
  </si>
  <si>
    <t>-696057435</t>
  </si>
  <si>
    <t>89411R001</t>
  </si>
  <si>
    <t>Kompletní konstrukce nové  prefabrikované šachty  z prefabrikovaných dílců s prefabrikovaným dnem pro potrubí do DN 600, v. vstupu do 3,0 m vč. poklopu tř. únosnosti odpovídající umístění šachty a  úpravy zhlaví šachty.</t>
  </si>
  <si>
    <t>794477127</t>
  </si>
  <si>
    <t>"šachta na OV1" 1</t>
  </si>
  <si>
    <t>89411R002</t>
  </si>
  <si>
    <t>Kompletní konstrukce nové  plastové šachty   DN 600, v. vstupu do 5,0 m vč. poklopu tř. únosnosti odpovídající umístění šachty a  úpravy zhlaví šachty.</t>
  </si>
  <si>
    <t>-1419073045</t>
  </si>
  <si>
    <t>89411R003</t>
  </si>
  <si>
    <t>Kompletní konstrukce nové  uliční vpusti. vč. mříže a  úpravy zhlaví UV.</t>
  </si>
  <si>
    <t>318636509</t>
  </si>
  <si>
    <t>"vpusti na OV4" 2</t>
  </si>
  <si>
    <t>89411R004</t>
  </si>
  <si>
    <t>D+M kompletní konstrukce podzemního hydrantu, vč. všech potřebných armatur - popis viz. TZ</t>
  </si>
  <si>
    <t>1269645358</t>
  </si>
  <si>
    <t>"hydrant na UV1 - UV4" 1</t>
  </si>
  <si>
    <t>1843540742</t>
  </si>
  <si>
    <t>"měrný žlab - viz Z/3" 5</t>
  </si>
  <si>
    <t>89991112R</t>
  </si>
  <si>
    <t>Kluzná objímka  průměru chráničky 150 mm - vnitřní potrubí DN65</t>
  </si>
  <si>
    <t>532604478</t>
  </si>
  <si>
    <t>chránička/1,0+1</t>
  </si>
  <si>
    <t>899913123</t>
  </si>
  <si>
    <t>Uzavírací manžeta chráničky potrubí DN 50 x 150</t>
  </si>
  <si>
    <t>1751484944</t>
  </si>
  <si>
    <t>" chránička na potrubí PK" 2</t>
  </si>
  <si>
    <t>899914111</t>
  </si>
  <si>
    <t>Montáž ocelové chráničky D 159 x 10 mm</t>
  </si>
  <si>
    <t>-598560648</t>
  </si>
  <si>
    <t>2,0</t>
  </si>
  <si>
    <t>140110980</t>
  </si>
  <si>
    <t>Dodávka trubka ocelová DN 150</t>
  </si>
  <si>
    <t>421293573</t>
  </si>
  <si>
    <t>chránička*1,05</t>
  </si>
  <si>
    <t>899721111</t>
  </si>
  <si>
    <t>Signalizační vodič DN do 150 mm na potrubí PVC</t>
  </si>
  <si>
    <t>772988414</t>
  </si>
  <si>
    <t>899722111</t>
  </si>
  <si>
    <t>Krytí potrubí z plastů výstražnou fólií z PVC 20 cm</t>
  </si>
  <si>
    <t>607698494</t>
  </si>
  <si>
    <t>1906997565</t>
  </si>
  <si>
    <t>"měrný řlab" 2,0*1,5*1,5</t>
  </si>
  <si>
    <t>938431111</t>
  </si>
  <si>
    <t>Čištění studny průměru přes 80 do 100 cm a hl do 5 m s odstraněním kalů do tl 0,1 m</t>
  </si>
  <si>
    <t>1757557624</t>
  </si>
  <si>
    <t>"vyčištění stávající  studny" 1</t>
  </si>
  <si>
    <t>938431118</t>
  </si>
  <si>
    <t>Příplatek za každý další i započatý 1 m houbky studny</t>
  </si>
  <si>
    <t>1155301597</t>
  </si>
  <si>
    <t>"vyčištění stávající  studny hl 6,0 m  - příplatek 1* " 1</t>
  </si>
  <si>
    <t>938902122</t>
  </si>
  <si>
    <t>Čištění ploch betonových konstrukcí tlakovou vodou</t>
  </si>
  <si>
    <t>-1142337575</t>
  </si>
  <si>
    <t>" očištění VO a dlažby tlakovou vodou" 6,5*(3,186+3,0+3,5)</t>
  </si>
  <si>
    <t>1594460493</t>
  </si>
  <si>
    <t>"měrný žlab" (2,25+1,25)*2</t>
  </si>
  <si>
    <t>908076190</t>
  </si>
  <si>
    <t>7,0*1,05</t>
  </si>
  <si>
    <t>-969845936</t>
  </si>
  <si>
    <t>"měrný žlab" 1,0*2,0</t>
  </si>
  <si>
    <t>963015141</t>
  </si>
  <si>
    <t>Demontáž prefabrikovaných krycích desek kanálů, šachet nebo žump do hmotnosti 0,5 t</t>
  </si>
  <si>
    <t>-1665166685</t>
  </si>
  <si>
    <t>" odstranění krycí deky stávající studny" 1</t>
  </si>
  <si>
    <t>451292114</t>
  </si>
  <si>
    <t>"suť z demolic" 0,480</t>
  </si>
  <si>
    <t>-1599188413</t>
  </si>
  <si>
    <t>-2093191441</t>
  </si>
  <si>
    <t xml:space="preserve"> suť_demolice</t>
  </si>
  <si>
    <t>998276101</t>
  </si>
  <si>
    <t>Přesun hmot pro trubní vedení z trub z plastických hmot otevřený výkop</t>
  </si>
  <si>
    <t>-550129995</t>
  </si>
  <si>
    <t xml:space="preserve">D+M ocelové nerez plošiny ve stávající studni s odtraněním staré plošiny, vč.přesunu hmot. Podrobnosti viz. technická zpráva a výkresová část. </t>
  </si>
  <si>
    <t>424199308</t>
  </si>
  <si>
    <t xml:space="preserve">D+M ocelového zakrytí žlabu - viz. Z/1 nerez, vč. přesunu hmot. Podrobnosti viz. technická zpráva a výkresová část. </t>
  </si>
  <si>
    <t>-1125937895</t>
  </si>
  <si>
    <t>"Z/1" 2,1*1,1</t>
  </si>
  <si>
    <t xml:space="preserve">D+M ocelové norné stěny vč. kotevních prvků - viz. Z/2 nerez, vč. přesunu hmot. Podrobnosti viz. technická zpráva a výkresová část. </t>
  </si>
  <si>
    <t>-209066714</t>
  </si>
  <si>
    <t>"Z/2" 1</t>
  </si>
  <si>
    <t xml:space="preserve">D+M  ocelové patky pro mobilní madlo vč. kotevních prvků - viz. Z/4 nerez, vč. přesunu hmot. Podrobnosti viz. technická zpráva a výkresová část. </t>
  </si>
  <si>
    <t>-240547157</t>
  </si>
  <si>
    <t>"Z/4" 1</t>
  </si>
  <si>
    <t xml:space="preserve">D+M kanalizační vložky DN 200 vč. přesunu hmot. Podrobnosti viz. Z/5 , technická zpráva a výkresová část. </t>
  </si>
  <si>
    <t>-500009765</t>
  </si>
  <si>
    <t>"Z/5" 1</t>
  </si>
  <si>
    <t xml:space="preserve">D+M kanalizační vložky DN 250 vč. přesunu hmot. Podrobnosti viz. Z/6 , technická zpráva a výkresová část. </t>
  </si>
  <si>
    <t>275029830</t>
  </si>
  <si>
    <t>"Z/6" 1</t>
  </si>
  <si>
    <t>46-M</t>
  </si>
  <si>
    <t>Zemní práce při extr.mont.pracích</t>
  </si>
  <si>
    <t>460490012</t>
  </si>
  <si>
    <t>Krytí kabelů výstražnou fólií šířky 25 cm</t>
  </si>
  <si>
    <t>619572701</t>
  </si>
  <si>
    <t>" kabelové trasy typ 1" 5,0</t>
  </si>
  <si>
    <t>" kabelové trasy typ 2" 12,0</t>
  </si>
  <si>
    <t>" kabelové trasy typ 3" 3,0</t>
  </si>
  <si>
    <t>" kabelové trasy typ 4" 25,2</t>
  </si>
  <si>
    <t>460500R</t>
  </si>
  <si>
    <t>Krytí kabelů ve výkopu z cihel - š krytí 300 mm</t>
  </si>
  <si>
    <t>396758084</t>
  </si>
  <si>
    <t>Kabel_typ2*3</t>
  </si>
  <si>
    <t>Kabel_typ3*2</t>
  </si>
  <si>
    <t>460510054</t>
  </si>
  <si>
    <t>Kabelové prostupy z trub plastových do rýhy bez obsypu, průměru do 10 cm</t>
  </si>
  <si>
    <t>-757174400</t>
  </si>
  <si>
    <t>Kabel_typ2*2</t>
  </si>
  <si>
    <t>460510075</t>
  </si>
  <si>
    <t>Kabelové prostupy z trub plastových do rýhy s obetonováním, průměru do 15 cm</t>
  </si>
  <si>
    <t>-975070113</t>
  </si>
  <si>
    <t>Kabel_typ1*4</t>
  </si>
  <si>
    <t>34571356R</t>
  </si>
  <si>
    <t>trubka elektroinstalační ohebná KF 09120 se zatahovacím lankem</t>
  </si>
  <si>
    <t>1725992098</t>
  </si>
  <si>
    <t>Kabel_typ2*2*1,02</t>
  </si>
  <si>
    <t>Kabel_typ1*4*1,02</t>
  </si>
  <si>
    <t>460521111</t>
  </si>
  <si>
    <t>Těleso trubkového kabelovodu z prostého betonu C16/20 v otevřeném výkopu</t>
  </si>
  <si>
    <t>-2021894017</t>
  </si>
  <si>
    <t>Kabel_typ1*0,54*0,46</t>
  </si>
  <si>
    <t>460521511</t>
  </si>
  <si>
    <t>Bednění stěn tělesa trubkového kabelovodu v otevřeném výkopu</t>
  </si>
  <si>
    <t>-1894705439</t>
  </si>
  <si>
    <t>Kabel_typ1*0,46*2</t>
  </si>
  <si>
    <t>odkop</t>
  </si>
  <si>
    <t>komunikace_AB_nová</t>
  </si>
  <si>
    <t>komunikace_AB_kryt</t>
  </si>
  <si>
    <t>dl_silniční_obruby</t>
  </si>
  <si>
    <t>AB_obnova</t>
  </si>
  <si>
    <t>vegeteční_tvárnice</t>
  </si>
  <si>
    <t>vegetační_tvárnice</t>
  </si>
  <si>
    <t>chodníky_ZD</t>
  </si>
  <si>
    <t>žlab</t>
  </si>
  <si>
    <t>6 - SO 06 Zpevněné plochy a chodník</t>
  </si>
  <si>
    <t xml:space="preserve">    5 - Komunikace</t>
  </si>
  <si>
    <t>122202201</t>
  </si>
  <si>
    <t>Odkopávky a prokopávky nezapažené pro silnice objemu do 100 m3 v hornině tř. 3</t>
  </si>
  <si>
    <t>-1649542297</t>
  </si>
  <si>
    <t>" odkop pro část chodníku - viz. TZ"30*0,2</t>
  </si>
  <si>
    <t>-18228333</t>
  </si>
  <si>
    <t>"odvoz vytěžené zeminy" odkop</t>
  </si>
  <si>
    <t>1689251461</t>
  </si>
  <si>
    <t>"odvoz odkopu na trvalou skládku do 19km" odkop*9</t>
  </si>
  <si>
    <t>-992054881</t>
  </si>
  <si>
    <t>"odvoz odkopu na trvalou skládku" odkop</t>
  </si>
  <si>
    <t>-1169945158</t>
  </si>
  <si>
    <t>"odvoz odkopu na trvalou skládku" odkop*1,6</t>
  </si>
  <si>
    <t>181951102</t>
  </si>
  <si>
    <t>Úprava pláně v hornině tř. 1 až 4 se zhutněním</t>
  </si>
  <si>
    <t>-27384118</t>
  </si>
  <si>
    <t>"komunikace AB  v ČOV"  105</t>
  </si>
  <si>
    <t>"zhutnění v rozšíření pod silniční obrubu" dl_silniční_obruby*(0,25+0,2)</t>
  </si>
  <si>
    <t>"obnova stávající AB komunikace" 55,0</t>
  </si>
  <si>
    <t>" vegetační tvárnice"  25</t>
  </si>
  <si>
    <t>"chodníky" 105</t>
  </si>
  <si>
    <t>" úprava pláně pro žlab" 4,0*0,5</t>
  </si>
  <si>
    <t>Komunikace</t>
  </si>
  <si>
    <t>564231111</t>
  </si>
  <si>
    <t>Podklad nebo podsyp ze štěrkopísku ŠP tl 100 mm</t>
  </si>
  <si>
    <t>2006545943</t>
  </si>
  <si>
    <t>564732111</t>
  </si>
  <si>
    <t>Podklad z vibrovaného štěrku VŠ tl 100 mm</t>
  </si>
  <si>
    <t>411697902</t>
  </si>
  <si>
    <t>564761111</t>
  </si>
  <si>
    <t>Podklad z kameniva hrubého drceného vel. 32-63 mm tl 200 mm</t>
  </si>
  <si>
    <t>1178305891</t>
  </si>
  <si>
    <t>"zpevnění na ploše násypu" 15,0</t>
  </si>
  <si>
    <t>564831111</t>
  </si>
  <si>
    <t>Podklad ze štěrkodrtě ŠD tl 100 mm</t>
  </si>
  <si>
    <t>-2090148863</t>
  </si>
  <si>
    <t>564851114</t>
  </si>
  <si>
    <t>Podklad ze štěrkodrtě ŠD tl 180 mm</t>
  </si>
  <si>
    <t>1437208146</t>
  </si>
  <si>
    <t>"rozšíření vrstvy pod silniční obrubu" dl_silniční_obruby*(0,25+0,2)</t>
  </si>
  <si>
    <t>564861111</t>
  </si>
  <si>
    <t>Podklad ze štěrkodrtě ŠD tl 200 mm</t>
  </si>
  <si>
    <t>-1421633591</t>
  </si>
  <si>
    <t>565155111</t>
  </si>
  <si>
    <t>Asfaltový beton vrstva podkladní ACP 16 (obalované kamenivo OKS) tl 70 mm š do 3 m</t>
  </si>
  <si>
    <t>1326820590</t>
  </si>
  <si>
    <t>"rozšíření pod přídlažbu" dl_silniční_obruby*0,25</t>
  </si>
  <si>
    <t>567122114</t>
  </si>
  <si>
    <t>Podklad ze směsi stmelené cementem SC C 8/10 (KSC I) tl 150 mm</t>
  </si>
  <si>
    <t>-1881779234</t>
  </si>
  <si>
    <t>573111111</t>
  </si>
  <si>
    <t>Postřik živičný infiltrační s posypem z asfaltu množství 0,60 kg/m2</t>
  </si>
  <si>
    <t>-2003499330</t>
  </si>
  <si>
    <t>573211106</t>
  </si>
  <si>
    <t>Postřik živičný spojovací z asfaltu v množství 0,20 kg/m2</t>
  </si>
  <si>
    <t>-67721086</t>
  </si>
  <si>
    <t>577144131</t>
  </si>
  <si>
    <t>Asfaltový beton vrstva obrusná ACO 11 (ABS) tř. I tl 50 mm š do 3 m z modifikovaného asfaltu</t>
  </si>
  <si>
    <t>553246356</t>
  </si>
  <si>
    <t>596211112</t>
  </si>
  <si>
    <t>Kladení zámkové dlažby komunikací pro pěší tl 60 mm skupiny A pl do 300 m2</t>
  </si>
  <si>
    <t>2125145225</t>
  </si>
  <si>
    <t>59245029R</t>
  </si>
  <si>
    <t>dlažba zámková  tl.6 cm červená</t>
  </si>
  <si>
    <t>-2105445009</t>
  </si>
  <si>
    <t>chodníky_ZD*1,02</t>
  </si>
  <si>
    <t>596312111</t>
  </si>
  <si>
    <t>Kladení kloubové betonové dlažby pozemních komunikací tl 100 mm pl do 300 m2</t>
  </si>
  <si>
    <t>310898733</t>
  </si>
  <si>
    <t>592281150</t>
  </si>
  <si>
    <t>tvárnice betonová zatravňovací 10, 60x40x10 cm</t>
  </si>
  <si>
    <t>-1037657224</t>
  </si>
  <si>
    <t>25/(0,6*0,4)*1,03</t>
  </si>
  <si>
    <t>916131112</t>
  </si>
  <si>
    <t>Osazení silničního obrubníku betonového ležatého bez boční opěry do lože z betonu prostého</t>
  </si>
  <si>
    <t>1405320855</t>
  </si>
  <si>
    <t>" přídlažba" 50,0</t>
  </si>
  <si>
    <t>592185650</t>
  </si>
  <si>
    <t>krajník silniční betonový 50x25x10 cm</t>
  </si>
  <si>
    <t>-1169542523</t>
  </si>
  <si>
    <t>50,0*2*2</t>
  </si>
  <si>
    <t>916131212</t>
  </si>
  <si>
    <t>Osazení silničního obrubníku betonového stojatého bez boční opěry do lože z betonu prostého</t>
  </si>
  <si>
    <t>838413320</t>
  </si>
  <si>
    <t>592174920</t>
  </si>
  <si>
    <t>obrubník betonový silniční ABO 15-30 100x10x30 cm</t>
  </si>
  <si>
    <t>-166908766</t>
  </si>
  <si>
    <t xml:space="preserve"> dl_silniční_obruby</t>
  </si>
  <si>
    <t>916331112</t>
  </si>
  <si>
    <t>Osazení zahradního obrubníku betonového do lože z betonu s boční opěrou</t>
  </si>
  <si>
    <t>-1407459621</t>
  </si>
  <si>
    <t>59217211R</t>
  </si>
  <si>
    <t>obrubník betonový zahradní  100 x 5 x 25 cm</t>
  </si>
  <si>
    <t>-1801942679</t>
  </si>
  <si>
    <t>935112111</t>
  </si>
  <si>
    <t>Osazení příkopového žlabu do betonu tl 100 mm z betonových tvárnic š 500 mm</t>
  </si>
  <si>
    <t>-610533234</t>
  </si>
  <si>
    <t>4,0</t>
  </si>
  <si>
    <t>5922749R</t>
  </si>
  <si>
    <t>Dodávka žlabovky prefabrikované š. 500 mm</t>
  </si>
  <si>
    <t>1451731918</t>
  </si>
  <si>
    <t>998225111</t>
  </si>
  <si>
    <t>Přesun hmot pro pozemní komunikace s krytem z kamene, monolitickým betonovým nebo živičným</t>
  </si>
  <si>
    <t>-902499758</t>
  </si>
  <si>
    <t>10,612</t>
  </si>
  <si>
    <t>trávník</t>
  </si>
  <si>
    <t>728,75</t>
  </si>
  <si>
    <t>trávník_svah</t>
  </si>
  <si>
    <t>31,25</t>
  </si>
  <si>
    <t>násypy</t>
  </si>
  <si>
    <t>450</t>
  </si>
  <si>
    <t>zásypy</t>
  </si>
  <si>
    <t>414,731</t>
  </si>
  <si>
    <t>šachty</t>
  </si>
  <si>
    <t>0,85</t>
  </si>
  <si>
    <t>dlažba_BD</t>
  </si>
  <si>
    <t>32,1</t>
  </si>
  <si>
    <t>délka_plotu</t>
  </si>
  <si>
    <t>vrty</t>
  </si>
  <si>
    <t>43,8</t>
  </si>
  <si>
    <t>7 - SO 07 Terénní a sadové úpravy</t>
  </si>
  <si>
    <t>rýha_600</t>
  </si>
  <si>
    <t>3,21</t>
  </si>
  <si>
    <t>119001313</t>
  </si>
  <si>
    <t>Ruční vrty pro plotové sloupky a sazenice D do 300 mm</t>
  </si>
  <si>
    <t>157670931</t>
  </si>
  <si>
    <t>"patky vzpěr a sloupků  oplocení" 0,6*(4+28+27+8+6)</t>
  </si>
  <si>
    <t>-353155196</t>
  </si>
  <si>
    <t>dlažba_BD*0,1</t>
  </si>
  <si>
    <t>132201201</t>
  </si>
  <si>
    <t>Hloubení rýh š do 2000 mm v hornině tř. 3 objemu do 100 m3</t>
  </si>
  <si>
    <t>-1999351149</t>
  </si>
  <si>
    <t>" rýha pro opěrnou stěnu "  (5,57+2,1-0,7)*((1,15+1,8)/2*0,3+1,8*0,6)</t>
  </si>
  <si>
    <t>132201209</t>
  </si>
  <si>
    <t>Příplatek za lepivost k hloubení rýh š do 2000 mm v hornině tř. 3</t>
  </si>
  <si>
    <t>1561422810</t>
  </si>
  <si>
    <t>výkop*0,5</t>
  </si>
  <si>
    <t>133201101</t>
  </si>
  <si>
    <t>Hloubení šachet v hornině tř. 3 objemu do 100 m3</t>
  </si>
  <si>
    <t>738137661</t>
  </si>
  <si>
    <t>"základové patky bran" 0,5*0,5*0,85*4</t>
  </si>
  <si>
    <t>133201109</t>
  </si>
  <si>
    <t>Příplatek za lepivost u hloubení šachet v hornině tř. 3</t>
  </si>
  <si>
    <t>2094206980</t>
  </si>
  <si>
    <t>šachty*0,5</t>
  </si>
  <si>
    <t>477185386</t>
  </si>
  <si>
    <t>"dovoz ornice z meziskládky" trávník*0,1+trávník_svah*0,1</t>
  </si>
  <si>
    <t>819733455</t>
  </si>
  <si>
    <t>"odvoz na trvalou skládku " šachty+výkop+vrty*3,14*0,15*0,15+rýha_600</t>
  </si>
  <si>
    <t>-1678677730</t>
  </si>
  <si>
    <t xml:space="preserve">" odvoz do 19 km - příplatek 9x" </t>
  </si>
  <si>
    <t>(šachty+výkop+vrty*3,14*0,15*0,15+rýha_600)*9</t>
  </si>
  <si>
    <t>1715495443</t>
  </si>
  <si>
    <t>"naložení ornice pro zpětný dovoz" trávník*0,1+trávník_svah*0,1</t>
  </si>
  <si>
    <t>171101131</t>
  </si>
  <si>
    <t>Uložení sypaniny z hornin nesoudržných a soudržných střídavě do násypů zhutněných</t>
  </si>
  <si>
    <t>-2131279579</t>
  </si>
  <si>
    <t xml:space="preserve">"kubatura násypu viz. TZ" </t>
  </si>
  <si>
    <t>"násypy  v místě hráze recipientu" 450</t>
  </si>
  <si>
    <t>-1419925591</t>
  </si>
  <si>
    <t>" zásyp v místě původních objektů" 410</t>
  </si>
  <si>
    <t>" zasyp spodní části opěrné stěny"</t>
  </si>
  <si>
    <t>výkop-3,206-1,754-0,921</t>
  </si>
  <si>
    <t>583312R</t>
  </si>
  <si>
    <t>Dodávka náhradního zásypového materiálu - vhodná nenamrzavá sypanina, vč. dopravy materiálu.</t>
  </si>
  <si>
    <t>895700199</t>
  </si>
  <si>
    <t>"předpoklad je dodávka 100 % objemu, případně se použije vhodná zemina z výkopu - ztratné na zhutnění 15 %" násypy*1,7*1,15</t>
  </si>
  <si>
    <t>"předpoklad je dodávka 100 % objemu, případně se použije vhodná zemina z výkopu - ztratné na zhutnění 15 %" zásypy*1,7*1,15</t>
  </si>
  <si>
    <t>171151101</t>
  </si>
  <si>
    <t>Hutnění boků násypů pro jakýkoliv sklon a míru zhutnění svahu</t>
  </si>
  <si>
    <t>-614856848</t>
  </si>
  <si>
    <t>-1728709386</t>
  </si>
  <si>
    <t>"uložení na trvalou skládku " šachty+výkop+vrty*3,14*0,15*0,15+rýha_600</t>
  </si>
  <si>
    <t>2109975330</t>
  </si>
  <si>
    <t>"odvoz na trvalou skládku " (šachty+výkop+vrty*3,14*0,15*0,15+rýha_600)*1,6</t>
  </si>
  <si>
    <t>181301111</t>
  </si>
  <si>
    <t>Rozprostření ornice tl vrstvy do 100 mm pl přes 500 m2 v rovině nebo ve svahu do 1:5</t>
  </si>
  <si>
    <t>160029211</t>
  </si>
  <si>
    <t>"použije se sejmutá ornice" trávník</t>
  </si>
  <si>
    <t>181411131</t>
  </si>
  <si>
    <t>Založení parkového trávníku výsevem plochy do 1000 m2 v rovině a ve svahu do 1:5</t>
  </si>
  <si>
    <t>431292727</t>
  </si>
  <si>
    <t>181411132</t>
  </si>
  <si>
    <t>Založení parkového trávníku výsevem plochy do 1000 m2 ve svahu do 1:2</t>
  </si>
  <si>
    <t>-1265707265</t>
  </si>
  <si>
    <t>005724100</t>
  </si>
  <si>
    <t>osivo směs travní parková</t>
  </si>
  <si>
    <t>727149174</t>
  </si>
  <si>
    <t>trávník*0,02</t>
  </si>
  <si>
    <t>trávník_svah*0,02</t>
  </si>
  <si>
    <t>181951101</t>
  </si>
  <si>
    <t>Úprava pláně v hornině tř. 1 až 4 bez zhutnění</t>
  </si>
  <si>
    <t>-280348105</t>
  </si>
  <si>
    <t>"plocha rozprostření ornice v areálu" 410</t>
  </si>
  <si>
    <t>"plocha rozprostření ornice mimo areál" 350</t>
  </si>
  <si>
    <t>"odpočet rozprostení ve svahu" -trávník_svah</t>
  </si>
  <si>
    <t>-1361544905</t>
  </si>
  <si>
    <t>"pod dlažbu  pod oplocením" 107*0,3</t>
  </si>
  <si>
    <t>" pod opěrnou stěnou" (5,57+2,1-0,3)*1,15</t>
  </si>
  <si>
    <t>182201101</t>
  </si>
  <si>
    <t>Svahování násypů</t>
  </si>
  <si>
    <t>1518750323</t>
  </si>
  <si>
    <t>"svahování " 4,5*2,5+10,0*2,0</t>
  </si>
  <si>
    <t>182301121</t>
  </si>
  <si>
    <t>Rozprostření ornice pl do 500 m2 ve svahu přes 1:5 tl vrstvy do 100 mm</t>
  </si>
  <si>
    <t>-1758009588</t>
  </si>
  <si>
    <t>185804215</t>
  </si>
  <si>
    <t>Vypletí záhonu trávníku po výsevu s naložením a odvozem odpadu do 20 km v rovině a svahu do 1:5</t>
  </si>
  <si>
    <t>1555814950</t>
  </si>
  <si>
    <t>185804235</t>
  </si>
  <si>
    <t>Vypletí záhonu trávníku po výsevu s naložením a odvozem odpadu do 20 km ve svahu do 1:2</t>
  </si>
  <si>
    <t>-657660723</t>
  </si>
  <si>
    <t>185804312</t>
  </si>
  <si>
    <t>Zalití rostlin vodou plocha přes 20 m2</t>
  </si>
  <si>
    <t>-1814135463</t>
  </si>
  <si>
    <t>trávník*0,1</t>
  </si>
  <si>
    <t>trávník_svah*0,1</t>
  </si>
  <si>
    <t>186R01</t>
  </si>
  <si>
    <t>D+M půdokryvných keřů nebo stromů ( dle požadavku investora), vč. ošetření po výsadbě.</t>
  </si>
  <si>
    <t>-1105888785</t>
  </si>
  <si>
    <t>271532212R</t>
  </si>
  <si>
    <t>Podsyp pod základové konstrukce se zhutněním z hrubého kameniva frakce 0 až 32 mm</t>
  </si>
  <si>
    <t>-1692780739</t>
  </si>
  <si>
    <t>" podsyp pod opěrnou stěnu"</t>
  </si>
  <si>
    <t>(5,57+2,1-0,3)*(1,15+1,75)/2*0,3</t>
  </si>
  <si>
    <t>275321211</t>
  </si>
  <si>
    <t>Základové patky ze ŽB bez zvýšených nároků na prostředí tř. C 12/15</t>
  </si>
  <si>
    <t>2032965476</t>
  </si>
  <si>
    <t>"základové patky bran " 0,5*0,5*0,8*4*1,03</t>
  </si>
  <si>
    <t>"doraz bran " 0,2*0,2*0,2*2*1,03</t>
  </si>
  <si>
    <t>275353102</t>
  </si>
  <si>
    <t>Bednění kotevních otvorů v základových patkách průřezu do 0,01 m2 hl 0,5 m</t>
  </si>
  <si>
    <t>-1243212599</t>
  </si>
  <si>
    <t>"sloupky bran"  4</t>
  </si>
  <si>
    <t>275353109</t>
  </si>
  <si>
    <t>Příplatek ZKD 0,5 m hl u bednění kotevních otvorů v základových patkách průřezu do 0,01 m2</t>
  </si>
  <si>
    <t>-1765529729</t>
  </si>
  <si>
    <t>32732312R1</t>
  </si>
  <si>
    <t>Opěrné zdi a valy ze ŽB tř. C 30/37 XC3</t>
  </si>
  <si>
    <t>1581219279</t>
  </si>
  <si>
    <t>"základová deska" (6,0*0,6+5,56*0,55+0,55*0,65)*0,25</t>
  </si>
  <si>
    <t>32732412R2</t>
  </si>
  <si>
    <t>Opěrné zdi a valy ze ŽB  tř. C 30/37 XF3 XC3</t>
  </si>
  <si>
    <t>-1346404714</t>
  </si>
  <si>
    <t>" svislá část opěrné stěny" (5,59+0,95)*0,25*1,85</t>
  </si>
  <si>
    <t>327351211</t>
  </si>
  <si>
    <t>Bednění opěrných zdí a valů svislých i skloněných zřízení</t>
  </si>
  <si>
    <t>-1123001151</t>
  </si>
  <si>
    <t>" bednění základové desky" (0,6+6,0+1,8+0,55+0,65+5,04)*0,25</t>
  </si>
  <si>
    <t>" bednění svislé části stěny" (6,0+1,2+0,25+0,95+5,04)*1,85</t>
  </si>
  <si>
    <t>327351221</t>
  </si>
  <si>
    <t>Bednění opěrných zdí a valů svislých i skloněných odstranění</t>
  </si>
  <si>
    <t>-1426229381</t>
  </si>
  <si>
    <t>28,254</t>
  </si>
  <si>
    <t>327361006</t>
  </si>
  <si>
    <t>Výztuž opěrných zdí a valů D 12 mm z betonářské oceli 10 505</t>
  </si>
  <si>
    <t>1260948371</t>
  </si>
  <si>
    <t>0,5118</t>
  </si>
  <si>
    <t>338171123</t>
  </si>
  <si>
    <t>Osazování sloupků a vzpěr plotových ocelových v 2,60 m se zabetonováním</t>
  </si>
  <si>
    <t>-563381545</t>
  </si>
  <si>
    <t>"vzpěry "4+28</t>
  </si>
  <si>
    <t>"sloupky " 27+8+6</t>
  </si>
  <si>
    <t>5923113R1</t>
  </si>
  <si>
    <t>Dodávka vzpěry plotové ocelové   pro drátěné pletivo dl. 2,1 m, vč. povrchové úpravy.</t>
  </si>
  <si>
    <t>1155759601</t>
  </si>
  <si>
    <t>5923112R2</t>
  </si>
  <si>
    <t>Dodávka sloupku ocelového   dl. 2,6 m s krytkou   pro drátěné pletivo a 2* ostnatý drát , vč. povrchové úpravy.</t>
  </si>
  <si>
    <t>-850488164</t>
  </si>
  <si>
    <t>"sloupek průběžný" 27</t>
  </si>
  <si>
    <t>"sloupek průběžný dvouvzpěrový" 8</t>
  </si>
  <si>
    <t>"sloupek rohový dvouvzpěrový" 6</t>
  </si>
  <si>
    <t>348101240</t>
  </si>
  <si>
    <t>Osazení vrat a vrátek k oplocení na ocelové sloupky do 8 m2</t>
  </si>
  <si>
    <t>1331032950</t>
  </si>
  <si>
    <t>55342R1</t>
  </si>
  <si>
    <t>Dodávka brány plotové 4000/2000 mm, s úpravou pro 2* ostnatý drát,  vč. sloupků, kování, stavěčů křídel, narážky, zápěrné tyče a povrchové úpravy.</t>
  </si>
  <si>
    <t>-1821315336</t>
  </si>
  <si>
    <t>"podrobný popis viz TZ" 1</t>
  </si>
  <si>
    <t>55342R2</t>
  </si>
  <si>
    <t>Dodávka brány plotové 3000/2000 mm, s úpravou pro ostnatý 2* drát,  vč. sloupků, kování, stavěčů křídel, narážky, zápěrné tyče a povrchové úpravy.</t>
  </si>
  <si>
    <t>-254082618</t>
  </si>
  <si>
    <t>348401120</t>
  </si>
  <si>
    <t>Osazení oplocení ze strojového pletiva s napínacími dráty výšky do 1,6 m do 15° sklonu svahu</t>
  </si>
  <si>
    <t>-259320335</t>
  </si>
  <si>
    <t>31327513R</t>
  </si>
  <si>
    <t>pletivo PVC se čtvercovými oky 160 cm</t>
  </si>
  <si>
    <t>-1022570153</t>
  </si>
  <si>
    <t>348401310</t>
  </si>
  <si>
    <t>Rozvinutí, osazení a napnutí ostnatého drátu ve výšce do 2 m do 15° sklonu svahu</t>
  </si>
  <si>
    <t>1150358719</t>
  </si>
  <si>
    <t>228</t>
  </si>
  <si>
    <t>314782010</t>
  </si>
  <si>
    <t>drát ostnatý D 2 mm 1 svitek 100 m</t>
  </si>
  <si>
    <t>1450499985</t>
  </si>
  <si>
    <t>2,3</t>
  </si>
  <si>
    <t>348401350</t>
  </si>
  <si>
    <t>Osazení napínacího drátu na oplocení do 15° sklonu svahu</t>
  </si>
  <si>
    <t>-1453309381</t>
  </si>
  <si>
    <t>délka_plotu*3</t>
  </si>
  <si>
    <t>156191000</t>
  </si>
  <si>
    <t>drát poplastovaný kruhový napínací 2,5/3,5 mm bal. 78 m</t>
  </si>
  <si>
    <t>298039775</t>
  </si>
  <si>
    <t>348401360</t>
  </si>
  <si>
    <t>Přiháčkování strojového pletiva k napínacímu drátu na oplocení ve sklonu svahu do 15°</t>
  </si>
  <si>
    <t>-456333460</t>
  </si>
  <si>
    <t>156192000</t>
  </si>
  <si>
    <t>drát poplastovaný kruhový vázací 1,10/1,50 mm bal. 30 m</t>
  </si>
  <si>
    <t>1082854230</t>
  </si>
  <si>
    <t>délka_plotu*0,5</t>
  </si>
  <si>
    <t>451577777</t>
  </si>
  <si>
    <t>Podklad nebo lože pod dlažbu vodorovný nebo do sklonu 1:5 z kameniva těženého tl do 100 mm</t>
  </si>
  <si>
    <t>1028067517</t>
  </si>
  <si>
    <t>"dlažba pod oplocením" dlažba_BD</t>
  </si>
  <si>
    <t>596811120</t>
  </si>
  <si>
    <t>Kladení betonové dlažby komunikací pro pěší do lože z kameniva vel do 0,09 m2 plochy do 50 m2</t>
  </si>
  <si>
    <t>1997105234</t>
  </si>
  <si>
    <t>592453100</t>
  </si>
  <si>
    <t>dlažba desková betonováhladká HBB 30x30x3,5 cm přírodní</t>
  </si>
  <si>
    <t>1116294528</t>
  </si>
  <si>
    <t>"dlažba pod oplocení" dlažba_BD*1,03</t>
  </si>
  <si>
    <t>776308758</t>
  </si>
  <si>
    <t>" bednění svislé části stěny" (0,25+0,95+5,04)*1,5</t>
  </si>
  <si>
    <t>820026376</t>
  </si>
  <si>
    <t xml:space="preserve">" podkladní beton opěrné stěny" </t>
  </si>
  <si>
    <t>(5,57+2,1-0,3)*1,25*0,1</t>
  </si>
  <si>
    <t>95324121R</t>
  </si>
  <si>
    <t>Osazení smykových dilatačních trnů s nerez  pouzdrem</t>
  </si>
  <si>
    <t>1335307903</t>
  </si>
  <si>
    <t>5487936R</t>
  </si>
  <si>
    <t>trn dilatační nerez pro smykovou sílu 31,5 kN při spáře  20 mm</t>
  </si>
  <si>
    <t>-1913306974</t>
  </si>
  <si>
    <t>953334R</t>
  </si>
  <si>
    <t>Těsnící  pás z modifikovaného polyolefínu š 200 mm se zvýšenou přilnavostí lepený modifikovanou pryskyřicí + vytmelení dilatační spáry trvale průžným tmelem</t>
  </si>
  <si>
    <t>-1400187846</t>
  </si>
  <si>
    <t>" dilatační spára opěrné stěny / ž.b. konsrukce SO 03" 2,0</t>
  </si>
  <si>
    <t>998152111</t>
  </si>
  <si>
    <t>Přesun hmot pro montované zdi a valy v do 12 m</t>
  </si>
  <si>
    <t>1564244999</t>
  </si>
  <si>
    <t>711161321</t>
  </si>
  <si>
    <t>Izolace proti zemní vlhkosti stěn foliemi nopovými pro těžké podmínky tl. 1,0 mm šířky 2,0 m</t>
  </si>
  <si>
    <t>-1992636540</t>
  </si>
  <si>
    <t>" izolace opěrné stěny"</t>
  </si>
  <si>
    <t>5,57*(2,15+0,6)+2,1*2,1</t>
  </si>
  <si>
    <t>401081353</t>
  </si>
  <si>
    <t>538567232</t>
  </si>
  <si>
    <t>10*0,95</t>
  </si>
  <si>
    <t>-502175918</t>
  </si>
  <si>
    <t>3,0</t>
  </si>
  <si>
    <t>-1775563347</t>
  </si>
  <si>
    <t>3,0*0,62</t>
  </si>
  <si>
    <t>D+M  montážního materiálu pro zemnění  (svorky atd)</t>
  </si>
  <si>
    <t>-1235415688</t>
  </si>
  <si>
    <t>767R009</t>
  </si>
  <si>
    <t xml:space="preserve">D+M ocelového zábradlí odnímatelné na opěrné stěně- nerez , vč.  přesunu hmot. Podrobnosti viz. technická zpráva a výkresová část. </t>
  </si>
  <si>
    <t>-105465197</t>
  </si>
  <si>
    <t>4,2</t>
  </si>
  <si>
    <t>výkop_rýhy</t>
  </si>
  <si>
    <t>49,8</t>
  </si>
  <si>
    <t>zásyp_zemina</t>
  </si>
  <si>
    <t>30,45</t>
  </si>
  <si>
    <t>přebytečná_zemina</t>
  </si>
  <si>
    <t>19,35</t>
  </si>
  <si>
    <t>obsyp</t>
  </si>
  <si>
    <t>14,308</t>
  </si>
  <si>
    <t>přípojka_komunikace</t>
  </si>
  <si>
    <t>přípojka_volný_terén</t>
  </si>
  <si>
    <t>8 - SO 08 Přípojka NN + Trafostanice</t>
  </si>
  <si>
    <t>838594206</t>
  </si>
  <si>
    <t>přípojka_komunikace*0,5*1,2</t>
  </si>
  <si>
    <t>přípojka_volný_terén*0,35*0,8</t>
  </si>
  <si>
    <t>127162028</t>
  </si>
  <si>
    <t>"na meziskládku" zásyp_zemina</t>
  </si>
  <si>
    <t>"z meziskládky" zásyp_zemina</t>
  </si>
  <si>
    <t>-1417507805</t>
  </si>
  <si>
    <t>"přebytečná zemina"</t>
  </si>
  <si>
    <t>-zásyp_zemina</t>
  </si>
  <si>
    <t>-458221010</t>
  </si>
  <si>
    <t>"odvoz přebytečné zeminy do 19 km" přebytečná_zemina*9</t>
  </si>
  <si>
    <t>167101102</t>
  </si>
  <si>
    <t>Nakládání výkopku z hornin tř. 1 až 4 přes 100 m3</t>
  </si>
  <si>
    <t>1584655612</t>
  </si>
  <si>
    <t>"naložení  na mezideponii" zásyp_zemina</t>
  </si>
  <si>
    <t>-519656625</t>
  </si>
  <si>
    <t>-1318080956</t>
  </si>
  <si>
    <t>přebytečná_zemina*1,6</t>
  </si>
  <si>
    <t>405013163</t>
  </si>
  <si>
    <t xml:space="preserve">"odpočet vytlačené kubatury " </t>
  </si>
  <si>
    <t>-přípojka_komunikace*0,5*0,5</t>
  </si>
  <si>
    <t>-přípojka_volný_terén*0,35*0,2</t>
  </si>
  <si>
    <t>175111101</t>
  </si>
  <si>
    <t>Obsypání potrubí ručně sypaninou bez prohození, uloženou do 3 m</t>
  </si>
  <si>
    <t>-391470686</t>
  </si>
  <si>
    <t>přípojka_komunikace*(0,5*0,4-3,14*0,05*0,05)</t>
  </si>
  <si>
    <t>přípojka_volný_terén*0,35*0,1</t>
  </si>
  <si>
    <t>-1996941366</t>
  </si>
  <si>
    <t>"ztratné na zhutnění 15 % " obsyp*1,7*1,15</t>
  </si>
  <si>
    <t>-93713343</t>
  </si>
  <si>
    <t>přípojka_komunikace*0,5*0,1</t>
  </si>
  <si>
    <t>741123227</t>
  </si>
  <si>
    <t>Montáž kabel Al plný nebo laněný kulatý žíla 4x70 až 95 mm2 uložený volně (AYKY)</t>
  </si>
  <si>
    <t>1301379292</t>
  </si>
  <si>
    <t>341131R</t>
  </si>
  <si>
    <t>kabel silový s AYKY-J  4x70</t>
  </si>
  <si>
    <t>904293747</t>
  </si>
  <si>
    <t>120,0</t>
  </si>
  <si>
    <t>741128022</t>
  </si>
  <si>
    <t>Příplatek k montáži kabelů za zatažení vodiče a kabelu do 2,00 kg</t>
  </si>
  <si>
    <t>1177147071</t>
  </si>
  <si>
    <t>741135R</t>
  </si>
  <si>
    <t>Napojení kabelu do rozvaděčů, vč. podružného montážního materiálu - podrobný popis viz. TZ.</t>
  </si>
  <si>
    <t>960735846</t>
  </si>
  <si>
    <t>371867668</t>
  </si>
  <si>
    <t>"uzemnění kabelové přípojky na obou koncích" 30,0*2</t>
  </si>
  <si>
    <t>-383125721</t>
  </si>
  <si>
    <t>60*0,95</t>
  </si>
  <si>
    <t>D+M  podružného materiálu pro zemnění</t>
  </si>
  <si>
    <t>-424670712</t>
  </si>
  <si>
    <t>74181000R</t>
  </si>
  <si>
    <t>Výchozí revize  elektrického zařízení,- výrobní dokumentace projektová dokumentace skutečného provedení.</t>
  </si>
  <si>
    <t>-683246883</t>
  </si>
  <si>
    <t>-2068167240</t>
  </si>
  <si>
    <t>" přípojka v komunikaci"69,0</t>
  </si>
  <si>
    <t>" přípojka ve  zekleném" 30</t>
  </si>
  <si>
    <t>460510055</t>
  </si>
  <si>
    <t>Kabelové prostupy z trub plastových do rýhy bez obsypu, průměru do 15 cm</t>
  </si>
  <si>
    <t>-2120397480</t>
  </si>
  <si>
    <t>1467948390</t>
  </si>
  <si>
    <t>přípojka_komunikace*1*1,02</t>
  </si>
  <si>
    <t>460520164</t>
  </si>
  <si>
    <t>Montáž trubek ochranných plastových tuhých D do 110 mm uložených do rýhy</t>
  </si>
  <si>
    <t>-1255077220</t>
  </si>
  <si>
    <t>345711090</t>
  </si>
  <si>
    <t>trubka elektroinstalační  tuhá PVC 1250N  8032</t>
  </si>
  <si>
    <t>-817750639</t>
  </si>
  <si>
    <t>2 - PROVOZNÍ SOUBORY ČOV</t>
  </si>
  <si>
    <t>D+M technologického vybavení hrubého předčištění a povodňové ČS  - viz samostatná příloha .</t>
  </si>
  <si>
    <t>1358065501</t>
  </si>
  <si>
    <t>D+M technologického vybavení nové biologické ČOV a DZ  - viz samostatná příloha .</t>
  </si>
  <si>
    <t>-169910870</t>
  </si>
  <si>
    <t>D+M motorových rozvodů  - viz samostatná příloha .</t>
  </si>
  <si>
    <t>1341393659</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</si>
  <si>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</si>
  <si>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</si>
  <si>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</si>
  <si>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</si>
  <si>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family val="2"/>
        <charset val="238"/>
      </rPr>
      <t xml:space="preserve">Rekapitulace stavby </t>
    </r>
    <r>
      <rPr>
        <sz val="9"/>
        <rFont val="Trebuchet MS"/>
        <family val="2"/>
        <charset val="238"/>
      </rPr>
      <t>obsahuje sestavu Rekapitulace stavby a Rekapitulace objektů stavby a soupisů prací.</t>
    </r>
  </si>
  <si>
    <r>
      <rPr>
        <sz val="8"/>
        <rFont val="Trebuchet MS"/>
        <family val="2"/>
        <charset val="238"/>
      </rPr>
      <t xml:space="preserve">V sestavě </t>
    </r>
    <r>
      <rPr>
        <b/>
        <sz val="9"/>
        <rFont val="Trebuchet MS"/>
        <family val="2"/>
        <charset val="238"/>
      </rPr>
      <t>Rekapitulace stavby</t>
    </r>
    <r>
      <rPr>
        <sz val="9"/>
        <rFont val="Trebuchet MS"/>
        <family val="2"/>
        <charset val="238"/>
      </rPr>
      <t xml:space="preserve"> jsou uvedeny informace identifikující předmět veřejné zakázky na stavební práce, KSO, CC-CZ, CZ-CPV, CZ-CPA a rekapitulaci </t>
    </r>
  </si>
  <si>
    <t>celkové nabídkové ceny uchazeče.</t>
  </si>
  <si>
    <r>
      <rPr>
        <sz val="8"/>
        <rFont val="Trebuchet MS"/>
        <family val="2"/>
        <charset val="238"/>
      </rPr>
      <t xml:space="preserve">V sestavě </t>
    </r>
    <r>
      <rPr>
        <b/>
        <sz val="9"/>
        <rFont val="Trebuchet MS"/>
        <family val="2"/>
        <charset val="238"/>
      </rPr>
      <t>Rekapitulace objektů stavby a soupisů prací</t>
    </r>
    <r>
      <rPr>
        <sz val="9"/>
        <rFont val="Trebuchet MS"/>
        <family val="2"/>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</si>
  <si>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</si>
  <si>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</si>
  <si>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</si>
  <si>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</si>
  <si>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</si>
  <si>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</si>
  <si>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</si>
  <si>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</si>
  <si>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</si>
  <si>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</si>
  <si>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</si>
  <si>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 prací pro daný typ objektu</t>
  </si>
  <si>
    <r>
      <rPr>
        <i/>
        <sz val="9"/>
        <rFont val="Trebuchet MS"/>
        <family val="2"/>
        <charset val="238"/>
      </rPr>
      <t xml:space="preserve">Soupis prací </t>
    </r>
    <r>
      <rPr>
        <sz val="9"/>
        <rFont val="Trebuchet MS"/>
        <family val="2"/>
        <charset val="238"/>
      </rPr>
      <t>pro jednotlivé objekty obsahuje sestavy Krycí list soupisu, Rekapitulace členění soupisu prací, Soupis prací. Za soupis prací může být považován</t>
    </r>
  </si>
  <si>
    <t>i objekt stavby v případě, že neobsahuje podřízenou zakázku.</t>
  </si>
  <si>
    <r>
      <rPr>
        <b/>
        <sz val="9"/>
        <rFont val="Trebuchet MS"/>
        <family val="2"/>
        <charset val="238"/>
      </rPr>
      <t>Krycí list soupisu</t>
    </r>
    <r>
      <rPr>
        <sz val="9"/>
        <rFont val="Trebuchet MS"/>
        <family val="2"/>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</si>
  <si>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</si>
  <si>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family val="2"/>
        <charset val="238"/>
      </rPr>
      <t>Rekapitulace členění soupisu prací</t>
    </r>
    <r>
      <rPr>
        <sz val="9"/>
        <rFont val="Trebuchet MS"/>
        <family val="2"/>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</si>
  <si>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</si>
  <si>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family val="2"/>
        <charset val="238"/>
      </rPr>
      <t xml:space="preserve">Soupis prací </t>
    </r>
    <r>
      <rPr>
        <sz val="9"/>
        <rFont val="Trebuchet MS"/>
        <family val="2"/>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</si>
  <si>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</si>
  <si>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</si>
  <si>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</si>
  <si>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</si>
  <si>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</si>
  <si>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</si>
  <si>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</si>
  <si>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</si>
  <si>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</si>
  <si>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</si>
  <si>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</si>
  <si>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</si>
  <si>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</si>
  <si>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</si>
  <si>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</si>
  <si>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</si>
  <si>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</si>
  <si>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</si>
  <si>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</si>
  <si>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</si>
  <si>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</si>
  <si>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</si>
  <si>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</si>
  <si>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</si>
  <si>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</si>
  <si>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</si>
  <si>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</si>
  <si>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</si>
  <si>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</si>
  <si>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</si>
  <si>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</si>
  <si>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</si>
  <si>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</si>
  <si>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</si>
  <si>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</si>
  <si>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</si>
  <si>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</si>
  <si>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</si>
  <si>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</si>
  <si>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</si>
  <si>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</si>
  <si>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</si>
  <si>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</si>
  <si>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</si>
  <si>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</si>
  <si>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</si>
  <si>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</si>
  <si>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</si>
  <si>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</si>
  <si>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</si>
  <si>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</si>
  <si>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</si>
  <si>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</si>
  <si>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</si>
  <si>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</si>
  <si>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</si>
  <si>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</si>
  <si>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</si>
  <si>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</si>
  <si>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</si>
  <si>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</si>
  <si>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</si>
  <si>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</si>
  <si>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</si>
  <si>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</si>
  <si>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</si>
  <si>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</si>
  <si>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</si>
  <si>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</si>
  <si>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</si>
  <si>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</si>
  <si>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</si>
  <si>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</si>
  <si>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</si>
  <si>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</si>
  <si>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</si>
  <si>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</si>
  <si>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</si>
  <si>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</si>
  <si>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</si>
  <si>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</si>
  <si>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</si>
  <si>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</si>
  <si>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</si>
  <si>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</si>
  <si>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</si>
  <si>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</si>
  <si>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</si>
  <si>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</si>
  <si>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</si>
  <si>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</si>
  <si>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</si>
  <si>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</si>
  <si>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</si>
  <si>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</si>
  <si>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</si>
  <si>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Propagace stavby</t>
  </si>
  <si>
    <t>Položka zahrnuje práce nutné k odzkoušení strojů a zařízení k prokázání, že dodávka je schopna zkušebního provozu. V paušální ceně musí být obsaženy veškeré náklady na vlastní provedení zkoušek, jejich organizaci vyjma energií, čerpaného média, vody a chemikálií.</t>
  </si>
  <si>
    <t>Zhotovitel je povinen zaškolit  obsluhu (personál objednavatele). Zhotovitel musí dokončit zaškolení obsluhy do období uvedení zařízení do zkušebního provozu (v případě předčasného užívání do zahájení předčasného užívání). Školení musí být ukončeno prokazatelně úspěšně. O úspěšném ukončení školení musí být pořízen písemný záznam. Cílem zaškolení je zabezpečit, aby obsluha získala potřebné vědomosti o instalované technologii, provoze a údržbě všech zařízení zahrnutých v projektu za účelem zabezpečení řádného trvalého provozu a údržby všech částí díla.  Zhotovitel je odpovědný za všechny potřebné instrukce a školení obsluhy tak, aby pochopila technologii a provoz."viz. svazek 3 "  1</t>
  </si>
  <si>
    <t xml:space="preserve">"nosná konstrukce +  rám  v provedení žárový pozink - 410 kg" </t>
  </si>
  <si>
    <t xml:space="preserve">Úprava stávajícího zakrytí vírového separatoru a povodňové čerpací stanice , vč. přesunu hmot. Podrobnosti viz. technická zpráva a výkresová část. </t>
  </si>
  <si>
    <t xml:space="preserve">D+M přírubového spoje na potrubí výtlaku DN400 z povodňové ČS. Podrobnosti viz. technická zpráva a výkresová část. </t>
  </si>
  <si>
    <t xml:space="preserve">"příruba plochá - 26,0 kg tř.17" </t>
  </si>
  <si>
    <t xml:space="preserve">"mříž  do otvoru 500x1200 mm, vč. kotevních prvků - 12,0 kg tř 17" </t>
  </si>
  <si>
    <t xml:space="preserve">D+M ocelového točitého schodiště v. 6,74 m - viz. Z/2 ocel S 235 s povrchovou úpravou žárovým zinkováním + nerez  zábradlí a pororošty, vč.kotevních prvků a přesunu hmot. Podrobnosti viz. technická zpráva a výkresová část. </t>
  </si>
  <si>
    <t>" hmotnost  S235- 230 kg, tř.17 -310,0 kg" 1</t>
  </si>
  <si>
    <t>" hmotnost  S235- 110 kg, tř.17 -230,0 kg" 1</t>
  </si>
  <si>
    <t>" hmotnost  S235- 235 kg, tř.17 -350,0 kg" 1</t>
  </si>
  <si>
    <t xml:space="preserve">D+M prostup mezi AN a DZ - viz. Z/17 nerez, hmotnost 30,0 kg , vč.  přesunu hmot. Podrobnosti viz. technická zpráva a výkresová část. </t>
  </si>
  <si>
    <t xml:space="preserve">D+M prostup DN 200 pro odtok z DN - viz. Z/18 nerez, hmotnost 23,0 kg , vč.  přesunu hmot. Podrobnosti viz. technická zpráva a výkresová část. </t>
  </si>
  <si>
    <t xml:space="preserve">D+M prostup DN 100 pro sání kalu  z DN - viz. Z/19 nerez, hmotnost 16,0 kg , vč.  přesunu hmot. Podrobnosti viz. technická zpráva a výkresová část. </t>
  </si>
  <si>
    <t xml:space="preserve">D+M prostup DN 50  pro potrubí plovoucího kalu - viz. Z/20 nerez, hmotnost 10,0 kg , vč.  přesunu hmot. Podrobnosti viz. technická zpráva a výkresová část. </t>
  </si>
  <si>
    <t xml:space="preserve">D+M prostup DN 100  pro potrubí plovoucího kalu - viz. Z/21 nerez, hmotnost 16,0 kg , vč.  přesunu hmot. Podrobnosti viz. technická zpráva a výkresová část. </t>
  </si>
  <si>
    <t xml:space="preserve">D+M prostup DN 65  pro potrubí přebytečného kalu - viz. Z/23 nerez, hmotnost 16,0 kg , vč.  přesunu hmot. Podrobnosti viz. technická zpráva a výkresová část. </t>
  </si>
  <si>
    <t xml:space="preserve">D+M prostup DN 80  pro potrubí přebytečného kalu - viz. Z/25 nerez, hmotnost 16,0 kg , vč.  přesunu hmot. Podrobnosti viz. technická zpráva a výkresová část. </t>
  </si>
  <si>
    <t xml:space="preserve">D+M prostup DN 50 a DN100  pro potrubí vratného kalu - viz. Z/26 nerez, hmotnost 25,0 kg , vč.  přesunu hmot. Podrobnosti viz. technická zpráva a výkresová část. </t>
  </si>
  <si>
    <t xml:space="preserve">D+M prostup DN 100  pro potrubí ZTI - viz. Z/27 nerez, hmotnost 16,0 kg , vč.  přesunu hmot. Podrobnosti viz. technická zpráva a výkresová část. </t>
  </si>
  <si>
    <t xml:space="preserve">D+M prostup DN 100  pro uzavírání hradítka - viz. Z/28 nerez, hmotnost 18,0 kg , vč.  přesunu hmot. Podrobnosti viz. technická zpráva a výkresová část. </t>
  </si>
  <si>
    <t>"izolace pod stěnou Perinsul" (4,4*0,24)</t>
  </si>
  <si>
    <t>viz. příloha č. 2</t>
  </si>
  <si>
    <t>příloha č. 3</t>
  </si>
  <si>
    <t xml:space="preserve">"Konstrukce z oceli  tř. 11, vč. povrchové úpravy - 175,0 kg" </t>
  </si>
  <si>
    <t xml:space="preserve">"Konstrukce z oceli  tř. 17 nerez - 205,0 kg" </t>
  </si>
  <si>
    <t>viz. samostatný rozpočet a výkaz výměr - příloha č. 4</t>
  </si>
  <si>
    <t>samostatný rozpočet a výkaz výměr - příloha č. 4</t>
  </si>
  <si>
    <t>"viz. samostatný rozpočet a výkaz výměr - příloha č.5</t>
  </si>
  <si>
    <t>PS 01 Hrubé předištění a povodňová čerpací stanice - Příloha č.4.</t>
  </si>
  <si>
    <t>PS 02 Nová biologická ČOV a dešťová zdrž  -         Příloha č.4.</t>
  </si>
  <si>
    <t>ZTI - viz. samostatný rozpočet a výkaz výměr - příloha č.1</t>
  </si>
  <si>
    <t>D+M elektroinstalace, vč. vytápění a hromosvodu - viz samostatná příloha č.2</t>
  </si>
  <si>
    <t>D+M vzduchotechniky, viz. samostatný rozpočet a výkaz výměr - příloha č.3</t>
  </si>
  <si>
    <t>PS 03  Motorové rozvody, PS 04  SŘTP,                         PS 05 Zabezpečení objektu   - Příloha č.5.</t>
  </si>
  <si>
    <t>3 - PS 03  Motorové rozvody, PS 04  SŘTP, PS 05 Zabezpečení objektu   - Příloha č.5.</t>
  </si>
  <si>
    <t>SO 03 Nová biologická ČOV a dešťová zdrž - horní stavba-součástí příloha č.1, č2, č3</t>
  </si>
  <si>
    <t>1 - PS 01 Hrubé předištění a povodňová čerpací stanice - příloha č.4</t>
  </si>
  <si>
    <t>2 - PS 02 Nová biologická ČOV a dešťová zdrž - příloha č.4</t>
  </si>
  <si>
    <t>Sanace dilatačních spár- kompletní provedení - podrobný popis viz. TZ</t>
  </si>
  <si>
    <t xml:space="preserve">Sanace dilatačních trhlin- kompletní provedení - podrobný popis viz. TZ </t>
  </si>
  <si>
    <t xml:space="preserve">Sanace dilatačních spár- kompletní provedení - podrobný popis viz. TZ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</si>
</sst>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dd\.mm\.yyyy"/>
    <numFmt numFmtId="166" formatCode="#,##0.00000"/>
    <numFmt numFmtId="167" formatCode="#,##0.000"/>
  </numFmts>
  <fonts count="54" x14ac:knownFonts="1">
    <font>
      <sz val="8"/>
      <name val="Trebuchet MS"/>
      <family val="2"/>
    </font>
    <font>
      <sz val="8"/>
      <color indexed="55"/>
      <name val="Trebuchet MS"/>
      <family val="2"/>
      <charset val="238"/>
    </font>
    <font>
      <sz val="9"/>
      <name val="Trebuchet MS"/>
      <family val="2"/>
      <charset val="238"/>
    </font>
    <font>
      <b/>
      <sz val="12"/>
      <name val="Trebuchet MS"/>
      <family val="2"/>
      <charset val="238"/>
    </font>
    <font>
      <sz val="11"/>
      <name val="Trebuchet MS"/>
      <family val="2"/>
      <charset val="238"/>
    </font>
    <font>
      <sz val="10"/>
      <name val="Trebuchet MS"/>
      <family val="2"/>
      <charset val="238"/>
    </font>
    <font>
      <sz val="12"/>
      <color indexed="56"/>
      <name val="Trebuchet MS"/>
      <family val="2"/>
      <charset val="238"/>
    </font>
    <font>
      <sz val="8"/>
      <color indexed="56"/>
      <name val="Trebuchet MS"/>
      <family val="2"/>
      <charset val="238"/>
    </font>
    <font>
      <sz val="8"/>
      <color indexed="63"/>
      <name val="Trebuchet MS"/>
      <family val="2"/>
      <charset val="238"/>
    </font>
    <font>
      <sz val="10"/>
      <color indexed="56"/>
      <name val="Trebuchet MS"/>
      <family val="2"/>
      <charset val="238"/>
    </font>
    <font>
      <sz val="8"/>
      <color indexed="10"/>
      <name val="Trebuchet MS"/>
      <family val="2"/>
      <charset val="238"/>
    </font>
    <font>
      <sz val="8"/>
      <color indexed="20"/>
      <name val="Trebuchet MS"/>
      <family val="2"/>
      <charset val="238"/>
    </font>
    <font>
      <sz val="8"/>
      <color indexed="18"/>
      <name val="Trebuchet MS"/>
      <family val="2"/>
      <charset val="238"/>
    </font>
    <font>
      <sz val="8"/>
      <name val="Trebuchet MS"/>
      <family val="2"/>
      <charset val="238"/>
    </font>
    <font>
      <sz val="8"/>
      <color indexed="43"/>
      <name val="Trebuchet MS"/>
      <family val="2"/>
      <charset val="238"/>
    </font>
    <font>
      <sz val="10"/>
      <color indexed="16"/>
      <name val="Trebuchet MS"/>
      <family val="2"/>
      <charset val="238"/>
    </font>
    <font>
      <u/>
      <sz val="10"/>
      <color indexed="12"/>
      <name val="Trebuchet MS"/>
      <family val="2"/>
      <charset val="238"/>
    </font>
    <font>
      <sz val="8"/>
      <color indexed="48"/>
      <name val="Trebuchet MS"/>
      <family val="2"/>
      <charset val="238"/>
    </font>
    <font>
      <b/>
      <sz val="16"/>
      <name val="Trebuchet MS"/>
      <family val="2"/>
      <charset val="238"/>
    </font>
    <font>
      <sz val="9"/>
      <color indexed="55"/>
      <name val="Trebuchet MS"/>
      <family val="2"/>
      <charset val="238"/>
    </font>
    <font>
      <b/>
      <sz val="10"/>
      <name val="Trebuchet MS"/>
      <family val="2"/>
      <charset val="238"/>
    </font>
    <font>
      <b/>
      <sz val="8"/>
      <color indexed="55"/>
      <name val="Trebuchet MS"/>
      <family val="2"/>
      <charset val="238"/>
    </font>
    <font>
      <b/>
      <sz val="9"/>
      <name val="Trebuchet MS"/>
      <family val="2"/>
      <charset val="238"/>
    </font>
    <font>
      <sz val="12"/>
      <color indexed="55"/>
      <name val="Trebuchet MS"/>
      <family val="2"/>
      <charset val="238"/>
    </font>
    <font>
      <b/>
      <sz val="12"/>
      <color indexed="16"/>
      <name val="Trebuchet MS"/>
      <family val="2"/>
      <charset val="238"/>
    </font>
    <font>
      <sz val="12"/>
      <name val="Trebuchet MS"/>
      <family val="2"/>
      <charset val="238"/>
    </font>
    <font>
      <sz val="18"/>
      <color indexed="12"/>
      <name val="Wingdings 2"/>
      <family val="1"/>
      <charset val="2"/>
    </font>
    <font>
      <b/>
      <sz val="11"/>
      <color indexed="56"/>
      <name val="Trebuchet MS"/>
      <family val="2"/>
      <charset val="238"/>
    </font>
    <font>
      <sz val="11"/>
      <color indexed="56"/>
      <name val="Trebuchet MS"/>
      <family val="2"/>
      <charset val="238"/>
    </font>
    <font>
      <b/>
      <sz val="11"/>
      <name val="Trebuchet MS"/>
      <family val="2"/>
      <charset val="238"/>
    </font>
    <font>
      <sz val="11"/>
      <color indexed="55"/>
      <name val="Trebuchet MS"/>
      <family val="2"/>
      <charset val="238"/>
    </font>
    <font>
      <b/>
      <sz val="10"/>
      <color indexed="56"/>
      <name val="Trebuchet MS"/>
      <family val="2"/>
      <charset val="238"/>
    </font>
    <font>
      <sz val="10"/>
      <color indexed="55"/>
      <name val="Trebuchet MS"/>
      <family val="2"/>
      <charset val="238"/>
    </font>
    <font>
      <sz val="10"/>
      <color indexed="12"/>
      <name val="Trebuchet MS"/>
      <family val="2"/>
      <charset val="238"/>
    </font>
    <font>
      <b/>
      <sz val="12"/>
      <color indexed="16"/>
      <name val="Trebuchet MS"/>
      <family val="2"/>
      <charset val="238"/>
    </font>
    <font>
      <sz val="9"/>
      <color indexed="8"/>
      <name val="Trebuchet MS"/>
      <family val="2"/>
      <charset val="238"/>
    </font>
    <font>
      <sz val="8"/>
      <color indexed="16"/>
      <name val="Trebuchet MS"/>
      <family val="2"/>
      <charset val="238"/>
    </font>
    <font>
      <b/>
      <sz val="8"/>
      <name val="Trebuchet MS"/>
      <family val="2"/>
      <charset val="238"/>
    </font>
    <font>
      <sz val="7"/>
      <color indexed="55"/>
      <name val="Trebuchet MS"/>
      <family val="2"/>
      <charset val="238"/>
    </font>
    <font>
      <sz val="8"/>
      <color indexed="8"/>
      <name val="Trebuchet MS"/>
      <family val="2"/>
      <charset val="238"/>
    </font>
    <font>
      <sz val="8"/>
      <color indexed="10"/>
      <name val="Trebuchet MS"/>
      <family val="2"/>
      <charset val="238"/>
    </font>
    <font>
      <sz val="8"/>
      <color indexed="20"/>
      <name val="Trebuchet MS"/>
      <family val="2"/>
      <charset val="238"/>
    </font>
    <font>
      <i/>
      <sz val="8"/>
      <color indexed="12"/>
      <name val="Trebuchet MS"/>
      <family val="2"/>
      <charset val="238"/>
    </font>
    <font>
      <sz val="8"/>
      <name val="Trebuchet MS"/>
      <family val="2"/>
      <charset val="238"/>
    </font>
    <font>
      <b/>
      <sz val="16"/>
      <name val="Trebuchet MS"/>
      <family val="2"/>
      <charset val="238"/>
    </font>
    <font>
      <b/>
      <sz val="11"/>
      <name val="Trebuchet MS"/>
      <family val="2"/>
      <charset val="238"/>
    </font>
    <font>
      <sz val="9"/>
      <name val="Trebuchet MS"/>
      <family val="2"/>
      <charset val="238"/>
    </font>
    <font>
      <sz val="10"/>
      <name val="Trebuchet MS"/>
      <family val="2"/>
      <charset val="238"/>
    </font>
    <font>
      <sz val="11"/>
      <name val="Trebuchet MS"/>
      <family val="2"/>
      <charset val="238"/>
    </font>
    <font>
      <b/>
      <sz val="9"/>
      <name val="Trebuchet MS"/>
      <family val="2"/>
      <charset val="238"/>
    </font>
    <font>
      <i/>
      <sz val="9"/>
      <name val="Trebuchet MS"/>
      <family val="2"/>
      <charset val="238"/>
    </font>
    <font>
      <sz val="8"/>
      <name val="Trebuchet MS"/>
      <family val="2"/>
    </font>
    <font>
      <u/>
      <sz val="11"/>
      <color theme="10"/>
      <name val="Calibri"/>
      <family val="2"/>
      <charset val="238"/>
      <scheme val="minor"/>
    </font>
    <font>
      <b/>
      <sz val="8"/>
      <color indexed="63"/>
      <name val="Trebuchet MS"/>
      <family val="2"/>
      <charset val="238"/>
    </font>
  </fonts>
  <fills count="5">
    <fill>
      <patternFill patternType="none"/>
    </fill>
    <fill>
      <patternFill patternType="gray125"/>
    </fill>
    <fill>
      <patternFill patternType="solid">
        <fgColor indexed="22"/>
      </patternFill>
    </fill>
    <fill>
      <patternFill patternType="solid">
        <fgColor indexed="43"/>
      </patternFill>
    </fill>
    <fill>
      <patternFill patternType="solid">
        <fgColor theme="0" tint="-0.34998626667073579"/>
        <bgColor indexed="64"/>
      </patternFill>
    </fill>
  </fills>
  <borders count="36">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right/>
      <top style="hair">
        <color indexed="8"/>
      </top>
      <bottom/>
      <diagonal/>
    </border>
    <border>
      <left/>
      <right/>
      <top/>
      <bottom style="hair">
        <color indexed="8"/>
      </bottom>
      <diagonal/>
    </border>
    <border>
      <left style="hair">
        <color indexed="8"/>
      </left>
      <right/>
      <top style="hair">
        <color indexed="8"/>
      </top>
      <bottom style="hair">
        <color indexed="8"/>
      </bottom>
      <diagonal/>
    </border>
    <border>
      <left/>
      <right/>
      <top style="hair">
        <color indexed="8"/>
      </top>
      <bottom style="hair">
        <color indexed="8"/>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style="hair">
        <color indexed="55"/>
      </top>
      <bottom/>
      <diagonal/>
    </border>
    <border>
      <left/>
      <right style="hair">
        <color indexed="55"/>
      </right>
      <top style="hair">
        <color indexed="55"/>
      </top>
      <bottom/>
      <diagonal/>
    </border>
    <border>
      <left/>
      <right style="hair">
        <color indexed="55"/>
      </right>
      <top/>
      <bottom/>
      <diagonal/>
    </border>
    <border>
      <left/>
      <right style="hair">
        <color indexed="8"/>
      </right>
      <top style="hair">
        <color indexed="8"/>
      </top>
      <bottom style="hair">
        <color indexed="8"/>
      </bottom>
      <diagonal/>
    </border>
    <border>
      <left style="hair">
        <color indexed="55"/>
      </left>
      <right/>
      <top style="hair">
        <color indexed="55"/>
      </top>
      <bottom style="hair">
        <color indexed="55"/>
      </bottom>
      <diagonal/>
    </border>
    <border>
      <left/>
      <right/>
      <top style="hair">
        <color indexed="55"/>
      </top>
      <bottom style="hair">
        <color indexed="55"/>
      </bottom>
      <diagonal/>
    </border>
    <border>
      <left/>
      <right style="hair">
        <color indexed="55"/>
      </right>
      <top style="hair">
        <color indexed="55"/>
      </top>
      <bottom style="hair">
        <color indexed="55"/>
      </bottom>
      <diagonal/>
    </border>
    <border>
      <left style="hair">
        <color indexed="55"/>
      </left>
      <right/>
      <top style="hair">
        <color indexed="55"/>
      </top>
      <bottom/>
      <diagonal/>
    </border>
    <border>
      <left style="hair">
        <color indexed="55"/>
      </left>
      <right/>
      <top/>
      <bottom/>
      <diagonal/>
    </border>
    <border>
      <left style="hair">
        <color indexed="55"/>
      </left>
      <right/>
      <top/>
      <bottom style="hair">
        <color indexed="55"/>
      </bottom>
      <diagonal/>
    </border>
    <border>
      <left/>
      <right/>
      <top/>
      <bottom style="hair">
        <color indexed="55"/>
      </bottom>
      <diagonal/>
    </border>
    <border>
      <left/>
      <right style="hair">
        <color indexed="55"/>
      </right>
      <top/>
      <bottom style="hair">
        <color indexed="55"/>
      </bottom>
      <diagonal/>
    </border>
    <border>
      <left/>
      <right style="thin">
        <color indexed="8"/>
      </right>
      <top style="hair">
        <color indexed="55"/>
      </top>
      <bottom/>
      <diagonal/>
    </border>
    <border>
      <left/>
      <right style="thin">
        <color indexed="8"/>
      </right>
      <top style="hair">
        <color indexed="8"/>
      </top>
      <bottom style="hair">
        <color indexed="8"/>
      </bottom>
      <diagonal/>
    </border>
    <border>
      <left style="hair">
        <color indexed="55"/>
      </left>
      <right style="hair">
        <color indexed="55"/>
      </right>
      <top style="hair">
        <color indexed="55"/>
      </top>
      <bottom style="hair">
        <color indexed="55"/>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52" fillId="0" borderId="0" applyNumberFormat="0" applyFill="0" applyBorder="0" applyAlignment="0" applyProtection="0"/>
  </cellStyleXfs>
  <cellXfs count="369">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Font="1" applyAlignment="1">
      <alignment vertical="center" wrapText="1"/>
    </xf>
    <xf numFmtId="0" fontId="6" fillId="0" borderId="0" xfId="0" applyFont="1" applyAlignment="1">
      <alignment vertical="center"/>
    </xf>
    <xf numFmtId="0" fontId="0" fillId="0" borderId="0" xfId="0" applyFont="1" applyAlignment="1">
      <alignment horizontal="center" vertical="center" wrapText="1"/>
    </xf>
    <xf numFmtId="0" fontId="7" fillId="0" borderId="0" xfId="0" applyFont="1" applyAlignment="1"/>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pplyProtection="1">
      <alignment horizontal="center" vertical="center"/>
      <protection locked="0"/>
    </xf>
    <xf numFmtId="0" fontId="14" fillId="3" borderId="0" xfId="0" applyFont="1" applyFill="1" applyAlignment="1" applyProtection="1">
      <alignment horizontal="left" vertical="center"/>
    </xf>
    <xf numFmtId="0" fontId="5" fillId="3" borderId="0" xfId="0" applyFont="1" applyFill="1" applyAlignment="1" applyProtection="1">
      <alignment vertical="center"/>
    </xf>
    <xf numFmtId="0" fontId="15" fillId="3" borderId="0" xfId="0" applyFont="1" applyFill="1" applyAlignment="1" applyProtection="1">
      <alignment horizontal="left" vertical="center"/>
    </xf>
    <xf numFmtId="0" fontId="16" fillId="3" borderId="0" xfId="1" applyFont="1" applyFill="1" applyAlignment="1" applyProtection="1">
      <alignment vertical="center"/>
    </xf>
    <xf numFmtId="0" fontId="52" fillId="3" borderId="0" xfId="1" applyFill="1"/>
    <xf numFmtId="0" fontId="0" fillId="3" borderId="0" xfId="0" applyFill="1"/>
    <xf numFmtId="0" fontId="14" fillId="3" borderId="0" xfId="0" applyFont="1" applyFill="1" applyAlignment="1">
      <alignment horizontal="left" vertical="center"/>
    </xf>
    <xf numFmtId="0" fontId="14" fillId="0" borderId="0" xfId="0" applyFont="1" applyAlignment="1">
      <alignment horizontal="left" vertical="center"/>
    </xf>
    <xf numFmtId="0" fontId="0" fillId="0" borderId="0" xfId="0" applyFont="1" applyAlignment="1">
      <alignment horizontal="left" vertical="center"/>
    </xf>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18" fillId="0" borderId="0" xfId="0" applyFont="1" applyBorder="1" applyAlignment="1">
      <alignment horizontal="left" vertical="center"/>
    </xf>
    <xf numFmtId="0" fontId="0" fillId="0" borderId="5" xfId="0" applyBorder="1"/>
    <xf numFmtId="0" fontId="17" fillId="0" borderId="0" xfId="0" applyFont="1" applyAlignment="1">
      <alignment horizontal="left" vertical="center"/>
    </xf>
    <xf numFmtId="0" fontId="19" fillId="0" borderId="0" xfId="0" applyFont="1" applyBorder="1" applyAlignment="1">
      <alignment horizontal="left" vertical="top"/>
    </xf>
    <xf numFmtId="0" fontId="2" fillId="0" borderId="0" xfId="0" applyFont="1" applyBorder="1" applyAlignment="1">
      <alignment horizontal="left" vertical="center"/>
    </xf>
    <xf numFmtId="0" fontId="3" fillId="0" borderId="0" xfId="0" applyFont="1" applyBorder="1" applyAlignment="1">
      <alignment horizontal="left" vertical="top"/>
    </xf>
    <xf numFmtId="0" fontId="19" fillId="0" borderId="0" xfId="0" applyFont="1" applyBorder="1" applyAlignment="1">
      <alignment horizontal="left" vertical="center"/>
    </xf>
    <xf numFmtId="0" fontId="0" fillId="0" borderId="6" xfId="0" applyBorder="1"/>
    <xf numFmtId="0" fontId="0" fillId="0" borderId="4" xfId="0" applyFont="1" applyBorder="1" applyAlignment="1">
      <alignment vertical="center"/>
    </xf>
    <xf numFmtId="0" fontId="0" fillId="0" borderId="0" xfId="0" applyFont="1" applyBorder="1" applyAlignment="1">
      <alignment vertical="center"/>
    </xf>
    <xf numFmtId="0" fontId="20" fillId="0" borderId="7" xfId="0" applyFont="1" applyBorder="1" applyAlignment="1">
      <alignment horizontal="left" vertical="center"/>
    </xf>
    <xf numFmtId="0" fontId="0" fillId="0" borderId="7" xfId="0" applyFont="1" applyBorder="1" applyAlignment="1">
      <alignment vertical="center"/>
    </xf>
    <xf numFmtId="0" fontId="0" fillId="0" borderId="5" xfId="0" applyFont="1" applyBorder="1" applyAlignment="1">
      <alignment vertical="center"/>
    </xf>
    <xf numFmtId="0" fontId="1" fillId="0" borderId="0" xfId="0" applyFont="1" applyBorder="1" applyAlignment="1">
      <alignment horizontal="right" vertical="center"/>
    </xf>
    <xf numFmtId="0" fontId="1" fillId="0" borderId="4" xfId="0" applyFont="1" applyBorder="1" applyAlignment="1">
      <alignment vertical="center"/>
    </xf>
    <xf numFmtId="0" fontId="1" fillId="0" borderId="0" xfId="0" applyFont="1" applyBorder="1" applyAlignment="1">
      <alignment vertical="center"/>
    </xf>
    <xf numFmtId="0" fontId="1" fillId="0" borderId="0" xfId="0" applyFont="1" applyBorder="1" applyAlignment="1">
      <alignment horizontal="left" vertical="center"/>
    </xf>
    <xf numFmtId="0" fontId="1" fillId="0" borderId="5" xfId="0" applyFont="1" applyBorder="1" applyAlignment="1">
      <alignment vertical="center"/>
    </xf>
    <xf numFmtId="0" fontId="0" fillId="2" borderId="0" xfId="0" applyFont="1" applyFill="1" applyBorder="1" applyAlignment="1">
      <alignment vertical="center"/>
    </xf>
    <xf numFmtId="0" fontId="3" fillId="2" borderId="8" xfId="0" applyFont="1" applyFill="1" applyBorder="1" applyAlignment="1">
      <alignment horizontal="left" vertical="center"/>
    </xf>
    <xf numFmtId="0" fontId="0" fillId="2" borderId="9" xfId="0" applyFont="1" applyFill="1" applyBorder="1" applyAlignment="1">
      <alignment vertical="center"/>
    </xf>
    <xf numFmtId="0" fontId="3" fillId="2" borderId="9" xfId="0" applyFont="1" applyFill="1" applyBorder="1" applyAlignment="1">
      <alignment horizontal="center" vertical="center"/>
    </xf>
    <xf numFmtId="0" fontId="0" fillId="2" borderId="5"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12"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18" fillId="0" borderId="0" xfId="0" applyFont="1" applyAlignment="1">
      <alignment horizontal="left" vertical="center"/>
    </xf>
    <xf numFmtId="0" fontId="2" fillId="0" borderId="4" xfId="0" applyFont="1" applyBorder="1" applyAlignment="1">
      <alignment vertical="center"/>
    </xf>
    <xf numFmtId="0" fontId="19" fillId="0" borderId="0" xfId="0" applyFont="1" applyAlignment="1">
      <alignment horizontal="left" vertical="center"/>
    </xf>
    <xf numFmtId="0" fontId="3" fillId="0" borderId="4" xfId="0" applyFont="1" applyBorder="1" applyAlignment="1">
      <alignment vertical="center"/>
    </xf>
    <xf numFmtId="0" fontId="3" fillId="0" borderId="0" xfId="0" applyFont="1" applyAlignment="1">
      <alignment horizontal="left" vertical="center"/>
    </xf>
    <xf numFmtId="0" fontId="22" fillId="0" borderId="0" xfId="0" applyFont="1" applyAlignment="1">
      <alignment vertical="center"/>
    </xf>
    <xf numFmtId="165" fontId="2" fillId="0" borderId="0" xfId="0" applyNumberFormat="1" applyFont="1" applyAlignment="1">
      <alignment horizontal="left" vertical="center"/>
    </xf>
    <xf numFmtId="0" fontId="0" fillId="0" borderId="13" xfId="0" applyFont="1" applyBorder="1" applyAlignment="1">
      <alignment vertical="center"/>
    </xf>
    <xf numFmtId="0" fontId="0" fillId="0" borderId="14" xfId="0" applyFont="1" applyBorder="1" applyAlignment="1">
      <alignment vertical="center"/>
    </xf>
    <xf numFmtId="0" fontId="0" fillId="0" borderId="15" xfId="0" applyFont="1" applyBorder="1" applyAlignment="1">
      <alignment vertical="center"/>
    </xf>
    <xf numFmtId="0" fontId="2" fillId="2" borderId="16" xfId="0" applyFont="1" applyFill="1" applyBorder="1" applyAlignment="1">
      <alignment horizontal="center" vertical="center"/>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0" fillId="0" borderId="20" xfId="0" applyFont="1" applyBorder="1" applyAlignment="1">
      <alignment vertical="center"/>
    </xf>
    <xf numFmtId="0" fontId="24" fillId="0" borderId="0" xfId="0" applyFont="1" applyAlignment="1">
      <alignment horizontal="left" vertical="center"/>
    </xf>
    <xf numFmtId="0" fontId="24" fillId="0" borderId="0" xfId="0" applyFont="1" applyAlignment="1">
      <alignment vertical="center"/>
    </xf>
    <xf numFmtId="0" fontId="3" fillId="0" borderId="0" xfId="0" applyFont="1" applyAlignment="1">
      <alignment horizontal="center" vertical="center"/>
    </xf>
    <xf numFmtId="4" fontId="23" fillId="0" borderId="21" xfId="0" applyNumberFormat="1" applyFont="1" applyBorder="1" applyAlignment="1">
      <alignment vertical="center"/>
    </xf>
    <xf numFmtId="4" fontId="23" fillId="0" borderId="0" xfId="0" applyNumberFormat="1" applyFont="1" applyBorder="1" applyAlignment="1">
      <alignment vertical="center"/>
    </xf>
    <xf numFmtId="166" fontId="23" fillId="0" borderId="0" xfId="0" applyNumberFormat="1" applyFont="1" applyBorder="1" applyAlignment="1">
      <alignment vertical="center"/>
    </xf>
    <xf numFmtId="4" fontId="23" fillId="0" borderId="15" xfId="0" applyNumberFormat="1" applyFont="1" applyBorder="1" applyAlignment="1">
      <alignment vertical="center"/>
    </xf>
    <xf numFmtId="0" fontId="25" fillId="0" borderId="0" xfId="0" applyFont="1" applyAlignment="1">
      <alignment horizontal="left" vertical="center"/>
    </xf>
    <xf numFmtId="0" fontId="26" fillId="0" borderId="0" xfId="1" applyFont="1" applyAlignment="1">
      <alignment horizontal="center" vertical="center"/>
    </xf>
    <xf numFmtId="0" fontId="4" fillId="0" borderId="4" xfId="0" applyFont="1" applyBorder="1" applyAlignment="1">
      <alignment vertical="center"/>
    </xf>
    <xf numFmtId="0" fontId="27" fillId="0" borderId="0" xfId="0" applyFont="1" applyAlignment="1">
      <alignment vertical="center"/>
    </xf>
    <xf numFmtId="0" fontId="28" fillId="0" borderId="0" xfId="0" applyFont="1" applyAlignment="1">
      <alignment vertical="center"/>
    </xf>
    <xf numFmtId="0" fontId="29" fillId="0" borderId="0" xfId="0" applyFont="1" applyAlignment="1">
      <alignment horizontal="center" vertical="center"/>
    </xf>
    <xf numFmtId="4" fontId="30" fillId="0" borderId="21" xfId="0" applyNumberFormat="1" applyFont="1" applyBorder="1" applyAlignment="1">
      <alignment vertical="center"/>
    </xf>
    <xf numFmtId="4" fontId="30" fillId="0" borderId="0" xfId="0" applyNumberFormat="1" applyFont="1" applyBorder="1" applyAlignment="1">
      <alignment vertical="center"/>
    </xf>
    <xf numFmtId="166" fontId="30" fillId="0" borderId="0" xfId="0" applyNumberFormat="1" applyFont="1" applyBorder="1" applyAlignment="1">
      <alignment vertical="center"/>
    </xf>
    <xf numFmtId="4" fontId="30" fillId="0" borderId="15" xfId="0" applyNumberFormat="1" applyFont="1" applyBorder="1" applyAlignment="1">
      <alignment vertical="center"/>
    </xf>
    <xf numFmtId="0" fontId="4" fillId="0" borderId="0" xfId="0" applyFont="1" applyAlignment="1">
      <alignment horizontal="left" vertical="center"/>
    </xf>
    <xf numFmtId="0" fontId="5" fillId="0" borderId="4" xfId="0" applyFont="1" applyBorder="1" applyAlignment="1">
      <alignment vertical="center"/>
    </xf>
    <xf numFmtId="0" fontId="5" fillId="0" borderId="0" xfId="0" applyFont="1" applyAlignment="1">
      <alignment horizontal="center" vertical="center"/>
    </xf>
    <xf numFmtId="4" fontId="32" fillId="0" borderId="21" xfId="0" applyNumberFormat="1" applyFont="1" applyBorder="1" applyAlignment="1">
      <alignment vertical="center"/>
    </xf>
    <xf numFmtId="4" fontId="32" fillId="0" borderId="0" xfId="0" applyNumberFormat="1" applyFont="1" applyBorder="1" applyAlignment="1">
      <alignment vertical="center"/>
    </xf>
    <xf numFmtId="166" fontId="32" fillId="0" borderId="0" xfId="0" applyNumberFormat="1" applyFont="1" applyBorder="1" applyAlignment="1">
      <alignment vertical="center"/>
    </xf>
    <xf numFmtId="4" fontId="32" fillId="0" borderId="15" xfId="0" applyNumberFormat="1" applyFont="1" applyBorder="1" applyAlignment="1">
      <alignment vertical="center"/>
    </xf>
    <xf numFmtId="0" fontId="5" fillId="0" borderId="0" xfId="0" applyFont="1" applyAlignment="1">
      <alignment horizontal="left" vertical="center"/>
    </xf>
    <xf numFmtId="0" fontId="0" fillId="3" borderId="0" xfId="0" applyFill="1" applyProtection="1"/>
    <xf numFmtId="0" fontId="33" fillId="3" borderId="0" xfId="1" applyFont="1" applyFill="1" applyAlignment="1" applyProtection="1">
      <alignment vertical="center"/>
    </xf>
    <xf numFmtId="0" fontId="52" fillId="3" borderId="0" xfId="1" applyFill="1" applyProtection="1"/>
    <xf numFmtId="165" fontId="2" fillId="0" borderId="0" xfId="0" applyNumberFormat="1" applyFont="1" applyBorder="1" applyAlignment="1">
      <alignment horizontal="left" vertical="center"/>
    </xf>
    <xf numFmtId="0" fontId="0" fillId="0" borderId="4" xfId="0" applyFont="1" applyBorder="1" applyAlignment="1">
      <alignment vertical="center" wrapText="1"/>
    </xf>
    <xf numFmtId="0" fontId="0" fillId="0" borderId="0" xfId="0" applyFont="1" applyBorder="1" applyAlignment="1">
      <alignment vertical="center" wrapText="1"/>
    </xf>
    <xf numFmtId="0" fontId="0" fillId="0" borderId="5" xfId="0" applyFont="1" applyBorder="1" applyAlignment="1">
      <alignment vertical="center" wrapText="1"/>
    </xf>
    <xf numFmtId="0" fontId="0" fillId="0" borderId="25" xfId="0" applyFont="1" applyBorder="1" applyAlignment="1">
      <alignment vertical="center"/>
    </xf>
    <xf numFmtId="0" fontId="20" fillId="0" borderId="0" xfId="0" applyFont="1" applyBorder="1" applyAlignment="1">
      <alignment horizontal="left" vertical="center"/>
    </xf>
    <xf numFmtId="4" fontId="24" fillId="0" borderId="0" xfId="0" applyNumberFormat="1" applyFont="1" applyBorder="1" applyAlignment="1">
      <alignment vertical="center"/>
    </xf>
    <xf numFmtId="4" fontId="1" fillId="0" borderId="0" xfId="0" applyNumberFormat="1" applyFont="1" applyBorder="1" applyAlignment="1">
      <alignment vertical="center"/>
    </xf>
    <xf numFmtId="164" fontId="1" fillId="0" borderId="0" xfId="0" applyNumberFormat="1" applyFont="1" applyBorder="1" applyAlignment="1">
      <alignment horizontal="right" vertical="center"/>
    </xf>
    <xf numFmtId="0" fontId="3" fillId="2" borderId="9" xfId="0" applyFont="1" applyFill="1" applyBorder="1" applyAlignment="1">
      <alignment horizontal="right" vertical="center"/>
    </xf>
    <xf numFmtId="4" fontId="3" fillId="2" borderId="9" xfId="0" applyNumberFormat="1" applyFont="1" applyFill="1" applyBorder="1" applyAlignment="1">
      <alignment vertical="center"/>
    </xf>
    <xf numFmtId="0" fontId="0" fillId="2" borderId="26" xfId="0" applyFont="1" applyFill="1" applyBorder="1" applyAlignment="1">
      <alignment vertical="center"/>
    </xf>
    <xf numFmtId="0" fontId="0" fillId="0" borderId="3" xfId="0" applyFont="1" applyBorder="1" applyAlignment="1">
      <alignment vertical="center"/>
    </xf>
    <xf numFmtId="0" fontId="2" fillId="2" borderId="0" xfId="0" applyFont="1" applyFill="1" applyBorder="1" applyAlignment="1">
      <alignment horizontal="left" vertical="center"/>
    </xf>
    <xf numFmtId="0" fontId="2" fillId="2" borderId="0" xfId="0" applyFont="1" applyFill="1" applyBorder="1" applyAlignment="1">
      <alignment horizontal="right" vertical="center"/>
    </xf>
    <xf numFmtId="0" fontId="34" fillId="0" borderId="0" xfId="0" applyFont="1" applyBorder="1" applyAlignment="1">
      <alignment horizontal="left" vertical="center"/>
    </xf>
    <xf numFmtId="0" fontId="6" fillId="0" borderId="4" xfId="0" applyFont="1" applyBorder="1" applyAlignment="1">
      <alignment vertical="center"/>
    </xf>
    <xf numFmtId="0" fontId="6" fillId="0" borderId="0" xfId="0" applyFont="1" applyBorder="1" applyAlignment="1">
      <alignment vertical="center"/>
    </xf>
    <xf numFmtId="0" fontId="6" fillId="0" borderId="23" xfId="0" applyFont="1" applyBorder="1" applyAlignment="1">
      <alignment horizontal="left" vertical="center"/>
    </xf>
    <xf numFmtId="0" fontId="6" fillId="0" borderId="23" xfId="0" applyFont="1" applyBorder="1" applyAlignment="1">
      <alignment vertical="center"/>
    </xf>
    <xf numFmtId="0" fontId="46" fillId="0" borderId="0" xfId="0" applyFont="1" applyBorder="1" applyAlignment="1" applyProtection="1">
      <alignment horizontal="left" vertical="center" wrapText="1"/>
      <protection locked="0"/>
    </xf>
    <xf numFmtId="4" fontId="6" fillId="0" borderId="23" xfId="0" applyNumberFormat="1" applyFont="1" applyBorder="1" applyAlignment="1">
      <alignment vertical="center"/>
    </xf>
    <xf numFmtId="0" fontId="6" fillId="0" borderId="5" xfId="0" applyFont="1" applyBorder="1" applyAlignment="1">
      <alignment vertical="center"/>
    </xf>
    <xf numFmtId="0" fontId="2" fillId="0" borderId="0" xfId="0" applyFont="1" applyAlignment="1">
      <alignment horizontal="left" vertical="center"/>
    </xf>
    <xf numFmtId="0" fontId="0" fillId="0" borderId="4" xfId="0" applyFont="1" applyBorder="1" applyAlignment="1">
      <alignment horizontal="center" vertical="center" wrapText="1"/>
    </xf>
    <xf numFmtId="0" fontId="2" fillId="2" borderId="17"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35"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4" fontId="24" fillId="0" borderId="0" xfId="0" applyNumberFormat="1" applyFont="1" applyAlignment="1"/>
    <xf numFmtId="166" fontId="36" fillId="0" borderId="13" xfId="0" applyNumberFormat="1" applyFont="1" applyBorder="1" applyAlignment="1"/>
    <xf numFmtId="166" fontId="36" fillId="0" borderId="14" xfId="0" applyNumberFormat="1" applyFont="1" applyBorder="1" applyAlignment="1"/>
    <xf numFmtId="4" fontId="37" fillId="0" borderId="0" xfId="0" applyNumberFormat="1" applyFont="1" applyAlignment="1">
      <alignment vertical="center"/>
    </xf>
    <xf numFmtId="0" fontId="7" fillId="0" borderId="4" xfId="0" applyFont="1" applyBorder="1" applyAlignment="1"/>
    <xf numFmtId="0" fontId="7" fillId="0" borderId="0" xfId="0" applyFont="1" applyBorder="1" applyAlignment="1">
      <alignment horizontal="left"/>
    </xf>
    <xf numFmtId="0" fontId="6" fillId="0" borderId="0" xfId="0" applyFont="1" applyBorder="1" applyAlignment="1">
      <alignment horizontal="left"/>
    </xf>
    <xf numFmtId="4" fontId="6" fillId="0" borderId="0" xfId="0" applyNumberFormat="1" applyFont="1" applyBorder="1" applyAlignment="1"/>
    <xf numFmtId="0" fontId="7" fillId="0" borderId="21" xfId="0" applyFont="1" applyBorder="1" applyAlignment="1"/>
    <xf numFmtId="0" fontId="7" fillId="0" borderId="0" xfId="0" applyFont="1" applyBorder="1" applyAlignment="1"/>
    <xf numFmtId="166" fontId="7" fillId="0" borderId="0" xfId="0" applyNumberFormat="1" applyFont="1" applyBorder="1" applyAlignment="1"/>
    <xf numFmtId="166" fontId="7" fillId="0" borderId="15" xfId="0" applyNumberFormat="1" applyFont="1" applyBorder="1" applyAlignment="1"/>
    <xf numFmtId="0" fontId="7" fillId="0" borderId="0" xfId="0" applyFont="1" applyAlignment="1">
      <alignment horizontal="left"/>
    </xf>
    <xf numFmtId="0" fontId="7" fillId="0" borderId="0" xfId="0" applyFont="1" applyAlignment="1">
      <alignment horizontal="center"/>
    </xf>
    <xf numFmtId="4" fontId="7" fillId="0" borderId="0" xfId="0" applyNumberFormat="1" applyFont="1" applyAlignment="1">
      <alignment vertical="center"/>
    </xf>
    <xf numFmtId="0" fontId="0" fillId="0" borderId="4" xfId="0" applyFont="1" applyBorder="1" applyAlignment="1" applyProtection="1">
      <alignment vertical="center"/>
      <protection locked="0"/>
    </xf>
    <xf numFmtId="0" fontId="0" fillId="0" borderId="27" xfId="0" applyFont="1" applyBorder="1" applyAlignment="1" applyProtection="1">
      <alignment horizontal="center" vertical="center"/>
      <protection locked="0"/>
    </xf>
    <xf numFmtId="49" fontId="0" fillId="0" borderId="27" xfId="0" applyNumberFormat="1" applyFont="1" applyBorder="1" applyAlignment="1" applyProtection="1">
      <alignment horizontal="left" vertical="center" wrapText="1"/>
      <protection locked="0"/>
    </xf>
    <xf numFmtId="0" fontId="0" fillId="0" borderId="27" xfId="0" applyFont="1" applyBorder="1" applyAlignment="1" applyProtection="1">
      <alignment horizontal="left" vertical="center" wrapText="1"/>
      <protection locked="0"/>
    </xf>
    <xf numFmtId="0" fontId="0" fillId="0" borderId="27" xfId="0" applyFont="1" applyBorder="1" applyAlignment="1" applyProtection="1">
      <alignment horizontal="center" vertical="center" wrapText="1"/>
      <protection locked="0"/>
    </xf>
    <xf numFmtId="167" fontId="0" fillId="0" borderId="27" xfId="0" applyNumberFormat="1" applyFont="1" applyBorder="1" applyAlignment="1" applyProtection="1">
      <alignment vertical="center"/>
      <protection locked="0"/>
    </xf>
    <xf numFmtId="4" fontId="0" fillId="0" borderId="27" xfId="0" applyNumberFormat="1" applyFont="1" applyBorder="1" applyAlignment="1" applyProtection="1">
      <alignment vertical="center"/>
      <protection locked="0"/>
    </xf>
    <xf numFmtId="0" fontId="1" fillId="0" borderId="27" xfId="0" applyFont="1" applyBorder="1" applyAlignment="1">
      <alignment horizontal="left" vertical="center"/>
    </xf>
    <xf numFmtId="0" fontId="1" fillId="0" borderId="0" xfId="0" applyFont="1" applyBorder="1" applyAlignment="1">
      <alignment horizontal="center" vertical="center"/>
    </xf>
    <xf numFmtId="166" fontId="1" fillId="0" borderId="0" xfId="0" applyNumberFormat="1" applyFont="1" applyBorder="1" applyAlignment="1">
      <alignment vertical="center"/>
    </xf>
    <xf numFmtId="166" fontId="1" fillId="0" borderId="15" xfId="0" applyNumberFormat="1" applyFont="1" applyBorder="1" applyAlignment="1">
      <alignment vertical="center"/>
    </xf>
    <xf numFmtId="4" fontId="0" fillId="0" borderId="0" xfId="0" applyNumberFormat="1" applyFont="1" applyAlignment="1">
      <alignment vertical="center"/>
    </xf>
    <xf numFmtId="0" fontId="8" fillId="0" borderId="4" xfId="0" applyFont="1" applyBorder="1" applyAlignment="1">
      <alignment vertical="center"/>
    </xf>
    <xf numFmtId="0" fontId="38" fillId="0" borderId="0" xfId="0" applyFont="1" applyBorder="1" applyAlignment="1">
      <alignment horizontal="left" vertical="center"/>
    </xf>
    <xf numFmtId="0" fontId="8" fillId="0" borderId="0" xfId="0" applyFont="1" applyBorder="1" applyAlignment="1">
      <alignment horizontal="left" vertical="center"/>
    </xf>
    <xf numFmtId="0" fontId="8" fillId="0" borderId="0" xfId="0" applyFont="1" applyBorder="1" applyAlignment="1">
      <alignment horizontal="left" vertical="center" wrapText="1"/>
    </xf>
    <xf numFmtId="167" fontId="8" fillId="0" borderId="0" xfId="0" applyNumberFormat="1" applyFont="1" applyBorder="1" applyAlignment="1">
      <alignment vertical="center"/>
    </xf>
    <xf numFmtId="0" fontId="8" fillId="0" borderId="21" xfId="0" applyFont="1" applyBorder="1" applyAlignment="1">
      <alignment vertical="center"/>
    </xf>
    <xf numFmtId="0" fontId="8" fillId="0" borderId="0" xfId="0" applyFont="1" applyBorder="1" applyAlignment="1">
      <alignment vertical="center"/>
    </xf>
    <xf numFmtId="0" fontId="8" fillId="0" borderId="15" xfId="0" applyFont="1" applyBorder="1" applyAlignment="1">
      <alignment vertical="center"/>
    </xf>
    <xf numFmtId="0" fontId="8" fillId="0" borderId="0" xfId="0" applyFont="1" applyAlignment="1">
      <alignment horizontal="left" vertical="center"/>
    </xf>
    <xf numFmtId="0" fontId="38" fillId="0" borderId="0" xfId="0" applyFont="1" applyAlignment="1">
      <alignment horizontal="left" vertical="center"/>
    </xf>
    <xf numFmtId="0" fontId="8" fillId="0" borderId="0" xfId="0" applyFont="1" applyAlignment="1">
      <alignment horizontal="left" vertical="center" wrapText="1"/>
    </xf>
    <xf numFmtId="167" fontId="8" fillId="0" borderId="0" xfId="0" applyNumberFormat="1" applyFont="1" applyAlignment="1">
      <alignment vertical="center"/>
    </xf>
    <xf numFmtId="0" fontId="8" fillId="0" borderId="22" xfId="0" applyFont="1" applyBorder="1" applyAlignment="1">
      <alignment vertical="center"/>
    </xf>
    <xf numFmtId="0" fontId="8" fillId="0" borderId="23" xfId="0" applyFont="1" applyBorder="1" applyAlignment="1">
      <alignment vertical="center"/>
    </xf>
    <xf numFmtId="0" fontId="8" fillId="0" borderId="24" xfId="0" applyFont="1" applyBorder="1" applyAlignment="1">
      <alignment vertical="center"/>
    </xf>
    <xf numFmtId="0" fontId="39" fillId="0" borderId="0" xfId="0" applyFont="1" applyAlignment="1">
      <alignment horizontal="left" vertical="center"/>
    </xf>
    <xf numFmtId="0" fontId="9" fillId="0" borderId="4" xfId="0" applyFont="1" applyBorder="1" applyAlignment="1">
      <alignment vertical="center"/>
    </xf>
    <xf numFmtId="0" fontId="9" fillId="0" borderId="0" xfId="0" applyFont="1" applyBorder="1" applyAlignment="1">
      <alignment vertical="center"/>
    </xf>
    <xf numFmtId="0" fontId="9" fillId="0" borderId="23" xfId="0" applyFont="1" applyBorder="1" applyAlignment="1">
      <alignment horizontal="left" vertical="center"/>
    </xf>
    <xf numFmtId="0" fontId="9" fillId="0" borderId="23" xfId="0" applyFont="1" applyBorder="1" applyAlignment="1">
      <alignment vertical="center"/>
    </xf>
    <xf numFmtId="4" fontId="9" fillId="0" borderId="23" xfId="0" applyNumberFormat="1" applyFont="1" applyBorder="1" applyAlignment="1">
      <alignment vertical="center"/>
    </xf>
    <xf numFmtId="0" fontId="9" fillId="0" borderId="5" xfId="0" applyFont="1" applyBorder="1" applyAlignment="1">
      <alignment vertical="center"/>
    </xf>
    <xf numFmtId="0" fontId="6" fillId="0" borderId="0" xfId="0" applyFont="1" applyAlignment="1">
      <alignment horizontal="left"/>
    </xf>
    <xf numFmtId="4" fontId="6" fillId="0" borderId="0" xfId="0" applyNumberFormat="1" applyFont="1" applyAlignment="1"/>
    <xf numFmtId="0" fontId="9" fillId="0" borderId="0" xfId="0" applyFont="1" applyBorder="1" applyAlignment="1">
      <alignment horizontal="left"/>
    </xf>
    <xf numFmtId="4" fontId="9" fillId="0" borderId="0" xfId="0" applyNumberFormat="1" applyFont="1" applyBorder="1" applyAlignment="1"/>
    <xf numFmtId="0" fontId="10" fillId="0" borderId="4" xfId="0" applyFont="1" applyBorder="1" applyAlignment="1">
      <alignment vertical="center"/>
    </xf>
    <xf numFmtId="0" fontId="40" fillId="0" borderId="0" xfId="0" applyFont="1" applyBorder="1" applyAlignment="1">
      <alignment horizontal="left" vertical="center"/>
    </xf>
    <xf numFmtId="0" fontId="40" fillId="0" borderId="0" xfId="0" applyFont="1" applyBorder="1" applyAlignment="1">
      <alignment horizontal="left" vertical="center" wrapText="1"/>
    </xf>
    <xf numFmtId="167" fontId="10" fillId="0" borderId="0" xfId="0" applyNumberFormat="1" applyFont="1" applyBorder="1" applyAlignment="1">
      <alignment vertical="center"/>
    </xf>
    <xf numFmtId="0" fontId="10" fillId="0" borderId="21" xfId="0" applyFont="1" applyBorder="1" applyAlignment="1">
      <alignment vertical="center"/>
    </xf>
    <xf numFmtId="0" fontId="10" fillId="0" borderId="0" xfId="0" applyFont="1" applyBorder="1" applyAlignment="1">
      <alignment vertical="center"/>
    </xf>
    <xf numFmtId="0" fontId="10" fillId="0" borderId="15" xfId="0" applyFont="1" applyBorder="1" applyAlignment="1">
      <alignment vertical="center"/>
    </xf>
    <xf numFmtId="0" fontId="10" fillId="0" borderId="0" xfId="0" applyFont="1" applyAlignment="1">
      <alignment horizontal="left" vertical="center"/>
    </xf>
    <xf numFmtId="0" fontId="11" fillId="0" borderId="4" xfId="0" applyFont="1" applyBorder="1" applyAlignment="1">
      <alignment vertical="center"/>
    </xf>
    <xf numFmtId="0" fontId="41" fillId="0" borderId="0" xfId="0" applyFont="1" applyAlignment="1">
      <alignment horizontal="left" vertical="center"/>
    </xf>
    <xf numFmtId="0" fontId="41" fillId="0" borderId="0" xfId="0" applyFont="1" applyAlignment="1">
      <alignment horizontal="left" vertical="center" wrapText="1"/>
    </xf>
    <xf numFmtId="0" fontId="11" fillId="0" borderId="0" xfId="0" applyFont="1" applyAlignment="1">
      <alignment horizontal="left" vertical="center"/>
    </xf>
    <xf numFmtId="0" fontId="11" fillId="0" borderId="21" xfId="0" applyFont="1" applyBorder="1" applyAlignment="1">
      <alignment vertical="center"/>
    </xf>
    <xf numFmtId="0" fontId="11" fillId="0" borderId="0" xfId="0" applyFont="1" applyBorder="1" applyAlignment="1">
      <alignment vertical="center"/>
    </xf>
    <xf numFmtId="0" fontId="11" fillId="0" borderId="15" xfId="0" applyFont="1" applyBorder="1" applyAlignment="1">
      <alignment vertical="center"/>
    </xf>
    <xf numFmtId="0" fontId="40" fillId="0" borderId="0" xfId="0" applyFont="1" applyAlignment="1">
      <alignment horizontal="left" vertical="center"/>
    </xf>
    <xf numFmtId="0" fontId="40" fillId="0" borderId="0" xfId="0" applyFont="1" applyAlignment="1">
      <alignment horizontal="left" vertical="center" wrapText="1"/>
    </xf>
    <xf numFmtId="167" fontId="10" fillId="0" borderId="0" xfId="0" applyNumberFormat="1" applyFont="1" applyAlignment="1">
      <alignment vertical="center"/>
    </xf>
    <xf numFmtId="0" fontId="42" fillId="0" borderId="27" xfId="0" applyFont="1" applyBorder="1" applyAlignment="1" applyProtection="1">
      <alignment horizontal="center" vertical="center"/>
      <protection locked="0"/>
    </xf>
    <xf numFmtId="49" fontId="42" fillId="0" borderId="27" xfId="0" applyNumberFormat="1" applyFont="1" applyBorder="1" applyAlignment="1" applyProtection="1">
      <alignment horizontal="left" vertical="center" wrapText="1"/>
      <protection locked="0"/>
    </xf>
    <xf numFmtId="0" fontId="42" fillId="0" borderId="27" xfId="0" applyFont="1" applyBorder="1" applyAlignment="1" applyProtection="1">
      <alignment horizontal="left" vertical="center" wrapText="1"/>
      <protection locked="0"/>
    </xf>
    <xf numFmtId="0" fontId="42" fillId="0" borderId="27" xfId="0" applyFont="1" applyBorder="1" applyAlignment="1" applyProtection="1">
      <alignment horizontal="center" vertical="center" wrapText="1"/>
      <protection locked="0"/>
    </xf>
    <xf numFmtId="167" fontId="42" fillId="0" borderId="27" xfId="0" applyNumberFormat="1" applyFont="1" applyBorder="1" applyAlignment="1" applyProtection="1">
      <alignment vertical="center"/>
      <protection locked="0"/>
    </xf>
    <xf numFmtId="4" fontId="42" fillId="0" borderId="27" xfId="0" applyNumberFormat="1" applyFont="1" applyBorder="1" applyAlignment="1" applyProtection="1">
      <alignment vertical="center"/>
      <protection locked="0"/>
    </xf>
    <xf numFmtId="0" fontId="42" fillId="0" borderId="4" xfId="0" applyFont="1" applyBorder="1" applyAlignment="1">
      <alignment vertical="center"/>
    </xf>
    <xf numFmtId="0" fontId="42" fillId="0" borderId="27" xfId="0" applyFont="1" applyBorder="1" applyAlignment="1">
      <alignment horizontal="left" vertical="center"/>
    </xf>
    <xf numFmtId="0" fontId="42" fillId="0" borderId="0" xfId="0" applyFont="1" applyBorder="1" applyAlignment="1">
      <alignment horizontal="center" vertical="center"/>
    </xf>
    <xf numFmtId="0" fontId="12" fillId="0" borderId="4" xfId="0" applyFont="1" applyBorder="1" applyAlignment="1">
      <alignment vertical="center"/>
    </xf>
    <xf numFmtId="0" fontId="12" fillId="0" borderId="0" xfId="0" applyFont="1" applyAlignment="1">
      <alignment horizontal="left" vertical="center"/>
    </xf>
    <xf numFmtId="0" fontId="12" fillId="0" borderId="0" xfId="0" applyFont="1" applyAlignment="1">
      <alignment horizontal="left" vertical="center" wrapText="1"/>
    </xf>
    <xf numFmtId="167" fontId="12" fillId="0" borderId="0" xfId="0" applyNumberFormat="1" applyFont="1" applyAlignment="1">
      <alignment vertical="center"/>
    </xf>
    <xf numFmtId="0" fontId="12" fillId="0" borderId="21" xfId="0" applyFont="1" applyBorder="1" applyAlignment="1">
      <alignment vertical="center"/>
    </xf>
    <xf numFmtId="0" fontId="12" fillId="0" borderId="0" xfId="0" applyFont="1" applyBorder="1" applyAlignment="1">
      <alignment vertical="center"/>
    </xf>
    <xf numFmtId="0" fontId="12" fillId="0" borderId="15" xfId="0" applyFont="1" applyBorder="1" applyAlignment="1">
      <alignment vertical="center"/>
    </xf>
    <xf numFmtId="0" fontId="10" fillId="0" borderId="22" xfId="0" applyFont="1" applyBorder="1" applyAlignment="1">
      <alignment vertical="center"/>
    </xf>
    <xf numFmtId="0" fontId="10" fillId="0" borderId="23" xfId="0" applyFont="1" applyBorder="1" applyAlignment="1">
      <alignment vertical="center"/>
    </xf>
    <xf numFmtId="0" fontId="10" fillId="0" borderId="24" xfId="0" applyFont="1" applyBorder="1" applyAlignment="1">
      <alignment vertical="center"/>
    </xf>
    <xf numFmtId="0" fontId="1" fillId="0" borderId="23" xfId="0" applyFont="1" applyBorder="1" applyAlignment="1">
      <alignment horizontal="center" vertical="center"/>
    </xf>
    <xf numFmtId="166" fontId="1" fillId="0" borderId="23" xfId="0" applyNumberFormat="1" applyFont="1" applyBorder="1" applyAlignment="1">
      <alignment vertical="center"/>
    </xf>
    <xf numFmtId="166" fontId="1" fillId="0" borderId="24" xfId="0" applyNumberFormat="1" applyFont="1" applyBorder="1" applyAlignment="1">
      <alignment vertical="center"/>
    </xf>
    <xf numFmtId="0" fontId="0" fillId="0" borderId="0" xfId="0" applyAlignment="1" applyProtection="1">
      <alignment vertical="top"/>
      <protection locked="0"/>
    </xf>
    <xf numFmtId="0" fontId="43" fillId="0" borderId="28" xfId="0" applyFont="1" applyBorder="1" applyAlignment="1" applyProtection="1">
      <alignment vertical="center" wrapText="1"/>
      <protection locked="0"/>
    </xf>
    <xf numFmtId="0" fontId="43" fillId="0" borderId="29" xfId="0" applyFont="1" applyBorder="1" applyAlignment="1" applyProtection="1">
      <alignment vertical="center" wrapText="1"/>
      <protection locked="0"/>
    </xf>
    <xf numFmtId="0" fontId="43" fillId="0" borderId="30" xfId="0" applyFont="1" applyBorder="1" applyAlignment="1" applyProtection="1">
      <alignment vertical="center" wrapText="1"/>
      <protection locked="0"/>
    </xf>
    <xf numFmtId="0" fontId="43" fillId="0" borderId="31" xfId="0" applyFont="1" applyBorder="1" applyAlignment="1" applyProtection="1">
      <alignment horizontal="center" vertical="center" wrapText="1"/>
      <protection locked="0"/>
    </xf>
    <xf numFmtId="0" fontId="43" fillId="0" borderId="32" xfId="0" applyFont="1" applyBorder="1" applyAlignment="1" applyProtection="1">
      <alignment horizontal="center" vertical="center" wrapText="1"/>
      <protection locked="0"/>
    </xf>
    <xf numFmtId="0" fontId="43" fillId="0" borderId="31" xfId="0" applyFont="1" applyBorder="1" applyAlignment="1" applyProtection="1">
      <alignment vertical="center" wrapText="1"/>
      <protection locked="0"/>
    </xf>
    <xf numFmtId="0" fontId="43" fillId="0" borderId="32" xfId="0" applyFont="1" applyBorder="1" applyAlignment="1" applyProtection="1">
      <alignment vertical="center" wrapText="1"/>
      <protection locked="0"/>
    </xf>
    <xf numFmtId="0" fontId="45" fillId="0" borderId="0" xfId="0" applyFont="1" applyBorder="1" applyAlignment="1" applyProtection="1">
      <alignment horizontal="left" vertical="center" wrapText="1"/>
      <protection locked="0"/>
    </xf>
    <xf numFmtId="0" fontId="46" fillId="0" borderId="31" xfId="0" applyFont="1" applyBorder="1" applyAlignment="1" applyProtection="1">
      <alignment vertical="center" wrapText="1"/>
      <protection locked="0"/>
    </xf>
    <xf numFmtId="0" fontId="46" fillId="0" borderId="0" xfId="0" applyFont="1" applyBorder="1" applyAlignment="1" applyProtection="1">
      <alignment vertical="center" wrapText="1"/>
      <protection locked="0"/>
    </xf>
    <xf numFmtId="0" fontId="46" fillId="0" borderId="0" xfId="0" applyFont="1" applyBorder="1" applyAlignment="1" applyProtection="1">
      <alignment vertical="center"/>
      <protection locked="0"/>
    </xf>
    <xf numFmtId="0" fontId="46" fillId="0" borderId="0" xfId="0" applyFont="1" applyBorder="1" applyAlignment="1" applyProtection="1">
      <alignment horizontal="left" vertical="center"/>
      <protection locked="0"/>
    </xf>
    <xf numFmtId="49" fontId="46" fillId="0" borderId="0" xfId="0" applyNumberFormat="1" applyFont="1" applyBorder="1" applyAlignment="1" applyProtection="1">
      <alignment vertical="center" wrapText="1"/>
      <protection locked="0"/>
    </xf>
    <xf numFmtId="0" fontId="43" fillId="0" borderId="33" xfId="0" applyFont="1" applyBorder="1" applyAlignment="1" applyProtection="1">
      <alignment vertical="center" wrapText="1"/>
      <protection locked="0"/>
    </xf>
    <xf numFmtId="0" fontId="47" fillId="0" borderId="34" xfId="0" applyFont="1" applyBorder="1" applyAlignment="1" applyProtection="1">
      <alignment vertical="center" wrapText="1"/>
      <protection locked="0"/>
    </xf>
    <xf numFmtId="0" fontId="43" fillId="0" borderId="35" xfId="0" applyFont="1" applyBorder="1" applyAlignment="1" applyProtection="1">
      <alignment vertical="center" wrapText="1"/>
      <protection locked="0"/>
    </xf>
    <xf numFmtId="0" fontId="43" fillId="0" borderId="0" xfId="0" applyFont="1" applyBorder="1" applyAlignment="1" applyProtection="1">
      <alignment vertical="top"/>
      <protection locked="0"/>
    </xf>
    <xf numFmtId="0" fontId="43" fillId="0" borderId="0" xfId="0" applyFont="1" applyAlignment="1" applyProtection="1">
      <alignment vertical="top"/>
      <protection locked="0"/>
    </xf>
    <xf numFmtId="0" fontId="43" fillId="0" borderId="28" xfId="0" applyFont="1" applyBorder="1" applyAlignment="1" applyProtection="1">
      <alignment horizontal="left" vertical="center"/>
      <protection locked="0"/>
    </xf>
    <xf numFmtId="0" fontId="43" fillId="0" borderId="29" xfId="0" applyFont="1" applyBorder="1" applyAlignment="1" applyProtection="1">
      <alignment horizontal="left" vertical="center"/>
      <protection locked="0"/>
    </xf>
    <xf numFmtId="0" fontId="43" fillId="0" borderId="30" xfId="0" applyFont="1" applyBorder="1" applyAlignment="1" applyProtection="1">
      <alignment horizontal="left" vertical="center"/>
      <protection locked="0"/>
    </xf>
    <xf numFmtId="0" fontId="43" fillId="0" borderId="31" xfId="0" applyFont="1" applyBorder="1" applyAlignment="1" applyProtection="1">
      <alignment horizontal="left" vertical="center"/>
      <protection locked="0"/>
    </xf>
    <xf numFmtId="0" fontId="43" fillId="0" borderId="32" xfId="0" applyFont="1" applyBorder="1" applyAlignment="1" applyProtection="1">
      <alignment horizontal="left" vertical="center"/>
      <protection locked="0"/>
    </xf>
    <xf numFmtId="0" fontId="45" fillId="0" borderId="0" xfId="0" applyFont="1" applyBorder="1" applyAlignment="1" applyProtection="1">
      <alignment horizontal="left" vertical="center"/>
      <protection locked="0"/>
    </xf>
    <xf numFmtId="0" fontId="48" fillId="0" borderId="0" xfId="0" applyFont="1" applyAlignment="1" applyProtection="1">
      <alignment horizontal="left" vertical="center"/>
      <protection locked="0"/>
    </xf>
    <xf numFmtId="0" fontId="45" fillId="0" borderId="34" xfId="0" applyFont="1" applyBorder="1" applyAlignment="1" applyProtection="1">
      <alignment horizontal="left" vertical="center"/>
      <protection locked="0"/>
    </xf>
    <xf numFmtId="0" fontId="45" fillId="0" borderId="34" xfId="0" applyFont="1" applyBorder="1" applyAlignment="1" applyProtection="1">
      <alignment horizontal="center" vertical="center"/>
      <protection locked="0"/>
    </xf>
    <xf numFmtId="0" fontId="48" fillId="0" borderId="34" xfId="0" applyFont="1" applyBorder="1" applyAlignment="1" applyProtection="1">
      <alignment horizontal="left" vertical="center"/>
      <protection locked="0"/>
    </xf>
    <xf numFmtId="0" fontId="49" fillId="0" borderId="0" xfId="0" applyFont="1" applyBorder="1" applyAlignment="1" applyProtection="1">
      <alignment horizontal="left" vertical="center"/>
      <protection locked="0"/>
    </xf>
    <xf numFmtId="0" fontId="46" fillId="0" borderId="0" xfId="0" applyFont="1" applyAlignment="1" applyProtection="1">
      <alignment horizontal="left" vertical="center"/>
      <protection locked="0"/>
    </xf>
    <xf numFmtId="0" fontId="46" fillId="0" borderId="0" xfId="0" applyFont="1" applyBorder="1" applyAlignment="1" applyProtection="1">
      <alignment horizontal="center" vertical="center"/>
      <protection locked="0"/>
    </xf>
    <xf numFmtId="0" fontId="46" fillId="0" borderId="31" xfId="0" applyFont="1" applyBorder="1" applyAlignment="1" applyProtection="1">
      <alignment horizontal="left" vertical="center"/>
      <protection locked="0"/>
    </xf>
    <xf numFmtId="0" fontId="46" fillId="0" borderId="0" xfId="0" applyFont="1" applyFill="1" applyBorder="1" applyAlignment="1" applyProtection="1">
      <alignment horizontal="left" vertical="center"/>
      <protection locked="0"/>
    </xf>
    <xf numFmtId="0" fontId="46" fillId="0" borderId="0" xfId="0" applyFont="1" applyFill="1" applyBorder="1" applyAlignment="1" applyProtection="1">
      <alignment horizontal="center" vertical="center"/>
      <protection locked="0"/>
    </xf>
    <xf numFmtId="0" fontId="43" fillId="0" borderId="33" xfId="0" applyFont="1" applyBorder="1" applyAlignment="1" applyProtection="1">
      <alignment horizontal="left" vertical="center"/>
      <protection locked="0"/>
    </xf>
    <xf numFmtId="0" fontId="47" fillId="0" borderId="34" xfId="0" applyFont="1" applyBorder="1" applyAlignment="1" applyProtection="1">
      <alignment horizontal="left" vertical="center"/>
      <protection locked="0"/>
    </xf>
    <xf numFmtId="0" fontId="43" fillId="0" borderId="35" xfId="0" applyFont="1" applyBorder="1" applyAlignment="1" applyProtection="1">
      <alignment horizontal="left" vertical="center"/>
      <protection locked="0"/>
    </xf>
    <xf numFmtId="0" fontId="43" fillId="0" borderId="0" xfId="0" applyFont="1" applyBorder="1" applyAlignment="1" applyProtection="1">
      <alignment horizontal="left" vertical="center"/>
      <protection locked="0"/>
    </xf>
    <xf numFmtId="0" fontId="47" fillId="0" borderId="0" xfId="0" applyFont="1" applyBorder="1" applyAlignment="1" applyProtection="1">
      <alignment horizontal="left" vertical="center"/>
      <protection locked="0"/>
    </xf>
    <xf numFmtId="0" fontId="48" fillId="0" borderId="0" xfId="0" applyFont="1" applyBorder="1" applyAlignment="1" applyProtection="1">
      <alignment horizontal="left" vertical="center"/>
      <protection locked="0"/>
    </xf>
    <xf numFmtId="0" fontId="46" fillId="0" borderId="34" xfId="0" applyFont="1" applyBorder="1" applyAlignment="1" applyProtection="1">
      <alignment horizontal="left" vertical="center"/>
      <protection locked="0"/>
    </xf>
    <xf numFmtId="0" fontId="43" fillId="0" borderId="0" xfId="0" applyFont="1" applyBorder="1" applyAlignment="1" applyProtection="1">
      <alignment horizontal="left" vertical="center" wrapText="1"/>
      <protection locked="0"/>
    </xf>
    <xf numFmtId="0" fontId="46" fillId="0" borderId="0" xfId="0" applyFont="1" applyBorder="1" applyAlignment="1" applyProtection="1">
      <alignment horizontal="center" vertical="center" wrapText="1"/>
      <protection locked="0"/>
    </xf>
    <xf numFmtId="0" fontId="43" fillId="0" borderId="28" xfId="0" applyFont="1" applyBorder="1" applyAlignment="1" applyProtection="1">
      <alignment horizontal="left" vertical="center" wrapText="1"/>
      <protection locked="0"/>
    </xf>
    <xf numFmtId="0" fontId="43" fillId="0" borderId="29" xfId="0" applyFont="1" applyBorder="1" applyAlignment="1" applyProtection="1">
      <alignment horizontal="left" vertical="center" wrapText="1"/>
      <protection locked="0"/>
    </xf>
    <xf numFmtId="0" fontId="43" fillId="0" borderId="30" xfId="0" applyFont="1" applyBorder="1" applyAlignment="1" applyProtection="1">
      <alignment horizontal="left" vertical="center" wrapText="1"/>
      <protection locked="0"/>
    </xf>
    <xf numFmtId="0" fontId="43" fillId="0" borderId="31" xfId="0" applyFont="1" applyBorder="1" applyAlignment="1" applyProtection="1">
      <alignment horizontal="left" vertical="center" wrapText="1"/>
      <protection locked="0"/>
    </xf>
    <xf numFmtId="0" fontId="43" fillId="0" borderId="32" xfId="0" applyFont="1" applyBorder="1" applyAlignment="1" applyProtection="1">
      <alignment horizontal="left" vertical="center" wrapText="1"/>
      <protection locked="0"/>
    </xf>
    <xf numFmtId="0" fontId="48" fillId="0" borderId="31" xfId="0" applyFont="1" applyBorder="1" applyAlignment="1" applyProtection="1">
      <alignment horizontal="left" vertical="center" wrapText="1"/>
      <protection locked="0"/>
    </xf>
    <xf numFmtId="0" fontId="48" fillId="0" borderId="32" xfId="0" applyFont="1" applyBorder="1" applyAlignment="1" applyProtection="1">
      <alignment horizontal="left" vertical="center" wrapText="1"/>
      <protection locked="0"/>
    </xf>
    <xf numFmtId="0" fontId="46" fillId="0" borderId="31" xfId="0" applyFont="1" applyBorder="1" applyAlignment="1" applyProtection="1">
      <alignment horizontal="left" vertical="center" wrapText="1"/>
      <protection locked="0"/>
    </xf>
    <xf numFmtId="0" fontId="46" fillId="0" borderId="32" xfId="0" applyFont="1" applyBorder="1" applyAlignment="1" applyProtection="1">
      <alignment horizontal="left" vertical="center" wrapText="1"/>
      <protection locked="0"/>
    </xf>
    <xf numFmtId="0" fontId="46" fillId="0" borderId="32" xfId="0" applyFont="1" applyBorder="1" applyAlignment="1" applyProtection="1">
      <alignment horizontal="left" vertical="center"/>
      <protection locked="0"/>
    </xf>
    <xf numFmtId="0" fontId="46" fillId="0" borderId="33" xfId="0" applyFont="1" applyBorder="1" applyAlignment="1" applyProtection="1">
      <alignment horizontal="left" vertical="center" wrapText="1"/>
      <protection locked="0"/>
    </xf>
    <xf numFmtId="0" fontId="46" fillId="0" borderId="34" xfId="0" applyFont="1" applyBorder="1" applyAlignment="1" applyProtection="1">
      <alignment horizontal="left" vertical="center" wrapText="1"/>
      <protection locked="0"/>
    </xf>
    <xf numFmtId="0" fontId="46" fillId="0" borderId="35" xfId="0" applyFont="1" applyBorder="1" applyAlignment="1" applyProtection="1">
      <alignment horizontal="left" vertical="center" wrapText="1"/>
      <protection locked="0"/>
    </xf>
    <xf numFmtId="0" fontId="46" fillId="0" borderId="0" xfId="0" applyFont="1" applyBorder="1" applyAlignment="1" applyProtection="1">
      <alignment horizontal="left" vertical="top"/>
      <protection locked="0"/>
    </xf>
    <xf numFmtId="0" fontId="46" fillId="0" borderId="0" xfId="0" applyFont="1" applyBorder="1" applyAlignment="1" applyProtection="1">
      <alignment horizontal="center" vertical="top"/>
      <protection locked="0"/>
    </xf>
    <xf numFmtId="0" fontId="46" fillId="0" borderId="33" xfId="0" applyFont="1" applyBorder="1" applyAlignment="1" applyProtection="1">
      <alignment horizontal="left" vertical="center"/>
      <protection locked="0"/>
    </xf>
    <xf numFmtId="0" fontId="46" fillId="0" borderId="35" xfId="0" applyFont="1" applyBorder="1" applyAlignment="1" applyProtection="1">
      <alignment horizontal="left" vertical="center"/>
      <protection locked="0"/>
    </xf>
    <xf numFmtId="0" fontId="48" fillId="0" borderId="0" xfId="0" applyFont="1" applyAlignment="1" applyProtection="1">
      <alignment vertical="center"/>
      <protection locked="0"/>
    </xf>
    <xf numFmtId="0" fontId="45" fillId="0" borderId="0" xfId="0" applyFont="1" applyBorder="1" applyAlignment="1" applyProtection="1">
      <alignment vertical="center"/>
      <protection locked="0"/>
    </xf>
    <xf numFmtId="0" fontId="48" fillId="0" borderId="34" xfId="0" applyFont="1" applyBorder="1" applyAlignment="1" applyProtection="1">
      <alignment vertical="center"/>
      <protection locked="0"/>
    </xf>
    <xf numFmtId="0" fontId="45" fillId="0" borderId="34" xfId="0" applyFont="1" applyBorder="1" applyAlignment="1" applyProtection="1">
      <alignment vertical="center"/>
      <protection locked="0"/>
    </xf>
    <xf numFmtId="0" fontId="0" fillId="0" borderId="0" xfId="0" applyBorder="1" applyAlignment="1" applyProtection="1">
      <alignment vertical="top"/>
      <protection locked="0"/>
    </xf>
    <xf numFmtId="49" fontId="46" fillId="0" borderId="0" xfId="0" applyNumberFormat="1" applyFont="1" applyBorder="1" applyAlignment="1" applyProtection="1">
      <alignment horizontal="left" vertical="center"/>
      <protection locked="0"/>
    </xf>
    <xf numFmtId="0" fontId="0" fillId="0" borderId="34" xfId="0" applyBorder="1" applyAlignment="1" applyProtection="1">
      <alignment vertical="top"/>
      <protection locked="0"/>
    </xf>
    <xf numFmtId="0" fontId="45" fillId="0" borderId="34" xfId="0" applyFont="1" applyBorder="1" applyAlignment="1" applyProtection="1">
      <alignment horizontal="left"/>
      <protection locked="0"/>
    </xf>
    <xf numFmtId="0" fontId="48" fillId="0" borderId="34" xfId="0" applyFont="1" applyBorder="1" applyAlignment="1" applyProtection="1">
      <protection locked="0"/>
    </xf>
    <xf numFmtId="0" fontId="43" fillId="0" borderId="31" xfId="0" applyFont="1" applyBorder="1" applyAlignment="1" applyProtection="1">
      <alignment vertical="top"/>
      <protection locked="0"/>
    </xf>
    <xf numFmtId="0" fontId="43" fillId="0" borderId="32" xfId="0" applyFont="1" applyBorder="1" applyAlignment="1" applyProtection="1">
      <alignment vertical="top"/>
      <protection locked="0"/>
    </xf>
    <xf numFmtId="0" fontId="43" fillId="0" borderId="0" xfId="0" applyFont="1" applyBorder="1" applyAlignment="1" applyProtection="1">
      <alignment horizontal="center" vertical="center"/>
      <protection locked="0"/>
    </xf>
    <xf numFmtId="0" fontId="43" fillId="0" borderId="0" xfId="0" applyFont="1" applyBorder="1" applyAlignment="1" applyProtection="1">
      <alignment horizontal="left" vertical="top"/>
      <protection locked="0"/>
    </xf>
    <xf numFmtId="0" fontId="43" fillId="0" borderId="33" xfId="0" applyFont="1" applyBorder="1" applyAlignment="1" applyProtection="1">
      <alignment vertical="top"/>
      <protection locked="0"/>
    </xf>
    <xf numFmtId="0" fontId="43" fillId="0" borderId="34" xfId="0" applyFont="1" applyBorder="1" applyAlignment="1" applyProtection="1">
      <alignment vertical="top"/>
      <protection locked="0"/>
    </xf>
    <xf numFmtId="0" fontId="43" fillId="0" borderId="35" xfId="0" applyFont="1" applyBorder="1" applyAlignment="1" applyProtection="1">
      <alignment vertical="top"/>
      <protection locked="0"/>
    </xf>
    <xf numFmtId="0" fontId="0" fillId="0" borderId="27" xfId="0" applyBorder="1" applyAlignment="1" applyProtection="1">
      <alignment horizontal="left" vertical="center" wrapText="1"/>
      <protection locked="0"/>
    </xf>
    <xf numFmtId="0" fontId="0" fillId="0" borderId="27" xfId="0" applyFont="1" applyFill="1" applyBorder="1" applyAlignment="1" applyProtection="1">
      <alignment horizontal="left" vertical="center" wrapText="1"/>
      <protection locked="0"/>
    </xf>
    <xf numFmtId="0" fontId="11" fillId="0" borderId="0" xfId="0" applyFont="1" applyAlignment="1">
      <alignment horizontal="left" vertical="center" wrapText="1"/>
    </xf>
    <xf numFmtId="4" fontId="0" fillId="0" borderId="27" xfId="0" applyNumberFormat="1" applyFont="1" applyFill="1" applyBorder="1" applyAlignment="1" applyProtection="1">
      <alignment vertical="center"/>
      <protection locked="0"/>
    </xf>
    <xf numFmtId="0" fontId="0" fillId="0" borderId="27" xfId="0" applyBorder="1" applyAlignment="1" applyProtection="1">
      <alignment horizontal="center" vertical="center" wrapText="1"/>
      <protection locked="0"/>
    </xf>
    <xf numFmtId="0" fontId="8" fillId="0" borderId="0" xfId="0" applyFont="1" applyFill="1" applyAlignment="1">
      <alignment vertical="center"/>
    </xf>
    <xf numFmtId="4" fontId="42" fillId="0" borderId="27" xfId="0" applyNumberFormat="1" applyFont="1" applyFill="1" applyBorder="1" applyAlignment="1" applyProtection="1">
      <alignment vertical="center"/>
      <protection locked="0"/>
    </xf>
    <xf numFmtId="0" fontId="11" fillId="0" borderId="0" xfId="0" applyFont="1" applyFill="1" applyAlignment="1">
      <alignment vertical="center"/>
    </xf>
    <xf numFmtId="0" fontId="8" fillId="0" borderId="0" xfId="0" applyFont="1" applyFill="1" applyAlignment="1">
      <alignment horizontal="left" vertical="center" wrapText="1"/>
    </xf>
    <xf numFmtId="0" fontId="8" fillId="0" borderId="0" xfId="0" applyFont="1" applyFill="1" applyBorder="1" applyAlignment="1">
      <alignment horizontal="left" vertical="center" wrapText="1"/>
    </xf>
    <xf numFmtId="0" fontId="42" fillId="0" borderId="27" xfId="0" applyFont="1" applyFill="1" applyBorder="1" applyAlignment="1" applyProtection="1">
      <alignment horizontal="left" vertical="center" wrapText="1"/>
      <protection locked="0"/>
    </xf>
    <xf numFmtId="0" fontId="0" fillId="0" borderId="27" xfId="0" applyFill="1" applyBorder="1" applyAlignment="1" applyProtection="1">
      <alignment horizontal="left" vertical="center" wrapText="1"/>
      <protection locked="0"/>
    </xf>
    <xf numFmtId="0" fontId="53" fillId="4" borderId="0" xfId="0" applyFont="1" applyFill="1" applyAlignment="1">
      <alignment horizontal="left" vertical="center" wrapText="1"/>
    </xf>
    <xf numFmtId="0" fontId="17" fillId="2" borderId="0" xfId="0" applyFont="1" applyFill="1" applyAlignment="1">
      <alignment horizontal="center" vertical="center"/>
    </xf>
    <xf numFmtId="0" fontId="0" fillId="0" borderId="0" xfId="0"/>
    <xf numFmtId="4" fontId="9" fillId="0" borderId="0" xfId="0" applyNumberFormat="1" applyFont="1" applyAlignment="1">
      <alignment vertical="center"/>
    </xf>
    <xf numFmtId="0" fontId="9" fillId="0" borderId="0" xfId="0" applyFont="1" applyAlignment="1">
      <alignment vertical="center"/>
    </xf>
    <xf numFmtId="4" fontId="24" fillId="0" borderId="0" xfId="0" applyNumberFormat="1" applyFont="1" applyAlignment="1">
      <alignment horizontal="right" vertical="center"/>
    </xf>
    <xf numFmtId="4" fontId="24" fillId="0" borderId="0" xfId="0" applyNumberFormat="1" applyFont="1" applyAlignment="1">
      <alignment vertical="center"/>
    </xf>
    <xf numFmtId="0" fontId="2" fillId="2" borderId="9" xfId="0" applyFont="1" applyFill="1" applyBorder="1" applyAlignment="1">
      <alignment horizontal="center" vertical="center"/>
    </xf>
    <xf numFmtId="0" fontId="2" fillId="2" borderId="9" xfId="0" applyFont="1" applyFill="1" applyBorder="1" applyAlignment="1">
      <alignment horizontal="left" vertical="center"/>
    </xf>
    <xf numFmtId="4" fontId="28" fillId="0" borderId="0" xfId="0" applyNumberFormat="1" applyFont="1" applyAlignment="1">
      <alignment vertical="center"/>
    </xf>
    <xf numFmtId="0" fontId="28" fillId="0" borderId="0" xfId="0" applyFont="1" applyAlignment="1">
      <alignment vertical="center"/>
    </xf>
    <xf numFmtId="0" fontId="23" fillId="0" borderId="20" xfId="0" applyFont="1" applyBorder="1" applyAlignment="1">
      <alignment horizontal="center" vertical="center"/>
    </xf>
    <xf numFmtId="0" fontId="23" fillId="0" borderId="13" xfId="0" applyFont="1" applyBorder="1" applyAlignment="1">
      <alignment horizontal="left" vertical="center"/>
    </xf>
    <xf numFmtId="0" fontId="1" fillId="0" borderId="21" xfId="0" applyFont="1" applyBorder="1" applyAlignment="1">
      <alignment horizontal="left" vertical="center"/>
    </xf>
    <xf numFmtId="0" fontId="1" fillId="0" borderId="0" xfId="0" applyFont="1" applyBorder="1" applyAlignment="1">
      <alignment horizontal="left" vertical="center"/>
    </xf>
    <xf numFmtId="4" fontId="3" fillId="2" borderId="9" xfId="0" applyNumberFormat="1" applyFont="1" applyFill="1" applyBorder="1" applyAlignment="1">
      <alignment vertical="center"/>
    </xf>
    <xf numFmtId="0" fontId="0" fillId="2" borderId="9" xfId="0" applyFont="1" applyFill="1" applyBorder="1" applyAlignment="1">
      <alignment vertical="center"/>
    </xf>
    <xf numFmtId="0" fontId="0" fillId="2" borderId="16" xfId="0" applyFont="1" applyFill="1" applyBorder="1" applyAlignment="1">
      <alignment vertical="center"/>
    </xf>
    <xf numFmtId="0" fontId="3" fillId="0" borderId="0" xfId="0" applyFont="1" applyAlignment="1">
      <alignment horizontal="left" vertical="center" wrapText="1"/>
    </xf>
    <xf numFmtId="0" fontId="3" fillId="0" borderId="0" xfId="0" applyFont="1" applyAlignment="1">
      <alignment vertical="center"/>
    </xf>
    <xf numFmtId="165" fontId="2" fillId="0" borderId="0" xfId="0" applyNumberFormat="1" applyFont="1" applyAlignment="1">
      <alignment horizontal="left" vertical="center"/>
    </xf>
    <xf numFmtId="0" fontId="2" fillId="0" borderId="0" xfId="0" applyFont="1" applyAlignment="1">
      <alignment vertical="center"/>
    </xf>
    <xf numFmtId="4" fontId="9" fillId="0" borderId="0" xfId="0" applyNumberFormat="1" applyFont="1" applyAlignment="1">
      <alignment horizontal="right" vertical="center"/>
    </xf>
    <xf numFmtId="4" fontId="28" fillId="0" borderId="0" xfId="0" applyNumberFormat="1" applyFont="1" applyAlignment="1">
      <alignment horizontal="right" vertical="center"/>
    </xf>
    <xf numFmtId="0" fontId="27" fillId="0" borderId="0" xfId="0" applyFont="1" applyAlignment="1">
      <alignment horizontal="left" vertical="center" wrapText="1"/>
    </xf>
    <xf numFmtId="0" fontId="31" fillId="0" borderId="0" xfId="0" applyFont="1" applyAlignment="1">
      <alignment horizontal="left" vertical="center" wrapText="1"/>
    </xf>
    <xf numFmtId="0" fontId="2" fillId="2" borderId="8" xfId="0" applyFont="1" applyFill="1" applyBorder="1" applyAlignment="1">
      <alignment horizontal="center" vertical="center"/>
    </xf>
    <xf numFmtId="0" fontId="2" fillId="2" borderId="9" xfId="0" applyFont="1" applyFill="1" applyBorder="1" applyAlignment="1">
      <alignment horizontal="right" vertical="center"/>
    </xf>
    <xf numFmtId="164" fontId="1" fillId="0" borderId="0" xfId="0" applyNumberFormat="1" applyFont="1" applyBorder="1" applyAlignment="1">
      <alignment horizontal="center" vertical="center"/>
    </xf>
    <xf numFmtId="0" fontId="1" fillId="0" borderId="0" xfId="0" applyFont="1" applyBorder="1" applyAlignment="1">
      <alignment vertical="center"/>
    </xf>
    <xf numFmtId="4" fontId="21" fillId="0" borderId="0" xfId="0" applyNumberFormat="1" applyFont="1" applyBorder="1" applyAlignment="1">
      <alignment vertical="center"/>
    </xf>
    <xf numFmtId="0" fontId="3" fillId="2" borderId="9" xfId="0" applyFont="1" applyFill="1" applyBorder="1" applyAlignment="1">
      <alignment horizontal="left" vertical="center"/>
    </xf>
    <xf numFmtId="0" fontId="2" fillId="0" borderId="0" xfId="0" applyFont="1" applyBorder="1" applyAlignment="1">
      <alignment horizontal="left" vertical="center"/>
    </xf>
    <xf numFmtId="0" fontId="0" fillId="0" borderId="0" xfId="0" applyBorder="1"/>
    <xf numFmtId="0" fontId="3" fillId="0" borderId="0" xfId="0" applyFont="1" applyBorder="1" applyAlignment="1">
      <alignment horizontal="left" vertical="top" wrapText="1"/>
    </xf>
    <xf numFmtId="0" fontId="2" fillId="0" borderId="0" xfId="0" applyFont="1" applyBorder="1" applyAlignment="1">
      <alignment horizontal="left" vertical="center" wrapText="1"/>
    </xf>
    <xf numFmtId="4" fontId="20" fillId="0" borderId="7" xfId="0" applyNumberFormat="1" applyFont="1" applyBorder="1" applyAlignment="1">
      <alignment vertical="center"/>
    </xf>
    <xf numFmtId="0" fontId="0" fillId="0" borderId="7" xfId="0" applyFont="1" applyBorder="1" applyAlignment="1">
      <alignment vertical="center"/>
    </xf>
    <xf numFmtId="0" fontId="1" fillId="0" borderId="0" xfId="0" applyFont="1" applyBorder="1" applyAlignment="1">
      <alignment horizontal="righ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0" fillId="0" borderId="0" xfId="0" applyFont="1" applyAlignment="1">
      <alignment vertical="center"/>
    </xf>
    <xf numFmtId="0" fontId="33" fillId="3" borderId="0" xfId="1" applyFont="1" applyFill="1" applyAlignment="1" applyProtection="1">
      <alignment vertical="center"/>
    </xf>
    <xf numFmtId="0" fontId="19" fillId="0" borderId="0" xfId="0" applyFont="1" applyBorder="1" applyAlignment="1">
      <alignment horizontal="left" vertical="center" wrapText="1"/>
    </xf>
    <xf numFmtId="0" fontId="19" fillId="0" borderId="0" xfId="0" applyFont="1" applyBorder="1" applyAlignment="1">
      <alignment horizontal="left" vertical="center"/>
    </xf>
    <xf numFmtId="0" fontId="3" fillId="0" borderId="0" xfId="0" applyFont="1" applyBorder="1" applyAlignment="1">
      <alignment horizontal="left" vertical="center" wrapText="1"/>
    </xf>
    <xf numFmtId="0" fontId="0" fillId="0" borderId="0" xfId="0" applyFont="1" applyBorder="1" applyAlignment="1">
      <alignment vertical="center"/>
    </xf>
    <xf numFmtId="0" fontId="1" fillId="0" borderId="0" xfId="0" applyFont="1" applyAlignment="1">
      <alignment horizontal="left" vertical="center"/>
    </xf>
    <xf numFmtId="0" fontId="44" fillId="0" borderId="0" xfId="0" applyFont="1" applyBorder="1" applyAlignment="1" applyProtection="1">
      <alignment horizontal="center" vertical="center" wrapText="1"/>
      <protection locked="0"/>
    </xf>
    <xf numFmtId="0" fontId="45" fillId="0" borderId="34" xfId="0" applyFont="1" applyBorder="1" applyAlignment="1" applyProtection="1">
      <alignment horizontal="left" wrapText="1"/>
      <protection locked="0"/>
    </xf>
    <xf numFmtId="0" fontId="46" fillId="0" borderId="0" xfId="0" applyFont="1" applyBorder="1" applyAlignment="1" applyProtection="1">
      <alignment horizontal="left" vertical="center" wrapText="1"/>
      <protection locked="0"/>
    </xf>
    <xf numFmtId="0" fontId="46" fillId="0" borderId="0" xfId="0" applyFont="1" applyBorder="1" applyAlignment="1" applyProtection="1">
      <alignment horizontal="left" vertical="center"/>
      <protection locked="0"/>
    </xf>
    <xf numFmtId="49" fontId="46" fillId="0" borderId="0" xfId="0" applyNumberFormat="1" applyFont="1" applyBorder="1" applyAlignment="1" applyProtection="1">
      <alignment horizontal="left" vertical="center" wrapText="1"/>
      <protection locked="0"/>
    </xf>
    <xf numFmtId="0" fontId="44" fillId="0" borderId="0" xfId="0" applyFont="1" applyBorder="1" applyAlignment="1" applyProtection="1">
      <alignment horizontal="center" vertical="center"/>
      <protection locked="0"/>
    </xf>
    <xf numFmtId="0" fontId="45" fillId="0" borderId="34" xfId="0" applyFont="1" applyBorder="1" applyAlignment="1" applyProtection="1">
      <alignment horizontal="left"/>
      <protection locked="0"/>
    </xf>
    <xf numFmtId="0" fontId="46" fillId="0" borderId="0" xfId="0" applyFont="1" applyBorder="1" applyAlignment="1" applyProtection="1">
      <alignment horizontal="left" vertical="top"/>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266700</xdr:colOff>
      <xdr:row>1</xdr:row>
      <xdr:rowOff>0</xdr:rowOff>
    </xdr:to>
    <xdr:pic>
      <xdr:nvPicPr>
        <xdr:cNvPr id="1025" name="Picture 1">
          <a:hlinkClick xmlns:r="http://schemas.openxmlformats.org/officeDocument/2006/relationships" r:id="rId1" tooltip="http://www.pro-rozpocty.cz/software-a-data/kros-4-ocenovani-a-rizeni-stavebni-vyroby/"/>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66700" cy="2667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276225</xdr:colOff>
      <xdr:row>1</xdr:row>
      <xdr:rowOff>0</xdr:rowOff>
    </xdr:to>
    <xdr:pic>
      <xdr:nvPicPr>
        <xdr:cNvPr id="2049" name="Picture 1">
          <a:hlinkClick xmlns:r="http://schemas.openxmlformats.org/officeDocument/2006/relationships" r:id="rId1" tooltip="http://www.pro-rozpocty.cz/software-a-data/kros-4-ocenovani-a-rizeni-stavebni-vyroby/"/>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276225</xdr:colOff>
      <xdr:row>1</xdr:row>
      <xdr:rowOff>0</xdr:rowOff>
    </xdr:to>
    <xdr:pic>
      <xdr:nvPicPr>
        <xdr:cNvPr id="3073" name="Picture 1">
          <a:hlinkClick xmlns:r="http://schemas.openxmlformats.org/officeDocument/2006/relationships" r:id="rId1" tooltip="http://www.pro-rozpocty.cz/software-a-data/kros-4-ocenovani-a-rizeni-stavebni-vyroby/"/>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276225</xdr:colOff>
      <xdr:row>1</xdr:row>
      <xdr:rowOff>0</xdr:rowOff>
    </xdr:to>
    <xdr:pic>
      <xdr:nvPicPr>
        <xdr:cNvPr id="4097" name="Picture 1">
          <a:hlinkClick xmlns:r="http://schemas.openxmlformats.org/officeDocument/2006/relationships" r:id="rId1" tooltip="http://www.pro-rozpocty.cz/software-a-data/kros-4-ocenovani-a-rizeni-stavebni-vyroby/"/>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276225</xdr:colOff>
      <xdr:row>1</xdr:row>
      <xdr:rowOff>0</xdr:rowOff>
    </xdr:to>
    <xdr:pic>
      <xdr:nvPicPr>
        <xdr:cNvPr id="5121" name="Picture 1">
          <a:hlinkClick xmlns:r="http://schemas.openxmlformats.org/officeDocument/2006/relationships" r:id="rId1" tooltip="http://www.pro-rozpocty.cz/software-a-data/kros-4-ocenovani-a-rizeni-stavebni-vyroby/"/>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276225</xdr:colOff>
      <xdr:row>1</xdr:row>
      <xdr:rowOff>0</xdr:rowOff>
    </xdr:to>
    <xdr:pic>
      <xdr:nvPicPr>
        <xdr:cNvPr id="6145" name="Picture 1">
          <a:hlinkClick xmlns:r="http://schemas.openxmlformats.org/officeDocument/2006/relationships" r:id="rId1" tooltip="http://www.pro-rozpocty.cz/software-a-data/kros-4-ocenovani-a-rizeni-stavebni-vyroby/"/>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276225</xdr:colOff>
      <xdr:row>1</xdr:row>
      <xdr:rowOff>0</xdr:rowOff>
    </xdr:to>
    <xdr:pic>
      <xdr:nvPicPr>
        <xdr:cNvPr id="7169" name="Picture 1">
          <a:hlinkClick xmlns:r="http://schemas.openxmlformats.org/officeDocument/2006/relationships" r:id="rId1" tooltip="http://www.pro-rozpocty.cz/software-a-data/kros-4-ocenovani-a-rizeni-stavebni-vyroby/"/>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276225</xdr:colOff>
      <xdr:row>1</xdr:row>
      <xdr:rowOff>0</xdr:rowOff>
    </xdr:to>
    <xdr:pic>
      <xdr:nvPicPr>
        <xdr:cNvPr id="8193" name="Picture 1">
          <a:hlinkClick xmlns:r="http://schemas.openxmlformats.org/officeDocument/2006/relationships" r:id="rId1" tooltip="http://www.pro-rozpocty.cz/software-a-data/kros-4-ocenovani-a-rizeni-stavebni-vyroby/"/>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276225</xdr:colOff>
      <xdr:row>1</xdr:row>
      <xdr:rowOff>0</xdr:rowOff>
    </xdr:to>
    <xdr:pic>
      <xdr:nvPicPr>
        <xdr:cNvPr id="9217" name="Picture 1">
          <a:hlinkClick xmlns:r="http://schemas.openxmlformats.org/officeDocument/2006/relationships" r:id="rId1" tooltip="http://www.pro-rozpocty.cz/software-a-data/kros-4-ocenovani-a-rizeni-stavebni-vyroby/"/>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276225</xdr:colOff>
      <xdr:row>1</xdr:row>
      <xdr:rowOff>0</xdr:rowOff>
    </xdr:to>
    <xdr:pic>
      <xdr:nvPicPr>
        <xdr:cNvPr id="10241" name="Picture 1">
          <a:hlinkClick xmlns:r="http://schemas.openxmlformats.org/officeDocument/2006/relationships" r:id="rId1" tooltip="http://www.pro-rozpocty.cz/software-a-data/kros-4-ocenovani-a-rizeni-stavebni-vyroby/"/>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276225</xdr:colOff>
      <xdr:row>1</xdr:row>
      <xdr:rowOff>0</xdr:rowOff>
    </xdr:to>
    <xdr:pic>
      <xdr:nvPicPr>
        <xdr:cNvPr id="11265" name="Picture 1">
          <a:hlinkClick xmlns:r="http://schemas.openxmlformats.org/officeDocument/2006/relationships" r:id="rId1" tooltip="http://www.pro-rozpocty.cz/software-a-data/kros-4-ocenovani-a-rizeni-stavebni-vyroby/"/>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276225</xdr:colOff>
      <xdr:row>1</xdr:row>
      <xdr:rowOff>0</xdr:rowOff>
    </xdr:to>
    <xdr:pic>
      <xdr:nvPicPr>
        <xdr:cNvPr id="12289" name="Picture 1">
          <a:hlinkClick xmlns:r="http://schemas.openxmlformats.org/officeDocument/2006/relationships" r:id="rId1" tooltip="http://www.pro-rozpocty.cz/software-a-data/kros-4-ocenovani-a-rizeni-stavebni-vyroby/"/>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276225</xdr:colOff>
      <xdr:row>1</xdr:row>
      <xdr:rowOff>0</xdr:rowOff>
    </xdr:to>
    <xdr:pic>
      <xdr:nvPicPr>
        <xdr:cNvPr id="13313" name="Picture 1">
          <a:hlinkClick xmlns:r="http://schemas.openxmlformats.org/officeDocument/2006/relationships" r:id="rId1" tooltip="http://www.pro-rozpocty.cz/software-a-data/kros-4-ocenovani-a-rizeni-stavebni-vyroby/"/>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276225</xdr:colOff>
      <xdr:row>1</xdr:row>
      <xdr:rowOff>0</xdr:rowOff>
    </xdr:to>
    <xdr:pic>
      <xdr:nvPicPr>
        <xdr:cNvPr id="14337" name="Picture 1">
          <a:hlinkClick xmlns:r="http://schemas.openxmlformats.org/officeDocument/2006/relationships" r:id="rId1" tooltip="http://www.pro-rozpocty.cz/software-a-data/kros-4-ocenovani-a-rizeni-stavebni-vyroby/"/>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69"/>
  <sheetViews>
    <sheetView showGridLines="0" tabSelected="1" workbookViewId="0">
      <pane ySplit="1" topLeftCell="A2" activePane="bottomLeft" state="frozen"/>
      <selection activeCell="K61" sqref="K61:AF61"/>
      <selection pane="bottomLeft" activeCell="K67" sqref="K67:AF67"/>
    </sheetView>
  </sheetViews>
  <sheetFormatPr defaultRowHeight="12" x14ac:dyDescent="0.3"/>
  <cols>
    <col min="1" max="1" width="8.28515625" customWidth="1"/>
    <col min="2" max="2" width="1.7109375" customWidth="1"/>
    <col min="3" max="3" width="4.140625" customWidth="1"/>
    <col min="4" max="33" width="2.7109375" customWidth="1"/>
    <col min="34" max="34" width="3.28515625" customWidth="1"/>
    <col min="35" max="35" width="31.7109375" customWidth="1"/>
    <col min="36" max="37" width="2.42578125" customWidth="1"/>
    <col min="38" max="38" width="8.28515625" customWidth="1"/>
    <col min="39" max="39" width="3.28515625" customWidth="1"/>
    <col min="40" max="40" width="13.28515625" customWidth="1"/>
    <col min="41" max="41" width="7.42578125" customWidth="1"/>
    <col min="42" max="42" width="4.140625" customWidth="1"/>
    <col min="43" max="43" width="15.7109375" customWidth="1"/>
    <col min="44" max="44" width="13.7109375" customWidth="1"/>
    <col min="45" max="47" width="25.85546875" hidden="1" customWidth="1"/>
    <col min="48" max="52" width="21.7109375" hidden="1" customWidth="1"/>
    <col min="53" max="53" width="19.140625" hidden="1" customWidth="1"/>
    <col min="54" max="54" width="25" hidden="1" customWidth="1"/>
    <col min="55" max="56" width="19.140625" hidden="1" customWidth="1"/>
    <col min="57" max="57" width="66.42578125" customWidth="1"/>
    <col min="71" max="91" width="9.28515625" hidden="1" customWidth="1"/>
  </cols>
  <sheetData>
    <row r="1" spans="1:74" ht="21.45" customHeight="1" x14ac:dyDescent="0.3">
      <c r="A1" s="17" t="s">
        <v>37</v>
      </c>
      <c r="B1" s="18"/>
      <c r="C1" s="18"/>
      <c r="D1" s="19" t="s">
        <v>38</v>
      </c>
      <c r="E1" s="18"/>
      <c r="F1" s="18"/>
      <c r="G1" s="18"/>
      <c r="H1" s="18"/>
      <c r="I1" s="18"/>
      <c r="J1" s="18"/>
      <c r="K1" s="20" t="s">
        <v>39</v>
      </c>
      <c r="L1" s="20"/>
      <c r="M1" s="20"/>
      <c r="N1" s="20"/>
      <c r="O1" s="20"/>
      <c r="P1" s="20"/>
      <c r="Q1" s="20"/>
      <c r="R1" s="20"/>
      <c r="S1" s="20"/>
      <c r="T1" s="18"/>
      <c r="U1" s="18"/>
      <c r="V1" s="18"/>
      <c r="W1" s="20" t="s">
        <v>40</v>
      </c>
      <c r="X1" s="20"/>
      <c r="Y1" s="20"/>
      <c r="Z1" s="20"/>
      <c r="AA1" s="20"/>
      <c r="AB1" s="20"/>
      <c r="AC1" s="20"/>
      <c r="AD1" s="20"/>
      <c r="AE1" s="20"/>
      <c r="AF1" s="20"/>
      <c r="AG1" s="20"/>
      <c r="AH1" s="20"/>
      <c r="AI1" s="21"/>
      <c r="AJ1" s="22"/>
      <c r="AK1" s="22"/>
      <c r="AL1" s="22"/>
      <c r="AM1" s="22"/>
      <c r="AN1" s="22"/>
      <c r="AO1" s="22"/>
      <c r="AP1" s="22"/>
      <c r="AQ1" s="22"/>
      <c r="AR1" s="22"/>
      <c r="AS1" s="22"/>
      <c r="AT1" s="22"/>
      <c r="AU1" s="22"/>
      <c r="AV1" s="22"/>
      <c r="AW1" s="22"/>
      <c r="AX1" s="22"/>
      <c r="AY1" s="22"/>
      <c r="AZ1" s="22"/>
      <c r="BA1" s="23" t="s">
        <v>41</v>
      </c>
      <c r="BB1" s="23" t="s">
        <v>42</v>
      </c>
      <c r="BC1" s="22"/>
      <c r="BD1" s="22"/>
      <c r="BE1" s="22"/>
      <c r="BF1" s="22"/>
      <c r="BG1" s="22"/>
      <c r="BH1" s="22"/>
      <c r="BI1" s="22"/>
      <c r="BJ1" s="22"/>
      <c r="BK1" s="22"/>
      <c r="BL1" s="22"/>
      <c r="BM1" s="22"/>
      <c r="BN1" s="22"/>
      <c r="BO1" s="22"/>
      <c r="BP1" s="22"/>
      <c r="BQ1" s="22"/>
      <c r="BR1" s="22"/>
      <c r="BT1" s="24" t="s">
        <v>43</v>
      </c>
      <c r="BU1" s="24" t="s">
        <v>43</v>
      </c>
      <c r="BV1" s="24" t="s">
        <v>44</v>
      </c>
    </row>
    <row r="2" spans="1:74" ht="36.9" customHeight="1" x14ac:dyDescent="0.3">
      <c r="AR2" s="314" t="s">
        <v>45</v>
      </c>
      <c r="AS2" s="315"/>
      <c r="AT2" s="315"/>
      <c r="AU2" s="315"/>
      <c r="AV2" s="315"/>
      <c r="AW2" s="315"/>
      <c r="AX2" s="315"/>
      <c r="AY2" s="315"/>
      <c r="AZ2" s="315"/>
      <c r="BA2" s="315"/>
      <c r="BB2" s="315"/>
      <c r="BC2" s="315"/>
      <c r="BD2" s="315"/>
      <c r="BE2" s="315"/>
      <c r="BS2" s="25" t="s">
        <v>46</v>
      </c>
      <c r="BT2" s="25" t="s">
        <v>47</v>
      </c>
    </row>
    <row r="3" spans="1:74" ht="6.9" customHeight="1" x14ac:dyDescent="0.3">
      <c r="B3" s="26"/>
      <c r="C3" s="27"/>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8"/>
      <c r="BS3" s="25" t="s">
        <v>46</v>
      </c>
      <c r="BT3" s="25" t="s">
        <v>48</v>
      </c>
    </row>
    <row r="4" spans="1:74" ht="36.9" customHeight="1" x14ac:dyDescent="0.3">
      <c r="B4" s="29"/>
      <c r="C4" s="30"/>
      <c r="D4" s="31" t="s">
        <v>49</v>
      </c>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2"/>
      <c r="AS4" s="33" t="s">
        <v>50</v>
      </c>
      <c r="BS4" s="25" t="s">
        <v>51</v>
      </c>
    </row>
    <row r="5" spans="1:74" ht="14.4" customHeight="1" x14ac:dyDescent="0.3">
      <c r="B5" s="29"/>
      <c r="C5" s="30"/>
      <c r="D5" s="34" t="s">
        <v>52</v>
      </c>
      <c r="E5" s="30"/>
      <c r="F5" s="30"/>
      <c r="G5" s="30"/>
      <c r="H5" s="30"/>
      <c r="I5" s="30"/>
      <c r="J5" s="30"/>
      <c r="K5" s="345" t="s">
        <v>53</v>
      </c>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0"/>
      <c r="AQ5" s="32"/>
      <c r="BS5" s="25" t="s">
        <v>46</v>
      </c>
    </row>
    <row r="6" spans="1:74" ht="36.9" customHeight="1" x14ac:dyDescent="0.3">
      <c r="B6" s="29"/>
      <c r="C6" s="30"/>
      <c r="D6" s="36" t="s">
        <v>54</v>
      </c>
      <c r="E6" s="30"/>
      <c r="F6" s="30"/>
      <c r="G6" s="30"/>
      <c r="H6" s="30"/>
      <c r="I6" s="30"/>
      <c r="J6" s="30"/>
      <c r="K6" s="347" t="s">
        <v>55</v>
      </c>
      <c r="L6" s="346"/>
      <c r="M6" s="346"/>
      <c r="N6" s="346"/>
      <c r="O6" s="346"/>
      <c r="P6" s="346"/>
      <c r="Q6" s="346"/>
      <c r="R6" s="346"/>
      <c r="S6" s="346"/>
      <c r="T6" s="346"/>
      <c r="U6" s="346"/>
      <c r="V6" s="346"/>
      <c r="W6" s="346"/>
      <c r="X6" s="346"/>
      <c r="Y6" s="346"/>
      <c r="Z6" s="346"/>
      <c r="AA6" s="346"/>
      <c r="AB6" s="346"/>
      <c r="AC6" s="346"/>
      <c r="AD6" s="346"/>
      <c r="AE6" s="346"/>
      <c r="AF6" s="346"/>
      <c r="AG6" s="346"/>
      <c r="AH6" s="346"/>
      <c r="AI6" s="346"/>
      <c r="AJ6" s="346"/>
      <c r="AK6" s="346"/>
      <c r="AL6" s="346"/>
      <c r="AM6" s="346"/>
      <c r="AN6" s="346"/>
      <c r="AO6" s="346"/>
      <c r="AP6" s="30"/>
      <c r="AQ6" s="32"/>
      <c r="BS6" s="25" t="s">
        <v>46</v>
      </c>
    </row>
    <row r="7" spans="1:74" ht="14.4" customHeight="1" x14ac:dyDescent="0.3">
      <c r="B7" s="29"/>
      <c r="C7" s="30"/>
      <c r="D7" s="37" t="s">
        <v>56</v>
      </c>
      <c r="E7" s="30"/>
      <c r="F7" s="30"/>
      <c r="G7" s="30"/>
      <c r="H7" s="30"/>
      <c r="I7" s="30"/>
      <c r="J7" s="30"/>
      <c r="K7" s="35" t="s">
        <v>42</v>
      </c>
      <c r="L7" s="30"/>
      <c r="M7" s="30"/>
      <c r="N7" s="30"/>
      <c r="O7" s="30"/>
      <c r="P7" s="30"/>
      <c r="Q7" s="30"/>
      <c r="R7" s="30"/>
      <c r="S7" s="30"/>
      <c r="T7" s="30"/>
      <c r="U7" s="30"/>
      <c r="V7" s="30"/>
      <c r="W7" s="30"/>
      <c r="X7" s="30"/>
      <c r="Y7" s="30"/>
      <c r="Z7" s="30"/>
      <c r="AA7" s="30"/>
      <c r="AB7" s="30"/>
      <c r="AC7" s="30"/>
      <c r="AD7" s="30"/>
      <c r="AE7" s="30"/>
      <c r="AF7" s="30"/>
      <c r="AG7" s="30"/>
      <c r="AH7" s="30"/>
      <c r="AI7" s="30"/>
      <c r="AJ7" s="30"/>
      <c r="AK7" s="37" t="s">
        <v>57</v>
      </c>
      <c r="AL7" s="30"/>
      <c r="AM7" s="30"/>
      <c r="AN7" s="35" t="s">
        <v>42</v>
      </c>
      <c r="AO7" s="30"/>
      <c r="AP7" s="30"/>
      <c r="AQ7" s="32"/>
      <c r="BS7" s="25" t="s">
        <v>46</v>
      </c>
    </row>
    <row r="8" spans="1:74" ht="14.4" customHeight="1" x14ac:dyDescent="0.3">
      <c r="B8" s="29"/>
      <c r="C8" s="30"/>
      <c r="D8" s="37" t="s">
        <v>58</v>
      </c>
      <c r="E8" s="30"/>
      <c r="F8" s="30"/>
      <c r="G8" s="30"/>
      <c r="H8" s="30"/>
      <c r="I8" s="30"/>
      <c r="J8" s="30"/>
      <c r="K8" s="35" t="s">
        <v>59</v>
      </c>
      <c r="L8" s="30"/>
      <c r="M8" s="30"/>
      <c r="N8" s="30"/>
      <c r="O8" s="30"/>
      <c r="P8" s="30"/>
      <c r="Q8" s="30"/>
      <c r="R8" s="30"/>
      <c r="S8" s="30"/>
      <c r="T8" s="30"/>
      <c r="U8" s="30"/>
      <c r="V8" s="30"/>
      <c r="W8" s="30"/>
      <c r="X8" s="30"/>
      <c r="Y8" s="30"/>
      <c r="Z8" s="30"/>
      <c r="AA8" s="30"/>
      <c r="AB8" s="30"/>
      <c r="AC8" s="30"/>
      <c r="AD8" s="30"/>
      <c r="AE8" s="30"/>
      <c r="AF8" s="30"/>
      <c r="AG8" s="30"/>
      <c r="AH8" s="30"/>
      <c r="AI8" s="30"/>
      <c r="AJ8" s="30"/>
      <c r="AK8" s="37" t="s">
        <v>60</v>
      </c>
      <c r="AL8" s="30"/>
      <c r="AM8" s="30"/>
      <c r="AN8" s="35" t="s">
        <v>61</v>
      </c>
      <c r="AO8" s="30"/>
      <c r="AP8" s="30"/>
      <c r="AQ8" s="32"/>
      <c r="BS8" s="25" t="s">
        <v>46</v>
      </c>
    </row>
    <row r="9" spans="1:74" ht="14.4" customHeight="1" x14ac:dyDescent="0.3">
      <c r="B9" s="29"/>
      <c r="C9" s="30"/>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2"/>
      <c r="BS9" s="25" t="s">
        <v>46</v>
      </c>
    </row>
    <row r="10" spans="1:74" ht="14.4" customHeight="1" x14ac:dyDescent="0.3">
      <c r="B10" s="29"/>
      <c r="C10" s="30"/>
      <c r="D10" s="37" t="s">
        <v>62</v>
      </c>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7" t="s">
        <v>63</v>
      </c>
      <c r="AL10" s="30"/>
      <c r="AM10" s="30"/>
      <c r="AN10" s="35" t="s">
        <v>42</v>
      </c>
      <c r="AO10" s="30"/>
      <c r="AP10" s="30"/>
      <c r="AQ10" s="32"/>
      <c r="BS10" s="25" t="s">
        <v>46</v>
      </c>
    </row>
    <row r="11" spans="1:74" ht="18.45" customHeight="1" x14ac:dyDescent="0.3">
      <c r="B11" s="29"/>
      <c r="C11" s="30"/>
      <c r="D11" s="30"/>
      <c r="E11" s="35" t="s">
        <v>59</v>
      </c>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7" t="s">
        <v>64</v>
      </c>
      <c r="AL11" s="30"/>
      <c r="AM11" s="30"/>
      <c r="AN11" s="35" t="s">
        <v>42</v>
      </c>
      <c r="AO11" s="30"/>
      <c r="AP11" s="30"/>
      <c r="AQ11" s="32"/>
      <c r="BS11" s="25" t="s">
        <v>46</v>
      </c>
    </row>
    <row r="12" spans="1:74" ht="6.9" customHeight="1" x14ac:dyDescent="0.3">
      <c r="B12" s="29"/>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2"/>
      <c r="BS12" s="25" t="s">
        <v>46</v>
      </c>
    </row>
    <row r="13" spans="1:74" ht="14.4" customHeight="1" x14ac:dyDescent="0.3">
      <c r="B13" s="29"/>
      <c r="C13" s="30"/>
      <c r="D13" s="37" t="s">
        <v>65</v>
      </c>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7" t="s">
        <v>63</v>
      </c>
      <c r="AL13" s="30"/>
      <c r="AM13" s="30"/>
      <c r="AN13" s="35" t="s">
        <v>42</v>
      </c>
      <c r="AO13" s="30"/>
      <c r="AP13" s="30"/>
      <c r="AQ13" s="32"/>
      <c r="BS13" s="25" t="s">
        <v>46</v>
      </c>
    </row>
    <row r="14" spans="1:74" ht="13.2" x14ac:dyDescent="0.3">
      <c r="B14" s="29"/>
      <c r="C14" s="30"/>
      <c r="D14" s="30"/>
      <c r="E14" s="35" t="s">
        <v>66</v>
      </c>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7" t="s">
        <v>64</v>
      </c>
      <c r="AL14" s="30"/>
      <c r="AM14" s="30"/>
      <c r="AN14" s="35" t="s">
        <v>42</v>
      </c>
      <c r="AO14" s="30"/>
      <c r="AP14" s="30"/>
      <c r="AQ14" s="32"/>
      <c r="BS14" s="25" t="s">
        <v>46</v>
      </c>
    </row>
    <row r="15" spans="1:74" ht="6.9" customHeight="1" x14ac:dyDescent="0.3">
      <c r="B15" s="29"/>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2"/>
      <c r="BS15" s="25" t="s">
        <v>43</v>
      </c>
    </row>
    <row r="16" spans="1:74" ht="14.4" customHeight="1" x14ac:dyDescent="0.3">
      <c r="B16" s="29"/>
      <c r="C16" s="30"/>
      <c r="D16" s="37" t="s">
        <v>67</v>
      </c>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7" t="s">
        <v>63</v>
      </c>
      <c r="AL16" s="30"/>
      <c r="AM16" s="30"/>
      <c r="AN16" s="35" t="s">
        <v>42</v>
      </c>
      <c r="AO16" s="30"/>
      <c r="AP16" s="30"/>
      <c r="AQ16" s="32"/>
      <c r="BS16" s="25" t="s">
        <v>43</v>
      </c>
    </row>
    <row r="17" spans="2:71" ht="18.45" customHeight="1" x14ac:dyDescent="0.3">
      <c r="B17" s="29"/>
      <c r="C17" s="30"/>
      <c r="D17" s="30"/>
      <c r="E17" s="35" t="s">
        <v>68</v>
      </c>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7" t="s">
        <v>64</v>
      </c>
      <c r="AL17" s="30"/>
      <c r="AM17" s="30"/>
      <c r="AN17" s="35" t="s">
        <v>42</v>
      </c>
      <c r="AO17" s="30"/>
      <c r="AP17" s="30"/>
      <c r="AQ17" s="32"/>
      <c r="BS17" s="25" t="s">
        <v>69</v>
      </c>
    </row>
    <row r="18" spans="2:71" ht="6.9" customHeight="1" x14ac:dyDescent="0.3">
      <c r="B18" s="29"/>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2"/>
      <c r="BS18" s="25" t="s">
        <v>46</v>
      </c>
    </row>
    <row r="19" spans="2:71" ht="14.4" customHeight="1" x14ac:dyDescent="0.3">
      <c r="B19" s="29"/>
      <c r="C19" s="30"/>
      <c r="D19" s="37" t="s">
        <v>70</v>
      </c>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2"/>
      <c r="BS19" s="25" t="s">
        <v>46</v>
      </c>
    </row>
    <row r="20" spans="2:71" ht="22.5" customHeight="1" x14ac:dyDescent="0.3">
      <c r="B20" s="29"/>
      <c r="C20" s="30"/>
      <c r="D20" s="30"/>
      <c r="E20" s="348" t="s">
        <v>42</v>
      </c>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0"/>
      <c r="AP20" s="30"/>
      <c r="AQ20" s="32"/>
      <c r="BS20" s="25" t="s">
        <v>69</v>
      </c>
    </row>
    <row r="21" spans="2:71" ht="6.9" customHeight="1" x14ac:dyDescent="0.3">
      <c r="B21" s="29"/>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2"/>
    </row>
    <row r="22" spans="2:71" ht="6.9" customHeight="1" x14ac:dyDescent="0.3">
      <c r="B22" s="29"/>
      <c r="C22" s="30"/>
      <c r="D22" s="38"/>
      <c r="E22" s="38"/>
      <c r="F22" s="38"/>
      <c r="G22" s="38"/>
      <c r="H22" s="38"/>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38"/>
      <c r="AL22" s="38"/>
      <c r="AM22" s="38"/>
      <c r="AN22" s="38"/>
      <c r="AO22" s="38"/>
      <c r="AP22" s="30"/>
      <c r="AQ22" s="32"/>
    </row>
    <row r="23" spans="2:71" s="1" customFormat="1" ht="25.95" customHeight="1" x14ac:dyDescent="0.3">
      <c r="B23" s="39"/>
      <c r="C23" s="40"/>
      <c r="D23" s="41" t="s">
        <v>71</v>
      </c>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349">
        <f>ROUND(AG51,2)</f>
        <v>0</v>
      </c>
      <c r="AL23" s="350"/>
      <c r="AM23" s="350"/>
      <c r="AN23" s="350"/>
      <c r="AO23" s="350"/>
      <c r="AP23" s="40"/>
      <c r="AQ23" s="43"/>
    </row>
    <row r="24" spans="2:71" s="1" customFormat="1" ht="6.9" customHeight="1" x14ac:dyDescent="0.3">
      <c r="B24" s="39"/>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3"/>
    </row>
    <row r="25" spans="2:71" s="1" customFormat="1" x14ac:dyDescent="0.3">
      <c r="B25" s="39"/>
      <c r="C25" s="40"/>
      <c r="D25" s="40"/>
      <c r="E25" s="40"/>
      <c r="F25" s="40"/>
      <c r="G25" s="40"/>
      <c r="H25" s="40"/>
      <c r="I25" s="40"/>
      <c r="J25" s="40"/>
      <c r="K25" s="40"/>
      <c r="L25" s="351" t="s">
        <v>72</v>
      </c>
      <c r="M25" s="351"/>
      <c r="N25" s="351"/>
      <c r="O25" s="351"/>
      <c r="P25" s="40"/>
      <c r="Q25" s="40"/>
      <c r="R25" s="40"/>
      <c r="S25" s="40"/>
      <c r="T25" s="40"/>
      <c r="U25" s="40"/>
      <c r="V25" s="40"/>
      <c r="W25" s="351" t="s">
        <v>73</v>
      </c>
      <c r="X25" s="351"/>
      <c r="Y25" s="351"/>
      <c r="Z25" s="351"/>
      <c r="AA25" s="351"/>
      <c r="AB25" s="351"/>
      <c r="AC25" s="351"/>
      <c r="AD25" s="351"/>
      <c r="AE25" s="351"/>
      <c r="AF25" s="40"/>
      <c r="AG25" s="40"/>
      <c r="AH25" s="40"/>
      <c r="AI25" s="40"/>
      <c r="AJ25" s="40"/>
      <c r="AK25" s="351" t="s">
        <v>74</v>
      </c>
      <c r="AL25" s="351"/>
      <c r="AM25" s="351"/>
      <c r="AN25" s="351"/>
      <c r="AO25" s="351"/>
      <c r="AP25" s="40"/>
      <c r="AQ25" s="43"/>
    </row>
    <row r="26" spans="2:71" s="2" customFormat="1" ht="14.4" customHeight="1" x14ac:dyDescent="0.3">
      <c r="B26" s="45"/>
      <c r="C26" s="46"/>
      <c r="D26" s="47" t="s">
        <v>75</v>
      </c>
      <c r="E26" s="46"/>
      <c r="F26" s="47" t="s">
        <v>76</v>
      </c>
      <c r="G26" s="46"/>
      <c r="H26" s="46"/>
      <c r="I26" s="46"/>
      <c r="J26" s="46"/>
      <c r="K26" s="46"/>
      <c r="L26" s="341">
        <v>0.21</v>
      </c>
      <c r="M26" s="342"/>
      <c r="N26" s="342"/>
      <c r="O26" s="342"/>
      <c r="P26" s="46"/>
      <c r="Q26" s="46"/>
      <c r="R26" s="46"/>
      <c r="S26" s="46"/>
      <c r="T26" s="46"/>
      <c r="U26" s="46"/>
      <c r="V26" s="46"/>
      <c r="W26" s="343">
        <f>ROUND(AZ51,2)</f>
        <v>0</v>
      </c>
      <c r="X26" s="342"/>
      <c r="Y26" s="342"/>
      <c r="Z26" s="342"/>
      <c r="AA26" s="342"/>
      <c r="AB26" s="342"/>
      <c r="AC26" s="342"/>
      <c r="AD26" s="342"/>
      <c r="AE26" s="342"/>
      <c r="AF26" s="46"/>
      <c r="AG26" s="46"/>
      <c r="AH26" s="46"/>
      <c r="AI26" s="46"/>
      <c r="AJ26" s="46"/>
      <c r="AK26" s="343">
        <f>ROUND(AV51,2)</f>
        <v>0</v>
      </c>
      <c r="AL26" s="342"/>
      <c r="AM26" s="342"/>
      <c r="AN26" s="342"/>
      <c r="AO26" s="342"/>
      <c r="AP26" s="46"/>
      <c r="AQ26" s="48"/>
    </row>
    <row r="27" spans="2:71" s="2" customFormat="1" ht="14.4" customHeight="1" x14ac:dyDescent="0.3">
      <c r="B27" s="45"/>
      <c r="C27" s="46"/>
      <c r="D27" s="46"/>
      <c r="E27" s="46"/>
      <c r="F27" s="47" t="s">
        <v>77</v>
      </c>
      <c r="G27" s="46"/>
      <c r="H27" s="46"/>
      <c r="I27" s="46"/>
      <c r="J27" s="46"/>
      <c r="K27" s="46"/>
      <c r="L27" s="341">
        <v>0.15</v>
      </c>
      <c r="M27" s="342"/>
      <c r="N27" s="342"/>
      <c r="O27" s="342"/>
      <c r="P27" s="46"/>
      <c r="Q27" s="46"/>
      <c r="R27" s="46"/>
      <c r="S27" s="46"/>
      <c r="T27" s="46"/>
      <c r="U27" s="46"/>
      <c r="V27" s="46"/>
      <c r="W27" s="343">
        <f>ROUND(BA51,2)</f>
        <v>0</v>
      </c>
      <c r="X27" s="342"/>
      <c r="Y27" s="342"/>
      <c r="Z27" s="342"/>
      <c r="AA27" s="342"/>
      <c r="AB27" s="342"/>
      <c r="AC27" s="342"/>
      <c r="AD27" s="342"/>
      <c r="AE27" s="342"/>
      <c r="AF27" s="46"/>
      <c r="AG27" s="46"/>
      <c r="AH27" s="46"/>
      <c r="AI27" s="46"/>
      <c r="AJ27" s="46"/>
      <c r="AK27" s="343">
        <f>ROUND(AW51,2)</f>
        <v>0</v>
      </c>
      <c r="AL27" s="342"/>
      <c r="AM27" s="342"/>
      <c r="AN27" s="342"/>
      <c r="AO27" s="342"/>
      <c r="AP27" s="46"/>
      <c r="AQ27" s="48"/>
    </row>
    <row r="28" spans="2:71" s="2" customFormat="1" ht="14.4" hidden="1" customHeight="1" x14ac:dyDescent="0.3">
      <c r="B28" s="45"/>
      <c r="C28" s="46"/>
      <c r="D28" s="46"/>
      <c r="E28" s="46"/>
      <c r="F28" s="47" t="s">
        <v>78</v>
      </c>
      <c r="G28" s="46"/>
      <c r="H28" s="46"/>
      <c r="I28" s="46"/>
      <c r="J28" s="46"/>
      <c r="K28" s="46"/>
      <c r="L28" s="341">
        <v>0.21</v>
      </c>
      <c r="M28" s="342"/>
      <c r="N28" s="342"/>
      <c r="O28" s="342"/>
      <c r="P28" s="46"/>
      <c r="Q28" s="46"/>
      <c r="R28" s="46"/>
      <c r="S28" s="46"/>
      <c r="T28" s="46"/>
      <c r="U28" s="46"/>
      <c r="V28" s="46"/>
      <c r="W28" s="343">
        <f>ROUND(BB51,2)</f>
        <v>0</v>
      </c>
      <c r="X28" s="342"/>
      <c r="Y28" s="342"/>
      <c r="Z28" s="342"/>
      <c r="AA28" s="342"/>
      <c r="AB28" s="342"/>
      <c r="AC28" s="342"/>
      <c r="AD28" s="342"/>
      <c r="AE28" s="342"/>
      <c r="AF28" s="46"/>
      <c r="AG28" s="46"/>
      <c r="AH28" s="46"/>
      <c r="AI28" s="46"/>
      <c r="AJ28" s="46"/>
      <c r="AK28" s="343">
        <v>0</v>
      </c>
      <c r="AL28" s="342"/>
      <c r="AM28" s="342"/>
      <c r="AN28" s="342"/>
      <c r="AO28" s="342"/>
      <c r="AP28" s="46"/>
      <c r="AQ28" s="48"/>
    </row>
    <row r="29" spans="2:71" s="2" customFormat="1" ht="14.4" hidden="1" customHeight="1" x14ac:dyDescent="0.3">
      <c r="B29" s="45"/>
      <c r="C29" s="46"/>
      <c r="D29" s="46"/>
      <c r="E29" s="46"/>
      <c r="F29" s="47" t="s">
        <v>79</v>
      </c>
      <c r="G29" s="46"/>
      <c r="H29" s="46"/>
      <c r="I29" s="46"/>
      <c r="J29" s="46"/>
      <c r="K29" s="46"/>
      <c r="L29" s="341">
        <v>0.15</v>
      </c>
      <c r="M29" s="342"/>
      <c r="N29" s="342"/>
      <c r="O29" s="342"/>
      <c r="P29" s="46"/>
      <c r="Q29" s="46"/>
      <c r="R29" s="46"/>
      <c r="S29" s="46"/>
      <c r="T29" s="46"/>
      <c r="U29" s="46"/>
      <c r="V29" s="46"/>
      <c r="W29" s="343">
        <f>ROUND(BC51,2)</f>
        <v>0</v>
      </c>
      <c r="X29" s="342"/>
      <c r="Y29" s="342"/>
      <c r="Z29" s="342"/>
      <c r="AA29" s="342"/>
      <c r="AB29" s="342"/>
      <c r="AC29" s="342"/>
      <c r="AD29" s="342"/>
      <c r="AE29" s="342"/>
      <c r="AF29" s="46"/>
      <c r="AG29" s="46"/>
      <c r="AH29" s="46"/>
      <c r="AI29" s="46"/>
      <c r="AJ29" s="46"/>
      <c r="AK29" s="343">
        <v>0</v>
      </c>
      <c r="AL29" s="342"/>
      <c r="AM29" s="342"/>
      <c r="AN29" s="342"/>
      <c r="AO29" s="342"/>
      <c r="AP29" s="46"/>
      <c r="AQ29" s="48"/>
    </row>
    <row r="30" spans="2:71" s="2" customFormat="1" ht="14.4" hidden="1" customHeight="1" x14ac:dyDescent="0.3">
      <c r="B30" s="45"/>
      <c r="C30" s="46"/>
      <c r="D30" s="46"/>
      <c r="E30" s="46"/>
      <c r="F30" s="47" t="s">
        <v>80</v>
      </c>
      <c r="G30" s="46"/>
      <c r="H30" s="46"/>
      <c r="I30" s="46"/>
      <c r="J30" s="46"/>
      <c r="K30" s="46"/>
      <c r="L30" s="341">
        <v>0</v>
      </c>
      <c r="M30" s="342"/>
      <c r="N30" s="342"/>
      <c r="O30" s="342"/>
      <c r="P30" s="46"/>
      <c r="Q30" s="46"/>
      <c r="R30" s="46"/>
      <c r="S30" s="46"/>
      <c r="T30" s="46"/>
      <c r="U30" s="46"/>
      <c r="V30" s="46"/>
      <c r="W30" s="343">
        <f>ROUND(BD51,2)</f>
        <v>0</v>
      </c>
      <c r="X30" s="342"/>
      <c r="Y30" s="342"/>
      <c r="Z30" s="342"/>
      <c r="AA30" s="342"/>
      <c r="AB30" s="342"/>
      <c r="AC30" s="342"/>
      <c r="AD30" s="342"/>
      <c r="AE30" s="342"/>
      <c r="AF30" s="46"/>
      <c r="AG30" s="46"/>
      <c r="AH30" s="46"/>
      <c r="AI30" s="46"/>
      <c r="AJ30" s="46"/>
      <c r="AK30" s="343">
        <v>0</v>
      </c>
      <c r="AL30" s="342"/>
      <c r="AM30" s="342"/>
      <c r="AN30" s="342"/>
      <c r="AO30" s="342"/>
      <c r="AP30" s="46"/>
      <c r="AQ30" s="48"/>
    </row>
    <row r="31" spans="2:71" s="1" customFormat="1" ht="6.9" customHeight="1" x14ac:dyDescent="0.3">
      <c r="B31" s="39"/>
      <c r="C31" s="40"/>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3"/>
    </row>
    <row r="32" spans="2:71" s="1" customFormat="1" ht="25.95" customHeight="1" x14ac:dyDescent="0.3">
      <c r="B32" s="39"/>
      <c r="C32" s="49"/>
      <c r="D32" s="50" t="s">
        <v>81</v>
      </c>
      <c r="E32" s="51"/>
      <c r="F32" s="51"/>
      <c r="G32" s="51"/>
      <c r="H32" s="51"/>
      <c r="I32" s="51"/>
      <c r="J32" s="51"/>
      <c r="K32" s="51"/>
      <c r="L32" s="51"/>
      <c r="M32" s="51"/>
      <c r="N32" s="51"/>
      <c r="O32" s="51"/>
      <c r="P32" s="51"/>
      <c r="Q32" s="51"/>
      <c r="R32" s="51"/>
      <c r="S32" s="51"/>
      <c r="T32" s="52" t="s">
        <v>82</v>
      </c>
      <c r="U32" s="51"/>
      <c r="V32" s="51"/>
      <c r="W32" s="51"/>
      <c r="X32" s="344" t="s">
        <v>83</v>
      </c>
      <c r="Y32" s="329"/>
      <c r="Z32" s="329"/>
      <c r="AA32" s="329"/>
      <c r="AB32" s="329"/>
      <c r="AC32" s="51"/>
      <c r="AD32" s="51"/>
      <c r="AE32" s="51"/>
      <c r="AF32" s="51"/>
      <c r="AG32" s="51"/>
      <c r="AH32" s="51"/>
      <c r="AI32" s="51"/>
      <c r="AJ32" s="51"/>
      <c r="AK32" s="328">
        <f>SUM(AK23:AK30)</f>
        <v>0</v>
      </c>
      <c r="AL32" s="329"/>
      <c r="AM32" s="329"/>
      <c r="AN32" s="329"/>
      <c r="AO32" s="330"/>
      <c r="AP32" s="49"/>
      <c r="AQ32" s="53"/>
    </row>
    <row r="33" spans="2:56" s="1" customFormat="1" ht="6.9" customHeight="1" x14ac:dyDescent="0.3">
      <c r="B33" s="39"/>
      <c r="C33" s="40"/>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3"/>
    </row>
    <row r="34" spans="2:56" s="1" customFormat="1" ht="6.9" customHeight="1" x14ac:dyDescent="0.3">
      <c r="B34" s="54"/>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6"/>
    </row>
    <row r="38" spans="2:56" s="1" customFormat="1" ht="6.9" customHeight="1" x14ac:dyDescent="0.3">
      <c r="B38" s="57"/>
      <c r="C38" s="58"/>
      <c r="D38" s="58"/>
      <c r="E38" s="58"/>
      <c r="F38" s="58"/>
      <c r="G38" s="58"/>
      <c r="H38" s="58"/>
      <c r="I38" s="58"/>
      <c r="J38" s="58"/>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58"/>
      <c r="AM38" s="58"/>
      <c r="AN38" s="58"/>
      <c r="AO38" s="58"/>
      <c r="AP38" s="58"/>
      <c r="AQ38" s="58"/>
      <c r="AR38" s="39"/>
    </row>
    <row r="39" spans="2:56" s="1" customFormat="1" ht="36.9" customHeight="1" x14ac:dyDescent="0.3">
      <c r="B39" s="39"/>
      <c r="C39" s="59" t="s">
        <v>84</v>
      </c>
      <c r="AR39" s="39"/>
    </row>
    <row r="40" spans="2:56" s="1" customFormat="1" ht="6.9" customHeight="1" x14ac:dyDescent="0.3">
      <c r="B40" s="39"/>
      <c r="AR40" s="39"/>
    </row>
    <row r="41" spans="2:56" s="3" customFormat="1" ht="14.4" customHeight="1" x14ac:dyDescent="0.3">
      <c r="B41" s="60"/>
      <c r="C41" s="61" t="s">
        <v>52</v>
      </c>
      <c r="L41" s="3" t="str">
        <f>K5</f>
        <v>DUIS18-02</v>
      </c>
      <c r="AR41" s="60"/>
    </row>
    <row r="42" spans="2:56" s="4" customFormat="1" ht="36.9" customHeight="1" x14ac:dyDescent="0.3">
      <c r="B42" s="62"/>
      <c r="C42" s="63" t="s">
        <v>54</v>
      </c>
      <c r="L42" s="331" t="str">
        <f>K6</f>
        <v>Zkapacitnění a modernizace ČOV Popovice</v>
      </c>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2"/>
      <c r="AL42" s="332"/>
      <c r="AM42" s="332"/>
      <c r="AN42" s="332"/>
      <c r="AO42" s="332"/>
      <c r="AR42" s="62"/>
    </row>
    <row r="43" spans="2:56" s="1" customFormat="1" ht="6.9" customHeight="1" x14ac:dyDescent="0.3">
      <c r="B43" s="39"/>
      <c r="AR43" s="39"/>
    </row>
    <row r="44" spans="2:56" s="1" customFormat="1" ht="13.2" x14ac:dyDescent="0.3">
      <c r="B44" s="39"/>
      <c r="C44" s="61" t="s">
        <v>58</v>
      </c>
      <c r="L44" s="64" t="str">
        <f>IF(K8="","",K8)</f>
        <v>Obec Popovice</v>
      </c>
      <c r="AI44" s="61" t="s">
        <v>60</v>
      </c>
      <c r="AM44" s="333" t="str">
        <f>IF(AN8= "","",AN8)</f>
        <v>9. 1. 2018</v>
      </c>
      <c r="AN44" s="333"/>
      <c r="AR44" s="39"/>
    </row>
    <row r="45" spans="2:56" s="1" customFormat="1" ht="6.9" customHeight="1" x14ac:dyDescent="0.3">
      <c r="B45" s="39"/>
      <c r="AR45" s="39"/>
    </row>
    <row r="46" spans="2:56" s="1" customFormat="1" ht="13.2" x14ac:dyDescent="0.3">
      <c r="B46" s="39"/>
      <c r="C46" s="61" t="s">
        <v>62</v>
      </c>
      <c r="L46" s="3" t="str">
        <f>IF(E11= "","",E11)</f>
        <v>Obec Popovice</v>
      </c>
      <c r="AI46" s="61" t="s">
        <v>67</v>
      </c>
      <c r="AM46" s="334" t="str">
        <f>IF(E17="","",E17)</f>
        <v>DUIS  s.r.o. , Srbská 1546/21, Brno , 612 00</v>
      </c>
      <c r="AN46" s="334"/>
      <c r="AO46" s="334"/>
      <c r="AP46" s="334"/>
      <c r="AR46" s="39"/>
      <c r="AS46" s="324" t="s">
        <v>85</v>
      </c>
      <c r="AT46" s="325"/>
      <c r="AU46" s="66"/>
      <c r="AV46" s="66"/>
      <c r="AW46" s="66"/>
      <c r="AX46" s="66"/>
      <c r="AY46" s="66"/>
      <c r="AZ46" s="66"/>
      <c r="BA46" s="66"/>
      <c r="BB46" s="66"/>
      <c r="BC46" s="66"/>
      <c r="BD46" s="67"/>
    </row>
    <row r="47" spans="2:56" s="1" customFormat="1" ht="13.2" x14ac:dyDescent="0.3">
      <c r="B47" s="39"/>
      <c r="C47" s="61" t="s">
        <v>65</v>
      </c>
      <c r="L47" s="3" t="str">
        <f>IF(E14="","",E14)</f>
        <v xml:space="preserve"> </v>
      </c>
      <c r="AR47" s="39"/>
      <c r="AS47" s="326"/>
      <c r="AT47" s="327"/>
      <c r="AU47" s="40"/>
      <c r="AV47" s="40"/>
      <c r="AW47" s="40"/>
      <c r="AX47" s="40"/>
      <c r="AY47" s="40"/>
      <c r="AZ47" s="40"/>
      <c r="BA47" s="40"/>
      <c r="BB47" s="40"/>
      <c r="BC47" s="40"/>
      <c r="BD47" s="68"/>
    </row>
    <row r="48" spans="2:56" s="1" customFormat="1" ht="10.95" customHeight="1" x14ac:dyDescent="0.3">
      <c r="B48" s="39"/>
      <c r="AR48" s="39"/>
      <c r="AS48" s="326"/>
      <c r="AT48" s="327"/>
      <c r="AU48" s="40"/>
      <c r="AV48" s="40"/>
      <c r="AW48" s="40"/>
      <c r="AX48" s="40"/>
      <c r="AY48" s="40"/>
      <c r="AZ48" s="40"/>
      <c r="BA48" s="40"/>
      <c r="BB48" s="40"/>
      <c r="BC48" s="40"/>
      <c r="BD48" s="68"/>
    </row>
    <row r="49" spans="1:91" s="1" customFormat="1" ht="29.25" customHeight="1" x14ac:dyDescent="0.3">
      <c r="B49" s="39"/>
      <c r="C49" s="339" t="s">
        <v>86</v>
      </c>
      <c r="D49" s="321"/>
      <c r="E49" s="321"/>
      <c r="F49" s="321"/>
      <c r="G49" s="321"/>
      <c r="H49" s="51"/>
      <c r="I49" s="320" t="s">
        <v>87</v>
      </c>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40" t="s">
        <v>88</v>
      </c>
      <c r="AH49" s="321"/>
      <c r="AI49" s="321"/>
      <c r="AJ49" s="321"/>
      <c r="AK49" s="321"/>
      <c r="AL49" s="321"/>
      <c r="AM49" s="321"/>
      <c r="AN49" s="320" t="s">
        <v>89</v>
      </c>
      <c r="AO49" s="321"/>
      <c r="AP49" s="321"/>
      <c r="AQ49" s="69" t="s">
        <v>90</v>
      </c>
      <c r="AR49" s="39"/>
      <c r="AS49" s="70" t="s">
        <v>91</v>
      </c>
      <c r="AT49" s="71" t="s">
        <v>92</v>
      </c>
      <c r="AU49" s="71" t="s">
        <v>93</v>
      </c>
      <c r="AV49" s="71" t="s">
        <v>94</v>
      </c>
      <c r="AW49" s="71" t="s">
        <v>95</v>
      </c>
      <c r="AX49" s="71" t="s">
        <v>96</v>
      </c>
      <c r="AY49" s="71" t="s">
        <v>97</v>
      </c>
      <c r="AZ49" s="71" t="s">
        <v>98</v>
      </c>
      <c r="BA49" s="71" t="s">
        <v>99</v>
      </c>
      <c r="BB49" s="71" t="s">
        <v>100</v>
      </c>
      <c r="BC49" s="71" t="s">
        <v>101</v>
      </c>
      <c r="BD49" s="72" t="s">
        <v>102</v>
      </c>
    </row>
    <row r="50" spans="1:91" s="1" customFormat="1" ht="10.95" customHeight="1" x14ac:dyDescent="0.3">
      <c r="B50" s="39"/>
      <c r="AR50" s="39"/>
      <c r="AS50" s="73"/>
      <c r="AT50" s="66"/>
      <c r="AU50" s="66"/>
      <c r="AV50" s="66"/>
      <c r="AW50" s="66"/>
      <c r="AX50" s="66"/>
      <c r="AY50" s="66"/>
      <c r="AZ50" s="66"/>
      <c r="BA50" s="66"/>
      <c r="BB50" s="66"/>
      <c r="BC50" s="66"/>
      <c r="BD50" s="67"/>
    </row>
    <row r="51" spans="1:91" s="4" customFormat="1" ht="32.4" customHeight="1" x14ac:dyDescent="0.3">
      <c r="B51" s="62"/>
      <c r="C51" s="74" t="s">
        <v>103</v>
      </c>
      <c r="D51" s="75"/>
      <c r="E51" s="75"/>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c r="AF51" s="75"/>
      <c r="AG51" s="318">
        <f>ROUND(AG52+AG53+AG64,2)</f>
        <v>0</v>
      </c>
      <c r="AH51" s="318"/>
      <c r="AI51" s="318"/>
      <c r="AJ51" s="318"/>
      <c r="AK51" s="318"/>
      <c r="AL51" s="318"/>
      <c r="AM51" s="318"/>
      <c r="AN51" s="319">
        <f t="shared" ref="AN51:AN67" si="0">SUM(AG51,AT51)</f>
        <v>0</v>
      </c>
      <c r="AO51" s="319"/>
      <c r="AP51" s="319"/>
      <c r="AQ51" s="76" t="s">
        <v>42</v>
      </c>
      <c r="AR51" s="62"/>
      <c r="AS51" s="77">
        <f>ROUND(AS52+AS53+AS64,2)</f>
        <v>0</v>
      </c>
      <c r="AT51" s="78">
        <f t="shared" ref="AT51:AT67" si="1">ROUND(SUM(AV51:AW51),2)</f>
        <v>0</v>
      </c>
      <c r="AU51" s="79">
        <f>ROUND(AU52+AU53+AU64,5)</f>
        <v>16302.911910000001</v>
      </c>
      <c r="AV51" s="78">
        <f>ROUND(AZ51*L26,2)</f>
        <v>0</v>
      </c>
      <c r="AW51" s="78">
        <f>ROUND(BA51*L27,2)</f>
        <v>0</v>
      </c>
      <c r="AX51" s="78">
        <f>ROUND(BB51*L26,2)</f>
        <v>0</v>
      </c>
      <c r="AY51" s="78">
        <f>ROUND(BC51*L27,2)</f>
        <v>0</v>
      </c>
      <c r="AZ51" s="78">
        <f>ROUND(AZ52+AZ53+AZ64,2)</f>
        <v>0</v>
      </c>
      <c r="BA51" s="78">
        <f>ROUND(BA52+BA53+BA64,2)</f>
        <v>0</v>
      </c>
      <c r="BB51" s="78">
        <f>ROUND(BB52+BB53+BB64,2)</f>
        <v>0</v>
      </c>
      <c r="BC51" s="78">
        <f>ROUND(BC52+BC53+BC64,2)</f>
        <v>0</v>
      </c>
      <c r="BD51" s="80">
        <f>ROUND(BD52+BD53+BD64,2)</f>
        <v>0</v>
      </c>
      <c r="BS51" s="63" t="s">
        <v>104</v>
      </c>
      <c r="BT51" s="63" t="s">
        <v>105</v>
      </c>
      <c r="BU51" s="81" t="s">
        <v>106</v>
      </c>
      <c r="BV51" s="63" t="s">
        <v>107</v>
      </c>
      <c r="BW51" s="63" t="s">
        <v>44</v>
      </c>
      <c r="BX51" s="63" t="s">
        <v>108</v>
      </c>
      <c r="CL51" s="63" t="s">
        <v>42</v>
      </c>
    </row>
    <row r="52" spans="1:91" s="5" customFormat="1" ht="37.5" customHeight="1" x14ac:dyDescent="0.3">
      <c r="A52" s="82" t="s">
        <v>109</v>
      </c>
      <c r="B52" s="83"/>
      <c r="C52" s="84"/>
      <c r="D52" s="337" t="s">
        <v>105</v>
      </c>
      <c r="E52" s="337"/>
      <c r="F52" s="337"/>
      <c r="G52" s="337"/>
      <c r="H52" s="337"/>
      <c r="I52" s="85"/>
      <c r="J52" s="337" t="s">
        <v>110</v>
      </c>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22">
        <f>'0 - VEDLEJŠÍ  A OSTATNÍ R...'!J27</f>
        <v>0</v>
      </c>
      <c r="AH52" s="323"/>
      <c r="AI52" s="323"/>
      <c r="AJ52" s="323"/>
      <c r="AK52" s="323"/>
      <c r="AL52" s="323"/>
      <c r="AM52" s="323"/>
      <c r="AN52" s="322">
        <f t="shared" si="0"/>
        <v>0</v>
      </c>
      <c r="AO52" s="323"/>
      <c r="AP52" s="323"/>
      <c r="AQ52" s="86" t="s">
        <v>111</v>
      </c>
      <c r="AR52" s="83"/>
      <c r="AS52" s="87">
        <v>0</v>
      </c>
      <c r="AT52" s="88">
        <f t="shared" si="1"/>
        <v>0</v>
      </c>
      <c r="AU52" s="89">
        <f>'0 - VEDLEJŠÍ  A OSTATNÍ R...'!P77</f>
        <v>0</v>
      </c>
      <c r="AV52" s="88">
        <f>'0 - VEDLEJŠÍ  A OSTATNÍ R...'!J30</f>
        <v>0</v>
      </c>
      <c r="AW52" s="88">
        <f>'0 - VEDLEJŠÍ  A OSTATNÍ R...'!J31</f>
        <v>0</v>
      </c>
      <c r="AX52" s="88">
        <f>'0 - VEDLEJŠÍ  A OSTATNÍ R...'!J32</f>
        <v>0</v>
      </c>
      <c r="AY52" s="88">
        <f>'0 - VEDLEJŠÍ  A OSTATNÍ R...'!J33</f>
        <v>0</v>
      </c>
      <c r="AZ52" s="88">
        <f>'0 - VEDLEJŠÍ  A OSTATNÍ R...'!F30</f>
        <v>0</v>
      </c>
      <c r="BA52" s="88">
        <f>'0 - VEDLEJŠÍ  A OSTATNÍ R...'!F31</f>
        <v>0</v>
      </c>
      <c r="BB52" s="88">
        <f>'0 - VEDLEJŠÍ  A OSTATNÍ R...'!F32</f>
        <v>0</v>
      </c>
      <c r="BC52" s="88">
        <f>'0 - VEDLEJŠÍ  A OSTATNÍ R...'!F33</f>
        <v>0</v>
      </c>
      <c r="BD52" s="90">
        <f>'0 - VEDLEJŠÍ  A OSTATNÍ R...'!F34</f>
        <v>0</v>
      </c>
      <c r="BT52" s="91" t="s">
        <v>112</v>
      </c>
      <c r="BV52" s="91" t="s">
        <v>107</v>
      </c>
      <c r="BW52" s="91" t="s">
        <v>113</v>
      </c>
      <c r="BX52" s="91" t="s">
        <v>44</v>
      </c>
      <c r="CL52" s="91" t="s">
        <v>42</v>
      </c>
      <c r="CM52" s="91" t="s">
        <v>114</v>
      </c>
    </row>
    <row r="53" spans="1:91" s="5" customFormat="1" ht="22.5" customHeight="1" x14ac:dyDescent="0.3">
      <c r="B53" s="83"/>
      <c r="C53" s="84"/>
      <c r="D53" s="337" t="s">
        <v>112</v>
      </c>
      <c r="E53" s="337"/>
      <c r="F53" s="337"/>
      <c r="G53" s="337"/>
      <c r="H53" s="337"/>
      <c r="I53" s="85"/>
      <c r="J53" s="337" t="s">
        <v>115</v>
      </c>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6">
        <f>ROUND(AG54+AG55+AG56+SUM(AG59:AG63),2)</f>
        <v>0</v>
      </c>
      <c r="AH53" s="323"/>
      <c r="AI53" s="323"/>
      <c r="AJ53" s="323"/>
      <c r="AK53" s="323"/>
      <c r="AL53" s="323"/>
      <c r="AM53" s="323"/>
      <c r="AN53" s="322">
        <f t="shared" si="0"/>
        <v>0</v>
      </c>
      <c r="AO53" s="323"/>
      <c r="AP53" s="323"/>
      <c r="AQ53" s="86" t="s">
        <v>111</v>
      </c>
      <c r="AR53" s="83"/>
      <c r="AS53" s="87">
        <f>ROUND(AS54+AS55+AS56+SUM(AS59:AS63),2)</f>
        <v>0</v>
      </c>
      <c r="AT53" s="88">
        <f t="shared" si="1"/>
        <v>0</v>
      </c>
      <c r="AU53" s="89">
        <f>ROUND(AU54+AU55+AU56+SUM(AU59:AU63),5)</f>
        <v>16302.911910000001</v>
      </c>
      <c r="AV53" s="88">
        <f>ROUND(AZ53*L26,2)</f>
        <v>0</v>
      </c>
      <c r="AW53" s="88">
        <f>ROUND(BA53*L27,2)</f>
        <v>0</v>
      </c>
      <c r="AX53" s="88">
        <f>ROUND(BB53*L26,2)</f>
        <v>0</v>
      </c>
      <c r="AY53" s="88">
        <f>ROUND(BC53*L27,2)</f>
        <v>0</v>
      </c>
      <c r="AZ53" s="88">
        <f>ROUND(AZ54+AZ55+AZ56+SUM(AZ59:AZ63),2)</f>
        <v>0</v>
      </c>
      <c r="BA53" s="88">
        <f>ROUND(BA54+BA55+BA56+SUM(BA59:BA63),2)</f>
        <v>0</v>
      </c>
      <c r="BB53" s="88">
        <f>ROUND(BB54+BB55+BB56+SUM(BB59:BB63),2)</f>
        <v>0</v>
      </c>
      <c r="BC53" s="88">
        <f>ROUND(BC54+BC55+BC56+SUM(BC59:BC63),2)</f>
        <v>0</v>
      </c>
      <c r="BD53" s="90">
        <f>ROUND(BD54+BD55+BD56+SUM(BD59:BD63),2)</f>
        <v>0</v>
      </c>
      <c r="BS53" s="91" t="s">
        <v>104</v>
      </c>
      <c r="BT53" s="91" t="s">
        <v>112</v>
      </c>
      <c r="BU53" s="91" t="s">
        <v>106</v>
      </c>
      <c r="BV53" s="91" t="s">
        <v>107</v>
      </c>
      <c r="BW53" s="91" t="s">
        <v>116</v>
      </c>
      <c r="BX53" s="91" t="s">
        <v>44</v>
      </c>
      <c r="CL53" s="91" t="s">
        <v>42</v>
      </c>
      <c r="CM53" s="91" t="s">
        <v>114</v>
      </c>
    </row>
    <row r="54" spans="1:91" s="6" customFormat="1" ht="22.5" customHeight="1" x14ac:dyDescent="0.3">
      <c r="A54" s="82" t="s">
        <v>109</v>
      </c>
      <c r="B54" s="92"/>
      <c r="C54" s="12"/>
      <c r="D54" s="12"/>
      <c r="E54" s="338" t="s">
        <v>112</v>
      </c>
      <c r="F54" s="338"/>
      <c r="G54" s="338"/>
      <c r="H54" s="338"/>
      <c r="I54" s="338"/>
      <c r="J54" s="12"/>
      <c r="K54" s="338" t="s">
        <v>117</v>
      </c>
      <c r="L54" s="338"/>
      <c r="M54" s="338"/>
      <c r="N54" s="338"/>
      <c r="O54" s="338"/>
      <c r="P54" s="338"/>
      <c r="Q54" s="338"/>
      <c r="R54" s="338"/>
      <c r="S54" s="338"/>
      <c r="T54" s="338"/>
      <c r="U54" s="338"/>
      <c r="V54" s="338"/>
      <c r="W54" s="338"/>
      <c r="X54" s="338"/>
      <c r="Y54" s="338"/>
      <c r="Z54" s="338"/>
      <c r="AA54" s="338"/>
      <c r="AB54" s="338"/>
      <c r="AC54" s="338"/>
      <c r="AD54" s="338"/>
      <c r="AE54" s="338"/>
      <c r="AF54" s="338"/>
      <c r="AG54" s="316">
        <f>'1 - SO 01 Příprava území ...'!J29</f>
        <v>0</v>
      </c>
      <c r="AH54" s="317"/>
      <c r="AI54" s="317"/>
      <c r="AJ54" s="317"/>
      <c r="AK54" s="317"/>
      <c r="AL54" s="317"/>
      <c r="AM54" s="317"/>
      <c r="AN54" s="316">
        <f t="shared" si="0"/>
        <v>0</v>
      </c>
      <c r="AO54" s="317"/>
      <c r="AP54" s="317"/>
      <c r="AQ54" s="93" t="s">
        <v>118</v>
      </c>
      <c r="AR54" s="92"/>
      <c r="AS54" s="94">
        <v>0</v>
      </c>
      <c r="AT54" s="95">
        <f t="shared" si="1"/>
        <v>0</v>
      </c>
      <c r="AU54" s="96">
        <f>'1 - SO 01 Příprava území ...'!P88</f>
        <v>568.85702399999991</v>
      </c>
      <c r="AV54" s="95">
        <f>'1 - SO 01 Příprava území ...'!J32</f>
        <v>0</v>
      </c>
      <c r="AW54" s="95">
        <f>'1 - SO 01 Příprava území ...'!J33</f>
        <v>0</v>
      </c>
      <c r="AX54" s="95">
        <f>'1 - SO 01 Příprava území ...'!J34</f>
        <v>0</v>
      </c>
      <c r="AY54" s="95">
        <f>'1 - SO 01 Příprava území ...'!J35</f>
        <v>0</v>
      </c>
      <c r="AZ54" s="95">
        <f>'1 - SO 01 Příprava území ...'!F32</f>
        <v>0</v>
      </c>
      <c r="BA54" s="95">
        <f>'1 - SO 01 Příprava území ...'!F33</f>
        <v>0</v>
      </c>
      <c r="BB54" s="95">
        <f>'1 - SO 01 Příprava území ...'!F34</f>
        <v>0</v>
      </c>
      <c r="BC54" s="95">
        <f>'1 - SO 01 Příprava území ...'!F35</f>
        <v>0</v>
      </c>
      <c r="BD54" s="97">
        <f>'1 - SO 01 Příprava území ...'!F36</f>
        <v>0</v>
      </c>
      <c r="BT54" s="98" t="s">
        <v>114</v>
      </c>
      <c r="BV54" s="98" t="s">
        <v>107</v>
      </c>
      <c r="BW54" s="98" t="s">
        <v>119</v>
      </c>
      <c r="BX54" s="98" t="s">
        <v>116</v>
      </c>
      <c r="CL54" s="98" t="s">
        <v>42</v>
      </c>
    </row>
    <row r="55" spans="1:91" s="6" customFormat="1" ht="34.5" customHeight="1" x14ac:dyDescent="0.3">
      <c r="A55" s="82" t="s">
        <v>109</v>
      </c>
      <c r="B55" s="92"/>
      <c r="C55" s="12"/>
      <c r="D55" s="12"/>
      <c r="E55" s="338" t="s">
        <v>114</v>
      </c>
      <c r="F55" s="338"/>
      <c r="G55" s="338"/>
      <c r="H55" s="338"/>
      <c r="I55" s="338"/>
      <c r="J55" s="12"/>
      <c r="K55" s="338" t="s">
        <v>120</v>
      </c>
      <c r="L55" s="338"/>
      <c r="M55" s="338"/>
      <c r="N55" s="338"/>
      <c r="O55" s="338"/>
      <c r="P55" s="338"/>
      <c r="Q55" s="338"/>
      <c r="R55" s="338"/>
      <c r="S55" s="338"/>
      <c r="T55" s="338"/>
      <c r="U55" s="338"/>
      <c r="V55" s="338"/>
      <c r="W55" s="338"/>
      <c r="X55" s="338"/>
      <c r="Y55" s="338"/>
      <c r="Z55" s="338"/>
      <c r="AA55" s="338"/>
      <c r="AB55" s="338"/>
      <c r="AC55" s="338"/>
      <c r="AD55" s="338"/>
      <c r="AE55" s="338"/>
      <c r="AF55" s="338"/>
      <c r="AG55" s="316">
        <f>'2 - SO 02 Hrubé předčiště...'!J29</f>
        <v>0</v>
      </c>
      <c r="AH55" s="317"/>
      <c r="AI55" s="317"/>
      <c r="AJ55" s="317"/>
      <c r="AK55" s="317"/>
      <c r="AL55" s="317"/>
      <c r="AM55" s="317"/>
      <c r="AN55" s="316">
        <f t="shared" si="0"/>
        <v>0</v>
      </c>
      <c r="AO55" s="317"/>
      <c r="AP55" s="317"/>
      <c r="AQ55" s="93" t="s">
        <v>118</v>
      </c>
      <c r="AR55" s="92"/>
      <c r="AS55" s="94">
        <v>0</v>
      </c>
      <c r="AT55" s="95">
        <f t="shared" si="1"/>
        <v>0</v>
      </c>
      <c r="AU55" s="96">
        <f>'2 - SO 02 Hrubé předčiště...'!P95</f>
        <v>1133.610191</v>
      </c>
      <c r="AV55" s="95">
        <f>'2 - SO 02 Hrubé předčiště...'!J32</f>
        <v>0</v>
      </c>
      <c r="AW55" s="95">
        <f>'2 - SO 02 Hrubé předčiště...'!J33</f>
        <v>0</v>
      </c>
      <c r="AX55" s="95">
        <f>'2 - SO 02 Hrubé předčiště...'!J34</f>
        <v>0</v>
      </c>
      <c r="AY55" s="95">
        <f>'2 - SO 02 Hrubé předčiště...'!J35</f>
        <v>0</v>
      </c>
      <c r="AZ55" s="95">
        <f>'2 - SO 02 Hrubé předčiště...'!F32</f>
        <v>0</v>
      </c>
      <c r="BA55" s="95">
        <f>'2 - SO 02 Hrubé předčiště...'!F33</f>
        <v>0</v>
      </c>
      <c r="BB55" s="95">
        <f>'2 - SO 02 Hrubé předčiště...'!F34</f>
        <v>0</v>
      </c>
      <c r="BC55" s="95">
        <f>'2 - SO 02 Hrubé předčiště...'!F35</f>
        <v>0</v>
      </c>
      <c r="BD55" s="97">
        <f>'2 - SO 02 Hrubé předčiště...'!F36</f>
        <v>0</v>
      </c>
      <c r="BT55" s="98" t="s">
        <v>114</v>
      </c>
      <c r="BV55" s="98" t="s">
        <v>107</v>
      </c>
      <c r="BW55" s="98" t="s">
        <v>121</v>
      </c>
      <c r="BX55" s="98" t="s">
        <v>116</v>
      </c>
      <c r="CL55" s="98" t="s">
        <v>42</v>
      </c>
    </row>
    <row r="56" spans="1:91" s="6" customFormat="1" ht="22.5" customHeight="1" x14ac:dyDescent="0.3">
      <c r="B56" s="92"/>
      <c r="C56" s="12"/>
      <c r="D56" s="12"/>
      <c r="E56" s="338" t="s">
        <v>122</v>
      </c>
      <c r="F56" s="338"/>
      <c r="G56" s="338"/>
      <c r="H56" s="338"/>
      <c r="I56" s="338"/>
      <c r="J56" s="12"/>
      <c r="K56" s="338" t="s">
        <v>123</v>
      </c>
      <c r="L56" s="338"/>
      <c r="M56" s="338"/>
      <c r="N56" s="338"/>
      <c r="O56" s="338"/>
      <c r="P56" s="338"/>
      <c r="Q56" s="338"/>
      <c r="R56" s="338"/>
      <c r="S56" s="338"/>
      <c r="T56" s="338"/>
      <c r="U56" s="338"/>
      <c r="V56" s="338"/>
      <c r="W56" s="338"/>
      <c r="X56" s="338"/>
      <c r="Y56" s="338"/>
      <c r="Z56" s="338"/>
      <c r="AA56" s="338"/>
      <c r="AB56" s="338"/>
      <c r="AC56" s="338"/>
      <c r="AD56" s="338"/>
      <c r="AE56" s="338"/>
      <c r="AF56" s="338"/>
      <c r="AG56" s="335">
        <f>ROUND(SUM(AG57:AG58),2)</f>
        <v>0</v>
      </c>
      <c r="AH56" s="317"/>
      <c r="AI56" s="317"/>
      <c r="AJ56" s="317"/>
      <c r="AK56" s="317"/>
      <c r="AL56" s="317"/>
      <c r="AM56" s="317"/>
      <c r="AN56" s="316">
        <f t="shared" si="0"/>
        <v>0</v>
      </c>
      <c r="AO56" s="317"/>
      <c r="AP56" s="317"/>
      <c r="AQ56" s="93" t="s">
        <v>118</v>
      </c>
      <c r="AR56" s="92"/>
      <c r="AS56" s="94">
        <f>ROUND(SUM(AS57:AS58),2)</f>
        <v>0</v>
      </c>
      <c r="AT56" s="95">
        <f t="shared" si="1"/>
        <v>0</v>
      </c>
      <c r="AU56" s="96">
        <f>ROUND(SUM(AU57:AU58),5)</f>
        <v>10937.04456</v>
      </c>
      <c r="AV56" s="95">
        <f>ROUND(AZ56*L26,2)</f>
        <v>0</v>
      </c>
      <c r="AW56" s="95">
        <f>ROUND(BA56*L27,2)</f>
        <v>0</v>
      </c>
      <c r="AX56" s="95">
        <f>ROUND(BB56*L26,2)</f>
        <v>0</v>
      </c>
      <c r="AY56" s="95">
        <f>ROUND(BC56*L27,2)</f>
        <v>0</v>
      </c>
      <c r="AZ56" s="95">
        <f>ROUND(SUM(AZ57:AZ58),2)</f>
        <v>0</v>
      </c>
      <c r="BA56" s="95">
        <f>ROUND(SUM(BA57:BA58),2)</f>
        <v>0</v>
      </c>
      <c r="BB56" s="95">
        <f>ROUND(SUM(BB57:BB58),2)</f>
        <v>0</v>
      </c>
      <c r="BC56" s="95">
        <f>ROUND(SUM(BC57:BC58),2)</f>
        <v>0</v>
      </c>
      <c r="BD56" s="97">
        <f>ROUND(SUM(BD57:BD58),2)</f>
        <v>0</v>
      </c>
      <c r="BS56" s="98" t="s">
        <v>104</v>
      </c>
      <c r="BT56" s="98" t="s">
        <v>114</v>
      </c>
      <c r="BU56" s="98" t="s">
        <v>106</v>
      </c>
      <c r="BV56" s="98" t="s">
        <v>107</v>
      </c>
      <c r="BW56" s="98" t="s">
        <v>124</v>
      </c>
      <c r="BX56" s="98" t="s">
        <v>116</v>
      </c>
      <c r="CL56" s="98" t="s">
        <v>42</v>
      </c>
    </row>
    <row r="57" spans="1:91" s="6" customFormat="1" ht="34.5" customHeight="1" x14ac:dyDescent="0.3">
      <c r="A57" s="82" t="s">
        <v>109</v>
      </c>
      <c r="B57" s="92"/>
      <c r="C57" s="12"/>
      <c r="D57" s="12"/>
      <c r="E57" s="12"/>
      <c r="F57" s="338" t="s">
        <v>125</v>
      </c>
      <c r="G57" s="338"/>
      <c r="H57" s="338"/>
      <c r="I57" s="338"/>
      <c r="J57" s="338"/>
      <c r="K57" s="12"/>
      <c r="L57" s="338" t="s">
        <v>126</v>
      </c>
      <c r="M57" s="338"/>
      <c r="N57" s="338"/>
      <c r="O57" s="338"/>
      <c r="P57" s="338"/>
      <c r="Q57" s="338"/>
      <c r="R57" s="338"/>
      <c r="S57" s="338"/>
      <c r="T57" s="338"/>
      <c r="U57" s="338"/>
      <c r="V57" s="338"/>
      <c r="W57" s="338"/>
      <c r="X57" s="338"/>
      <c r="Y57" s="338"/>
      <c r="Z57" s="338"/>
      <c r="AA57" s="338"/>
      <c r="AB57" s="338"/>
      <c r="AC57" s="338"/>
      <c r="AD57" s="338"/>
      <c r="AE57" s="338"/>
      <c r="AF57" s="338"/>
      <c r="AG57" s="316">
        <f>'3.1 - SO 03 Nová biologic...'!J31</f>
        <v>0</v>
      </c>
      <c r="AH57" s="317"/>
      <c r="AI57" s="317"/>
      <c r="AJ57" s="317"/>
      <c r="AK57" s="317"/>
      <c r="AL57" s="317"/>
      <c r="AM57" s="317"/>
      <c r="AN57" s="316">
        <f t="shared" si="0"/>
        <v>0</v>
      </c>
      <c r="AO57" s="317"/>
      <c r="AP57" s="317"/>
      <c r="AQ57" s="93" t="s">
        <v>118</v>
      </c>
      <c r="AR57" s="92"/>
      <c r="AS57" s="94">
        <v>0</v>
      </c>
      <c r="AT57" s="95">
        <f t="shared" si="1"/>
        <v>0</v>
      </c>
      <c r="AU57" s="96">
        <f>'3.1 - SO 03 Nová biologic...'!P99</f>
        <v>9493.2213969999993</v>
      </c>
      <c r="AV57" s="95">
        <f>'3.1 - SO 03 Nová biologic...'!J34</f>
        <v>0</v>
      </c>
      <c r="AW57" s="95">
        <f>'3.1 - SO 03 Nová biologic...'!J35</f>
        <v>0</v>
      </c>
      <c r="AX57" s="95">
        <f>'3.1 - SO 03 Nová biologic...'!J36</f>
        <v>0</v>
      </c>
      <c r="AY57" s="95">
        <f>'3.1 - SO 03 Nová biologic...'!J37</f>
        <v>0</v>
      </c>
      <c r="AZ57" s="95">
        <f>'3.1 - SO 03 Nová biologic...'!F34</f>
        <v>0</v>
      </c>
      <c r="BA57" s="95">
        <f>'3.1 - SO 03 Nová biologic...'!F35</f>
        <v>0</v>
      </c>
      <c r="BB57" s="95">
        <f>'3.1 - SO 03 Nová biologic...'!F36</f>
        <v>0</v>
      </c>
      <c r="BC57" s="95">
        <f>'3.1 - SO 03 Nová biologic...'!F37</f>
        <v>0</v>
      </c>
      <c r="BD57" s="97">
        <f>'3.1 - SO 03 Nová biologic...'!F38</f>
        <v>0</v>
      </c>
      <c r="BT57" s="98" t="s">
        <v>122</v>
      </c>
      <c r="BV57" s="98" t="s">
        <v>107</v>
      </c>
      <c r="BW57" s="98" t="s">
        <v>127</v>
      </c>
      <c r="BX57" s="98" t="s">
        <v>124</v>
      </c>
      <c r="CL57" s="98" t="s">
        <v>42</v>
      </c>
    </row>
    <row r="58" spans="1:91" s="6" customFormat="1" ht="34.5" customHeight="1" x14ac:dyDescent="0.3">
      <c r="A58" s="82" t="s">
        <v>109</v>
      </c>
      <c r="B58" s="92"/>
      <c r="C58" s="12"/>
      <c r="D58" s="12"/>
      <c r="E58" s="12"/>
      <c r="F58" s="338" t="s">
        <v>128</v>
      </c>
      <c r="G58" s="338"/>
      <c r="H58" s="338"/>
      <c r="I58" s="338"/>
      <c r="J58" s="338"/>
      <c r="K58" s="12"/>
      <c r="L58" s="338" t="s">
        <v>2972</v>
      </c>
      <c r="M58" s="338"/>
      <c r="N58" s="338"/>
      <c r="O58" s="338"/>
      <c r="P58" s="338"/>
      <c r="Q58" s="338"/>
      <c r="R58" s="338"/>
      <c r="S58" s="338"/>
      <c r="T58" s="338"/>
      <c r="U58" s="338"/>
      <c r="V58" s="338"/>
      <c r="W58" s="338"/>
      <c r="X58" s="338"/>
      <c r="Y58" s="338"/>
      <c r="Z58" s="338"/>
      <c r="AA58" s="338"/>
      <c r="AB58" s="338"/>
      <c r="AC58" s="338"/>
      <c r="AD58" s="338"/>
      <c r="AE58" s="338"/>
      <c r="AF58" s="338"/>
      <c r="AG58" s="316">
        <f>'3.2 - SO 03 Nová biologic...'!J31</f>
        <v>0</v>
      </c>
      <c r="AH58" s="317"/>
      <c r="AI58" s="317"/>
      <c r="AJ58" s="317"/>
      <c r="AK58" s="317"/>
      <c r="AL58" s="317"/>
      <c r="AM58" s="317"/>
      <c r="AN58" s="316">
        <f t="shared" si="0"/>
        <v>0</v>
      </c>
      <c r="AO58" s="317"/>
      <c r="AP58" s="317"/>
      <c r="AQ58" s="93" t="s">
        <v>118</v>
      </c>
      <c r="AR58" s="92"/>
      <c r="AS58" s="94">
        <v>0</v>
      </c>
      <c r="AT58" s="95">
        <f t="shared" si="1"/>
        <v>0</v>
      </c>
      <c r="AU58" s="96">
        <f>'3.2 - SO 03 Nová biologic...'!P111</f>
        <v>1443.823163</v>
      </c>
      <c r="AV58" s="95">
        <f>'3.2 - SO 03 Nová biologic...'!J34</f>
        <v>0</v>
      </c>
      <c r="AW58" s="95">
        <f>'3.2 - SO 03 Nová biologic...'!J35</f>
        <v>0</v>
      </c>
      <c r="AX58" s="95">
        <f>'3.2 - SO 03 Nová biologic...'!J36</f>
        <v>0</v>
      </c>
      <c r="AY58" s="95">
        <f>'3.2 - SO 03 Nová biologic...'!J37</f>
        <v>0</v>
      </c>
      <c r="AZ58" s="95">
        <f>'3.2 - SO 03 Nová biologic...'!F34</f>
        <v>0</v>
      </c>
      <c r="BA58" s="95">
        <f>'3.2 - SO 03 Nová biologic...'!F35</f>
        <v>0</v>
      </c>
      <c r="BB58" s="95">
        <f>'3.2 - SO 03 Nová biologic...'!F36</f>
        <v>0</v>
      </c>
      <c r="BC58" s="95">
        <f>'3.2 - SO 03 Nová biologic...'!F37</f>
        <v>0</v>
      </c>
      <c r="BD58" s="97">
        <f>'3.2 - SO 03 Nová biologic...'!F38</f>
        <v>0</v>
      </c>
      <c r="BT58" s="98" t="s">
        <v>122</v>
      </c>
      <c r="BV58" s="98" t="s">
        <v>107</v>
      </c>
      <c r="BW58" s="98" t="s">
        <v>129</v>
      </c>
      <c r="BX58" s="98" t="s">
        <v>124</v>
      </c>
      <c r="CL58" s="98" t="s">
        <v>42</v>
      </c>
    </row>
    <row r="59" spans="1:91" s="6" customFormat="1" ht="22.5" customHeight="1" x14ac:dyDescent="0.3">
      <c r="A59" s="82" t="s">
        <v>109</v>
      </c>
      <c r="B59" s="92"/>
      <c r="C59" s="12"/>
      <c r="D59" s="12"/>
      <c r="E59" s="338" t="s">
        <v>130</v>
      </c>
      <c r="F59" s="338"/>
      <c r="G59" s="338"/>
      <c r="H59" s="338"/>
      <c r="I59" s="338"/>
      <c r="J59" s="12"/>
      <c r="K59" s="338" t="s">
        <v>131</v>
      </c>
      <c r="L59" s="338"/>
      <c r="M59" s="338"/>
      <c r="N59" s="338"/>
      <c r="O59" s="338"/>
      <c r="P59" s="338"/>
      <c r="Q59" s="338"/>
      <c r="R59" s="338"/>
      <c r="S59" s="338"/>
      <c r="T59" s="338"/>
      <c r="U59" s="338"/>
      <c r="V59" s="338"/>
      <c r="W59" s="338"/>
      <c r="X59" s="338"/>
      <c r="Y59" s="338"/>
      <c r="Z59" s="338"/>
      <c r="AA59" s="338"/>
      <c r="AB59" s="338"/>
      <c r="AC59" s="338"/>
      <c r="AD59" s="338"/>
      <c r="AE59" s="338"/>
      <c r="AF59" s="338"/>
      <c r="AG59" s="316">
        <f>'4 - SO 04 Kalové hospodář...'!J29</f>
        <v>0</v>
      </c>
      <c r="AH59" s="317"/>
      <c r="AI59" s="317"/>
      <c r="AJ59" s="317"/>
      <c r="AK59" s="317"/>
      <c r="AL59" s="317"/>
      <c r="AM59" s="317"/>
      <c r="AN59" s="316">
        <f t="shared" si="0"/>
        <v>0</v>
      </c>
      <c r="AO59" s="317"/>
      <c r="AP59" s="317"/>
      <c r="AQ59" s="93" t="s">
        <v>118</v>
      </c>
      <c r="AR59" s="92"/>
      <c r="AS59" s="94">
        <v>0</v>
      </c>
      <c r="AT59" s="95">
        <f t="shared" si="1"/>
        <v>0</v>
      </c>
      <c r="AU59" s="96">
        <f>'4 - SO 04 Kalové hospodář...'!P91</f>
        <v>1030.90994</v>
      </c>
      <c r="AV59" s="95">
        <f>'4 - SO 04 Kalové hospodář...'!J32</f>
        <v>0</v>
      </c>
      <c r="AW59" s="95">
        <f>'4 - SO 04 Kalové hospodář...'!J33</f>
        <v>0</v>
      </c>
      <c r="AX59" s="95">
        <f>'4 - SO 04 Kalové hospodář...'!J34</f>
        <v>0</v>
      </c>
      <c r="AY59" s="95">
        <f>'4 - SO 04 Kalové hospodář...'!J35</f>
        <v>0</v>
      </c>
      <c r="AZ59" s="95">
        <f>'4 - SO 04 Kalové hospodář...'!F32</f>
        <v>0</v>
      </c>
      <c r="BA59" s="95">
        <f>'4 - SO 04 Kalové hospodář...'!F33</f>
        <v>0</v>
      </c>
      <c r="BB59" s="95">
        <f>'4 - SO 04 Kalové hospodář...'!F34</f>
        <v>0</v>
      </c>
      <c r="BC59" s="95">
        <f>'4 - SO 04 Kalové hospodář...'!F35</f>
        <v>0</v>
      </c>
      <c r="BD59" s="97">
        <f>'4 - SO 04 Kalové hospodář...'!F36</f>
        <v>0</v>
      </c>
      <c r="BT59" s="98" t="s">
        <v>114</v>
      </c>
      <c r="BV59" s="98" t="s">
        <v>107</v>
      </c>
      <c r="BW59" s="98" t="s">
        <v>132</v>
      </c>
      <c r="BX59" s="98" t="s">
        <v>116</v>
      </c>
      <c r="CL59" s="98" t="s">
        <v>42</v>
      </c>
    </row>
    <row r="60" spans="1:91" s="6" customFormat="1" ht="22.5" customHeight="1" x14ac:dyDescent="0.3">
      <c r="A60" s="82" t="s">
        <v>109</v>
      </c>
      <c r="B60" s="92"/>
      <c r="C60" s="12"/>
      <c r="D60" s="12"/>
      <c r="E60" s="338" t="s">
        <v>133</v>
      </c>
      <c r="F60" s="338"/>
      <c r="G60" s="338"/>
      <c r="H60" s="338"/>
      <c r="I60" s="338"/>
      <c r="J60" s="12"/>
      <c r="K60" s="338" t="s">
        <v>134</v>
      </c>
      <c r="L60" s="338"/>
      <c r="M60" s="338"/>
      <c r="N60" s="338"/>
      <c r="O60" s="338"/>
      <c r="P60" s="338"/>
      <c r="Q60" s="338"/>
      <c r="R60" s="338"/>
      <c r="S60" s="338"/>
      <c r="T60" s="338"/>
      <c r="U60" s="338"/>
      <c r="V60" s="338"/>
      <c r="W60" s="338"/>
      <c r="X60" s="338"/>
      <c r="Y60" s="338"/>
      <c r="Z60" s="338"/>
      <c r="AA60" s="338"/>
      <c r="AB60" s="338"/>
      <c r="AC60" s="338"/>
      <c r="AD60" s="338"/>
      <c r="AE60" s="338"/>
      <c r="AF60" s="338"/>
      <c r="AG60" s="316">
        <f>'5 - SO 05 Spojovací potru...'!J29</f>
        <v>0</v>
      </c>
      <c r="AH60" s="317"/>
      <c r="AI60" s="317"/>
      <c r="AJ60" s="317"/>
      <c r="AK60" s="317"/>
      <c r="AL60" s="317"/>
      <c r="AM60" s="317"/>
      <c r="AN60" s="316">
        <f t="shared" si="0"/>
        <v>0</v>
      </c>
      <c r="AO60" s="317"/>
      <c r="AP60" s="317"/>
      <c r="AQ60" s="93" t="s">
        <v>118</v>
      </c>
      <c r="AR60" s="92"/>
      <c r="AS60" s="94">
        <v>0</v>
      </c>
      <c r="AT60" s="95">
        <f t="shared" si="1"/>
        <v>0</v>
      </c>
      <c r="AU60" s="96">
        <f>'5 - SO 05 Spojovací potru...'!P94</f>
        <v>1620.4046570000003</v>
      </c>
      <c r="AV60" s="95">
        <f>'5 - SO 05 Spojovací potru...'!J32</f>
        <v>0</v>
      </c>
      <c r="AW60" s="95">
        <f>'5 - SO 05 Spojovací potru...'!J33</f>
        <v>0</v>
      </c>
      <c r="AX60" s="95">
        <f>'5 - SO 05 Spojovací potru...'!J34</f>
        <v>0</v>
      </c>
      <c r="AY60" s="95">
        <f>'5 - SO 05 Spojovací potru...'!J35</f>
        <v>0</v>
      </c>
      <c r="AZ60" s="95">
        <f>'5 - SO 05 Spojovací potru...'!F32</f>
        <v>0</v>
      </c>
      <c r="BA60" s="95">
        <f>'5 - SO 05 Spojovací potru...'!F33</f>
        <v>0</v>
      </c>
      <c r="BB60" s="95">
        <f>'5 - SO 05 Spojovací potru...'!F34</f>
        <v>0</v>
      </c>
      <c r="BC60" s="95">
        <f>'5 - SO 05 Spojovací potru...'!F35</f>
        <v>0</v>
      </c>
      <c r="BD60" s="97">
        <f>'5 - SO 05 Spojovací potru...'!F36</f>
        <v>0</v>
      </c>
      <c r="BT60" s="98" t="s">
        <v>114</v>
      </c>
      <c r="BV60" s="98" t="s">
        <v>107</v>
      </c>
      <c r="BW60" s="98" t="s">
        <v>135</v>
      </c>
      <c r="BX60" s="98" t="s">
        <v>116</v>
      </c>
      <c r="CL60" s="98" t="s">
        <v>42</v>
      </c>
    </row>
    <row r="61" spans="1:91" s="6" customFormat="1" ht="22.5" customHeight="1" x14ac:dyDescent="0.3">
      <c r="A61" s="82" t="s">
        <v>109</v>
      </c>
      <c r="B61" s="92"/>
      <c r="C61" s="12"/>
      <c r="D61" s="12"/>
      <c r="E61" s="338" t="s">
        <v>136</v>
      </c>
      <c r="F61" s="338"/>
      <c r="G61" s="338"/>
      <c r="H61" s="338"/>
      <c r="I61" s="338"/>
      <c r="J61" s="12"/>
      <c r="K61" s="338" t="s">
        <v>137</v>
      </c>
      <c r="L61" s="338"/>
      <c r="M61" s="338"/>
      <c r="N61" s="338"/>
      <c r="O61" s="338"/>
      <c r="P61" s="338"/>
      <c r="Q61" s="338"/>
      <c r="R61" s="338"/>
      <c r="S61" s="338"/>
      <c r="T61" s="338"/>
      <c r="U61" s="338"/>
      <c r="V61" s="338"/>
      <c r="W61" s="338"/>
      <c r="X61" s="338"/>
      <c r="Y61" s="338"/>
      <c r="Z61" s="338"/>
      <c r="AA61" s="338"/>
      <c r="AB61" s="338"/>
      <c r="AC61" s="338"/>
      <c r="AD61" s="338"/>
      <c r="AE61" s="338"/>
      <c r="AF61" s="338"/>
      <c r="AG61" s="316">
        <f>'6 - SO 06 Zpevněné plochy...'!J29</f>
        <v>0</v>
      </c>
      <c r="AH61" s="317"/>
      <c r="AI61" s="317"/>
      <c r="AJ61" s="317"/>
      <c r="AK61" s="317"/>
      <c r="AL61" s="317"/>
      <c r="AM61" s="317"/>
      <c r="AN61" s="316">
        <f t="shared" si="0"/>
        <v>0</v>
      </c>
      <c r="AO61" s="317"/>
      <c r="AP61" s="317"/>
      <c r="AQ61" s="93" t="s">
        <v>118</v>
      </c>
      <c r="AR61" s="92"/>
      <c r="AS61" s="94">
        <v>0</v>
      </c>
      <c r="AT61" s="95">
        <f t="shared" si="1"/>
        <v>0</v>
      </c>
      <c r="AU61" s="96">
        <f>'6 - SO 06 Zpevněné plochy...'!P86</f>
        <v>168.94636200000002</v>
      </c>
      <c r="AV61" s="95">
        <f>'6 - SO 06 Zpevněné plochy...'!J32</f>
        <v>0</v>
      </c>
      <c r="AW61" s="95">
        <f>'6 - SO 06 Zpevněné plochy...'!J33</f>
        <v>0</v>
      </c>
      <c r="AX61" s="95">
        <f>'6 - SO 06 Zpevněné plochy...'!J34</f>
        <v>0</v>
      </c>
      <c r="AY61" s="95">
        <f>'6 - SO 06 Zpevněné plochy...'!J35</f>
        <v>0</v>
      </c>
      <c r="AZ61" s="95">
        <f>'6 - SO 06 Zpevněné plochy...'!F32</f>
        <v>0</v>
      </c>
      <c r="BA61" s="95">
        <f>'6 - SO 06 Zpevněné plochy...'!F33</f>
        <v>0</v>
      </c>
      <c r="BB61" s="95">
        <f>'6 - SO 06 Zpevněné plochy...'!F34</f>
        <v>0</v>
      </c>
      <c r="BC61" s="95">
        <f>'6 - SO 06 Zpevněné plochy...'!F35</f>
        <v>0</v>
      </c>
      <c r="BD61" s="97">
        <f>'6 - SO 06 Zpevněné plochy...'!F36</f>
        <v>0</v>
      </c>
      <c r="BT61" s="98" t="s">
        <v>114</v>
      </c>
      <c r="BV61" s="98" t="s">
        <v>107</v>
      </c>
      <c r="BW61" s="98" t="s">
        <v>138</v>
      </c>
      <c r="BX61" s="98" t="s">
        <v>116</v>
      </c>
      <c r="CL61" s="98" t="s">
        <v>42</v>
      </c>
    </row>
    <row r="62" spans="1:91" s="6" customFormat="1" ht="22.5" customHeight="1" x14ac:dyDescent="0.3">
      <c r="A62" s="82" t="s">
        <v>109</v>
      </c>
      <c r="B62" s="92"/>
      <c r="C62" s="12"/>
      <c r="D62" s="12"/>
      <c r="E62" s="338" t="s">
        <v>139</v>
      </c>
      <c r="F62" s="338"/>
      <c r="G62" s="338"/>
      <c r="H62" s="338"/>
      <c r="I62" s="338"/>
      <c r="J62" s="12"/>
      <c r="K62" s="338" t="s">
        <v>140</v>
      </c>
      <c r="L62" s="338"/>
      <c r="M62" s="338"/>
      <c r="N62" s="338"/>
      <c r="O62" s="338"/>
      <c r="P62" s="338"/>
      <c r="Q62" s="338"/>
      <c r="R62" s="338"/>
      <c r="S62" s="338"/>
      <c r="T62" s="338"/>
      <c r="U62" s="338"/>
      <c r="V62" s="338"/>
      <c r="W62" s="338"/>
      <c r="X62" s="338"/>
      <c r="Y62" s="338"/>
      <c r="Z62" s="338"/>
      <c r="AA62" s="338"/>
      <c r="AB62" s="338"/>
      <c r="AC62" s="338"/>
      <c r="AD62" s="338"/>
      <c r="AE62" s="338"/>
      <c r="AF62" s="338"/>
      <c r="AG62" s="316">
        <f>'7 - SO 07 Terénní a sadov...'!J29</f>
        <v>0</v>
      </c>
      <c r="AH62" s="317"/>
      <c r="AI62" s="317"/>
      <c r="AJ62" s="317"/>
      <c r="AK62" s="317"/>
      <c r="AL62" s="317"/>
      <c r="AM62" s="317"/>
      <c r="AN62" s="316">
        <f t="shared" si="0"/>
        <v>0</v>
      </c>
      <c r="AO62" s="317"/>
      <c r="AP62" s="317"/>
      <c r="AQ62" s="93" t="s">
        <v>118</v>
      </c>
      <c r="AR62" s="92"/>
      <c r="AS62" s="94">
        <v>0</v>
      </c>
      <c r="AT62" s="95">
        <f t="shared" si="1"/>
        <v>0</v>
      </c>
      <c r="AU62" s="96">
        <f>'7 - SO 07 Terénní a sadov...'!P94</f>
        <v>632.50322399999993</v>
      </c>
      <c r="AV62" s="95">
        <f>'7 - SO 07 Terénní a sadov...'!J32</f>
        <v>0</v>
      </c>
      <c r="AW62" s="95">
        <f>'7 - SO 07 Terénní a sadov...'!J33</f>
        <v>0</v>
      </c>
      <c r="AX62" s="95">
        <f>'7 - SO 07 Terénní a sadov...'!J34</f>
        <v>0</v>
      </c>
      <c r="AY62" s="95">
        <f>'7 - SO 07 Terénní a sadov...'!J35</f>
        <v>0</v>
      </c>
      <c r="AZ62" s="95">
        <f>'7 - SO 07 Terénní a sadov...'!F32</f>
        <v>0</v>
      </c>
      <c r="BA62" s="95">
        <f>'7 - SO 07 Terénní a sadov...'!F33</f>
        <v>0</v>
      </c>
      <c r="BB62" s="95">
        <f>'7 - SO 07 Terénní a sadov...'!F34</f>
        <v>0</v>
      </c>
      <c r="BC62" s="95">
        <f>'7 - SO 07 Terénní a sadov...'!F35</f>
        <v>0</v>
      </c>
      <c r="BD62" s="97">
        <f>'7 - SO 07 Terénní a sadov...'!F36</f>
        <v>0</v>
      </c>
      <c r="BT62" s="98" t="s">
        <v>114</v>
      </c>
      <c r="BV62" s="98" t="s">
        <v>107</v>
      </c>
      <c r="BW62" s="98" t="s">
        <v>141</v>
      </c>
      <c r="BX62" s="98" t="s">
        <v>116</v>
      </c>
      <c r="CL62" s="98" t="s">
        <v>42</v>
      </c>
    </row>
    <row r="63" spans="1:91" s="6" customFormat="1" ht="22.5" customHeight="1" x14ac:dyDescent="0.3">
      <c r="A63" s="82" t="s">
        <v>109</v>
      </c>
      <c r="B63" s="92"/>
      <c r="C63" s="12"/>
      <c r="D63" s="12"/>
      <c r="E63" s="338" t="s">
        <v>142</v>
      </c>
      <c r="F63" s="338"/>
      <c r="G63" s="338"/>
      <c r="H63" s="338"/>
      <c r="I63" s="338"/>
      <c r="J63" s="12"/>
      <c r="K63" s="338" t="s">
        <v>143</v>
      </c>
      <c r="L63" s="338"/>
      <c r="M63" s="338"/>
      <c r="N63" s="338"/>
      <c r="O63" s="338"/>
      <c r="P63" s="338"/>
      <c r="Q63" s="338"/>
      <c r="R63" s="338"/>
      <c r="S63" s="338"/>
      <c r="T63" s="338"/>
      <c r="U63" s="338"/>
      <c r="V63" s="338"/>
      <c r="W63" s="338"/>
      <c r="X63" s="338"/>
      <c r="Y63" s="338"/>
      <c r="Z63" s="338"/>
      <c r="AA63" s="338"/>
      <c r="AB63" s="338"/>
      <c r="AC63" s="338"/>
      <c r="AD63" s="338"/>
      <c r="AE63" s="338"/>
      <c r="AF63" s="338"/>
      <c r="AG63" s="316">
        <f>'8 - SO 08 Přípojka NN + T...'!J29</f>
        <v>0</v>
      </c>
      <c r="AH63" s="317"/>
      <c r="AI63" s="317"/>
      <c r="AJ63" s="317"/>
      <c r="AK63" s="317"/>
      <c r="AL63" s="317"/>
      <c r="AM63" s="317"/>
      <c r="AN63" s="316">
        <f t="shared" si="0"/>
        <v>0</v>
      </c>
      <c r="AO63" s="317"/>
      <c r="AP63" s="317"/>
      <c r="AQ63" s="93" t="s">
        <v>118</v>
      </c>
      <c r="AR63" s="92"/>
      <c r="AS63" s="94">
        <v>0</v>
      </c>
      <c r="AT63" s="95">
        <f t="shared" si="1"/>
        <v>0</v>
      </c>
      <c r="AU63" s="96">
        <f>'8 - SO 08 Přípojka NN + T...'!P89</f>
        <v>210.63594999999998</v>
      </c>
      <c r="AV63" s="95">
        <f>'8 - SO 08 Přípojka NN + T...'!J32</f>
        <v>0</v>
      </c>
      <c r="AW63" s="95">
        <f>'8 - SO 08 Přípojka NN + T...'!J33</f>
        <v>0</v>
      </c>
      <c r="AX63" s="95">
        <f>'8 - SO 08 Přípojka NN + T...'!J34</f>
        <v>0</v>
      </c>
      <c r="AY63" s="95">
        <f>'8 - SO 08 Přípojka NN + T...'!J35</f>
        <v>0</v>
      </c>
      <c r="AZ63" s="95">
        <f>'8 - SO 08 Přípojka NN + T...'!F32</f>
        <v>0</v>
      </c>
      <c r="BA63" s="95">
        <f>'8 - SO 08 Přípojka NN + T...'!F33</f>
        <v>0</v>
      </c>
      <c r="BB63" s="95">
        <f>'8 - SO 08 Přípojka NN + T...'!F34</f>
        <v>0</v>
      </c>
      <c r="BC63" s="95">
        <f>'8 - SO 08 Přípojka NN + T...'!F35</f>
        <v>0</v>
      </c>
      <c r="BD63" s="97">
        <f>'8 - SO 08 Přípojka NN + T...'!F36</f>
        <v>0</v>
      </c>
      <c r="BT63" s="98" t="s">
        <v>114</v>
      </c>
      <c r="BV63" s="98" t="s">
        <v>107</v>
      </c>
      <c r="BW63" s="98" t="s">
        <v>144</v>
      </c>
      <c r="BX63" s="98" t="s">
        <v>116</v>
      </c>
      <c r="CL63" s="98" t="s">
        <v>42</v>
      </c>
    </row>
    <row r="64" spans="1:91" s="5" customFormat="1" ht="22.5" customHeight="1" x14ac:dyDescent="0.3">
      <c r="B64" s="83"/>
      <c r="C64" s="84"/>
      <c r="D64" s="337" t="s">
        <v>114</v>
      </c>
      <c r="E64" s="337"/>
      <c r="F64" s="337"/>
      <c r="G64" s="337"/>
      <c r="H64" s="337"/>
      <c r="I64" s="85"/>
      <c r="J64" s="337" t="s">
        <v>145</v>
      </c>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6">
        <f>ROUND(SUM(AG65:AG67),2)</f>
        <v>0</v>
      </c>
      <c r="AH64" s="323"/>
      <c r="AI64" s="323"/>
      <c r="AJ64" s="323"/>
      <c r="AK64" s="323"/>
      <c r="AL64" s="323"/>
      <c r="AM64" s="323"/>
      <c r="AN64" s="322">
        <f t="shared" si="0"/>
        <v>0</v>
      </c>
      <c r="AO64" s="323"/>
      <c r="AP64" s="323"/>
      <c r="AQ64" s="86" t="s">
        <v>111</v>
      </c>
      <c r="AR64" s="83"/>
      <c r="AS64" s="87">
        <f>ROUND(SUM(AS65:AS67),2)</f>
        <v>0</v>
      </c>
      <c r="AT64" s="88">
        <f t="shared" si="1"/>
        <v>0</v>
      </c>
      <c r="AU64" s="89">
        <f>ROUND(SUM(AU65:AU67),5)</f>
        <v>0</v>
      </c>
      <c r="AV64" s="88">
        <f>ROUND(AZ64*L26,2)</f>
        <v>0</v>
      </c>
      <c r="AW64" s="88">
        <f>ROUND(BA64*L27,2)</f>
        <v>0</v>
      </c>
      <c r="AX64" s="88">
        <f>ROUND(BB64*L26,2)</f>
        <v>0</v>
      </c>
      <c r="AY64" s="88">
        <f>ROUND(BC64*L27,2)</f>
        <v>0</v>
      </c>
      <c r="AZ64" s="88">
        <f>ROUND(SUM(AZ65:AZ67),2)</f>
        <v>0</v>
      </c>
      <c r="BA64" s="88">
        <f>ROUND(SUM(BA65:BA67),2)</f>
        <v>0</v>
      </c>
      <c r="BB64" s="88">
        <f>ROUND(SUM(BB65:BB67),2)</f>
        <v>0</v>
      </c>
      <c r="BC64" s="88">
        <f>ROUND(SUM(BC65:BC67),2)</f>
        <v>0</v>
      </c>
      <c r="BD64" s="90">
        <f>ROUND(SUM(BD65:BD67),2)</f>
        <v>0</v>
      </c>
      <c r="BS64" s="91" t="s">
        <v>104</v>
      </c>
      <c r="BT64" s="91" t="s">
        <v>112</v>
      </c>
      <c r="BU64" s="91" t="s">
        <v>106</v>
      </c>
      <c r="BV64" s="91" t="s">
        <v>107</v>
      </c>
      <c r="BW64" s="91" t="s">
        <v>146</v>
      </c>
      <c r="BX64" s="91" t="s">
        <v>44</v>
      </c>
      <c r="CL64" s="91" t="s">
        <v>42</v>
      </c>
      <c r="CM64" s="91" t="s">
        <v>114</v>
      </c>
    </row>
    <row r="65" spans="1:90" s="6" customFormat="1" ht="34.5" customHeight="1" x14ac:dyDescent="0.3">
      <c r="A65" s="82" t="s">
        <v>109</v>
      </c>
      <c r="B65" s="92"/>
      <c r="C65" s="12"/>
      <c r="D65" s="12"/>
      <c r="E65" s="338" t="s">
        <v>112</v>
      </c>
      <c r="F65" s="338"/>
      <c r="G65" s="338"/>
      <c r="H65" s="338"/>
      <c r="I65" s="338"/>
      <c r="J65" s="12"/>
      <c r="K65" s="338" t="s">
        <v>2965</v>
      </c>
      <c r="L65" s="338"/>
      <c r="M65" s="338"/>
      <c r="N65" s="338"/>
      <c r="O65" s="338"/>
      <c r="P65" s="338"/>
      <c r="Q65" s="338"/>
      <c r="R65" s="338"/>
      <c r="S65" s="338"/>
      <c r="T65" s="338"/>
      <c r="U65" s="338"/>
      <c r="V65" s="338"/>
      <c r="W65" s="338"/>
      <c r="X65" s="338"/>
      <c r="Y65" s="338"/>
      <c r="Z65" s="338"/>
      <c r="AA65" s="338"/>
      <c r="AB65" s="338"/>
      <c r="AC65" s="338"/>
      <c r="AD65" s="338"/>
      <c r="AE65" s="338"/>
      <c r="AF65" s="338"/>
      <c r="AG65" s="316">
        <f>'1 - PS 01 Hrubé předištěn...'!J29</f>
        <v>0</v>
      </c>
      <c r="AH65" s="317"/>
      <c r="AI65" s="317"/>
      <c r="AJ65" s="317"/>
      <c r="AK65" s="317"/>
      <c r="AL65" s="317"/>
      <c r="AM65" s="317"/>
      <c r="AN65" s="316">
        <f t="shared" si="0"/>
        <v>0</v>
      </c>
      <c r="AO65" s="317"/>
      <c r="AP65" s="317"/>
      <c r="AQ65" s="93" t="s">
        <v>118</v>
      </c>
      <c r="AR65" s="92"/>
      <c r="AS65" s="94">
        <v>0</v>
      </c>
      <c r="AT65" s="95">
        <f t="shared" si="1"/>
        <v>0</v>
      </c>
      <c r="AU65" s="96">
        <f>'1 - PS 01 Hrubé předištěn...'!P83</f>
        <v>0</v>
      </c>
      <c r="AV65" s="95">
        <f>'1 - PS 01 Hrubé předištěn...'!J32</f>
        <v>0</v>
      </c>
      <c r="AW65" s="95">
        <f>'1 - PS 01 Hrubé předištěn...'!J33</f>
        <v>0</v>
      </c>
      <c r="AX65" s="95">
        <f>'1 - PS 01 Hrubé předištěn...'!J34</f>
        <v>0</v>
      </c>
      <c r="AY65" s="95">
        <f>'1 - PS 01 Hrubé předištěn...'!J35</f>
        <v>0</v>
      </c>
      <c r="AZ65" s="95">
        <f>'1 - PS 01 Hrubé předištěn...'!F32</f>
        <v>0</v>
      </c>
      <c r="BA65" s="95">
        <f>'1 - PS 01 Hrubé předištěn...'!F33</f>
        <v>0</v>
      </c>
      <c r="BB65" s="95">
        <f>'1 - PS 01 Hrubé předištěn...'!F34</f>
        <v>0</v>
      </c>
      <c r="BC65" s="95">
        <f>'1 - PS 01 Hrubé předištěn...'!F35</f>
        <v>0</v>
      </c>
      <c r="BD65" s="97">
        <f>'1 - PS 01 Hrubé předištěn...'!F36</f>
        <v>0</v>
      </c>
      <c r="BT65" s="98" t="s">
        <v>114</v>
      </c>
      <c r="BV65" s="98" t="s">
        <v>107</v>
      </c>
      <c r="BW65" s="98" t="s">
        <v>147</v>
      </c>
      <c r="BX65" s="98" t="s">
        <v>146</v>
      </c>
      <c r="CL65" s="98" t="s">
        <v>42</v>
      </c>
    </row>
    <row r="66" spans="1:90" s="6" customFormat="1" ht="33" customHeight="1" x14ac:dyDescent="0.3">
      <c r="A66" s="82" t="s">
        <v>109</v>
      </c>
      <c r="B66" s="92"/>
      <c r="C66" s="12"/>
      <c r="D66" s="12"/>
      <c r="E66" s="338" t="s">
        <v>114</v>
      </c>
      <c r="F66" s="338"/>
      <c r="G66" s="338"/>
      <c r="H66" s="338"/>
      <c r="I66" s="338"/>
      <c r="J66" s="12"/>
      <c r="K66" s="338" t="s">
        <v>2966</v>
      </c>
      <c r="L66" s="338"/>
      <c r="M66" s="338"/>
      <c r="N66" s="338"/>
      <c r="O66" s="338"/>
      <c r="P66" s="338"/>
      <c r="Q66" s="338"/>
      <c r="R66" s="338"/>
      <c r="S66" s="338"/>
      <c r="T66" s="338"/>
      <c r="U66" s="338"/>
      <c r="V66" s="338"/>
      <c r="W66" s="338"/>
      <c r="X66" s="338"/>
      <c r="Y66" s="338"/>
      <c r="Z66" s="338"/>
      <c r="AA66" s="338"/>
      <c r="AB66" s="338"/>
      <c r="AC66" s="338"/>
      <c r="AD66" s="338"/>
      <c r="AE66" s="338"/>
      <c r="AF66" s="338"/>
      <c r="AG66" s="316">
        <f>'2 - PS 02 Nová biologická...'!J29</f>
        <v>0</v>
      </c>
      <c r="AH66" s="317"/>
      <c r="AI66" s="317"/>
      <c r="AJ66" s="317"/>
      <c r="AK66" s="317"/>
      <c r="AL66" s="317"/>
      <c r="AM66" s="317"/>
      <c r="AN66" s="316">
        <f t="shared" si="0"/>
        <v>0</v>
      </c>
      <c r="AO66" s="317"/>
      <c r="AP66" s="317"/>
      <c r="AQ66" s="93" t="s">
        <v>118</v>
      </c>
      <c r="AR66" s="92"/>
      <c r="AS66" s="94">
        <v>0</v>
      </c>
      <c r="AT66" s="95">
        <f t="shared" si="1"/>
        <v>0</v>
      </c>
      <c r="AU66" s="96">
        <f>'2 - PS 02 Nová biologická...'!P83</f>
        <v>0</v>
      </c>
      <c r="AV66" s="95">
        <f>'2 - PS 02 Nová biologická...'!J32</f>
        <v>0</v>
      </c>
      <c r="AW66" s="95">
        <f>'2 - PS 02 Nová biologická...'!J33</f>
        <v>0</v>
      </c>
      <c r="AX66" s="95">
        <f>'2 - PS 02 Nová biologická...'!J34</f>
        <v>0</v>
      </c>
      <c r="AY66" s="95">
        <f>'2 - PS 02 Nová biologická...'!J35</f>
        <v>0</v>
      </c>
      <c r="AZ66" s="95">
        <f>'2 - PS 02 Nová biologická...'!F32</f>
        <v>0</v>
      </c>
      <c r="BA66" s="95">
        <f>'2 - PS 02 Nová biologická...'!F33</f>
        <v>0</v>
      </c>
      <c r="BB66" s="95">
        <f>'2 - PS 02 Nová biologická...'!F34</f>
        <v>0</v>
      </c>
      <c r="BC66" s="95">
        <f>'2 - PS 02 Nová biologická...'!F35</f>
        <v>0</v>
      </c>
      <c r="BD66" s="97">
        <f>'2 - PS 02 Nová biologická...'!F36</f>
        <v>0</v>
      </c>
      <c r="BT66" s="98" t="s">
        <v>114</v>
      </c>
      <c r="BV66" s="98" t="s">
        <v>107</v>
      </c>
      <c r="BW66" s="98" t="s">
        <v>148</v>
      </c>
      <c r="BX66" s="98" t="s">
        <v>146</v>
      </c>
      <c r="CL66" s="98" t="s">
        <v>42</v>
      </c>
    </row>
    <row r="67" spans="1:90" s="6" customFormat="1" ht="37.5" customHeight="1" x14ac:dyDescent="0.3">
      <c r="A67" s="82" t="s">
        <v>109</v>
      </c>
      <c r="B67" s="92"/>
      <c r="C67" s="12"/>
      <c r="D67" s="12"/>
      <c r="E67" s="338" t="s">
        <v>122</v>
      </c>
      <c r="F67" s="338"/>
      <c r="G67" s="338"/>
      <c r="H67" s="338"/>
      <c r="I67" s="338"/>
      <c r="J67" s="12"/>
      <c r="K67" s="338" t="s">
        <v>2970</v>
      </c>
      <c r="L67" s="338"/>
      <c r="M67" s="338"/>
      <c r="N67" s="338"/>
      <c r="O67" s="338"/>
      <c r="P67" s="338"/>
      <c r="Q67" s="338"/>
      <c r="R67" s="338"/>
      <c r="S67" s="338"/>
      <c r="T67" s="338"/>
      <c r="U67" s="338"/>
      <c r="V67" s="338"/>
      <c r="W67" s="338"/>
      <c r="X67" s="338"/>
      <c r="Y67" s="338"/>
      <c r="Z67" s="338"/>
      <c r="AA67" s="338"/>
      <c r="AB67" s="338"/>
      <c r="AC67" s="338"/>
      <c r="AD67" s="338"/>
      <c r="AE67" s="338"/>
      <c r="AF67" s="338"/>
      <c r="AG67" s="316">
        <f>'3 - PS03,PS04,PS05'!J29</f>
        <v>0</v>
      </c>
      <c r="AH67" s="317"/>
      <c r="AI67" s="317"/>
      <c r="AJ67" s="317"/>
      <c r="AK67" s="317"/>
      <c r="AL67" s="317"/>
      <c r="AM67" s="317"/>
      <c r="AN67" s="316">
        <f t="shared" si="0"/>
        <v>0</v>
      </c>
      <c r="AO67" s="317"/>
      <c r="AP67" s="317"/>
      <c r="AQ67" s="93" t="s">
        <v>118</v>
      </c>
      <c r="AR67" s="92"/>
      <c r="AS67" s="94">
        <v>0</v>
      </c>
      <c r="AT67" s="95">
        <f t="shared" si="1"/>
        <v>0</v>
      </c>
      <c r="AU67" s="96">
        <f>'3 - PS03,PS04,PS05'!P83</f>
        <v>0</v>
      </c>
      <c r="AV67" s="95">
        <f>'3 - PS03,PS04,PS05'!J32</f>
        <v>0</v>
      </c>
      <c r="AW67" s="95">
        <f>'3 - PS03,PS04,PS05'!J33</f>
        <v>0</v>
      </c>
      <c r="AX67" s="95">
        <f>'3 - PS03,PS04,PS05'!J34</f>
        <v>0</v>
      </c>
      <c r="AY67" s="95">
        <f>'3 - PS03,PS04,PS05'!J35</f>
        <v>0</v>
      </c>
      <c r="AZ67" s="95">
        <f>'3 - PS03,PS04,PS05'!F32</f>
        <v>0</v>
      </c>
      <c r="BA67" s="95">
        <f>'3 - PS03,PS04,PS05'!F33</f>
        <v>0</v>
      </c>
      <c r="BB67" s="95">
        <f>'3 - PS03,PS04,PS05'!F34</f>
        <v>0</v>
      </c>
      <c r="BC67" s="95">
        <f>'3 - PS03,PS04,PS05'!F35</f>
        <v>0</v>
      </c>
      <c r="BD67" s="97">
        <f>'3 - PS03,PS04,PS05'!F36</f>
        <v>0</v>
      </c>
      <c r="BT67" s="98" t="s">
        <v>114</v>
      </c>
      <c r="BV67" s="98" t="s">
        <v>107</v>
      </c>
      <c r="BW67" s="98" t="s">
        <v>149</v>
      </c>
      <c r="BX67" s="98" t="s">
        <v>146</v>
      </c>
      <c r="CL67" s="98" t="s">
        <v>42</v>
      </c>
    </row>
    <row r="68" spans="1:90" s="1" customFormat="1" ht="30" customHeight="1" x14ac:dyDescent="0.3">
      <c r="B68" s="39"/>
      <c r="AR68" s="39"/>
    </row>
    <row r="69" spans="1:90" s="1" customFormat="1" ht="6.9" customHeight="1" x14ac:dyDescent="0.3">
      <c r="B69" s="54"/>
      <c r="C69" s="55"/>
      <c r="D69" s="55"/>
      <c r="E69" s="55"/>
      <c r="F69" s="55"/>
      <c r="G69" s="55"/>
      <c r="H69" s="55"/>
      <c r="I69" s="55"/>
      <c r="J69" s="55"/>
      <c r="K69" s="55"/>
      <c r="L69" s="55"/>
      <c r="M69" s="55"/>
      <c r="N69" s="55"/>
      <c r="O69" s="55"/>
      <c r="P69" s="55"/>
      <c r="Q69" s="55"/>
      <c r="R69" s="55"/>
      <c r="S69" s="55"/>
      <c r="T69" s="55"/>
      <c r="U69" s="55"/>
      <c r="V69" s="55"/>
      <c r="W69" s="55"/>
      <c r="X69" s="55"/>
      <c r="Y69" s="55"/>
      <c r="Z69" s="55"/>
      <c r="AA69" s="55"/>
      <c r="AB69" s="55"/>
      <c r="AC69" s="55"/>
      <c r="AD69" s="55"/>
      <c r="AE69" s="55"/>
      <c r="AF69" s="55"/>
      <c r="AG69" s="55"/>
      <c r="AH69" s="55"/>
      <c r="AI69" s="55"/>
      <c r="AJ69" s="55"/>
      <c r="AK69" s="55"/>
      <c r="AL69" s="55"/>
      <c r="AM69" s="55"/>
      <c r="AN69" s="55"/>
      <c r="AO69" s="55"/>
      <c r="AP69" s="55"/>
      <c r="AQ69" s="55"/>
      <c r="AR69" s="39"/>
    </row>
  </sheetData>
  <mergeCells count="99">
    <mergeCell ref="K5:AO5"/>
    <mergeCell ref="K6:AO6"/>
    <mergeCell ref="E20:AN20"/>
    <mergeCell ref="AK23:AO23"/>
    <mergeCell ref="L27:O27"/>
    <mergeCell ref="W27:AE27"/>
    <mergeCell ref="AK27:AO27"/>
    <mergeCell ref="L25:O25"/>
    <mergeCell ref="W25:AE25"/>
    <mergeCell ref="AK25:AO25"/>
    <mergeCell ref="L26:O26"/>
    <mergeCell ref="W26:AE26"/>
    <mergeCell ref="AK26:AO26"/>
    <mergeCell ref="AK30:AO30"/>
    <mergeCell ref="X32:AB32"/>
    <mergeCell ref="L28:O28"/>
    <mergeCell ref="W28:AE28"/>
    <mergeCell ref="AK28:AO28"/>
    <mergeCell ref="L29:O29"/>
    <mergeCell ref="W29:AE29"/>
    <mergeCell ref="AK29:AO29"/>
    <mergeCell ref="F57:J57"/>
    <mergeCell ref="L57:AF57"/>
    <mergeCell ref="L30:O30"/>
    <mergeCell ref="W30:AE30"/>
    <mergeCell ref="E56:I56"/>
    <mergeCell ref="K56:AF56"/>
    <mergeCell ref="C49:G49"/>
    <mergeCell ref="I49:AF49"/>
    <mergeCell ref="AG49:AM49"/>
    <mergeCell ref="F58:J58"/>
    <mergeCell ref="AG54:AM54"/>
    <mergeCell ref="E54:I54"/>
    <mergeCell ref="K54:AF54"/>
    <mergeCell ref="AG55:AM55"/>
    <mergeCell ref="E55:I55"/>
    <mergeCell ref="K55:AF55"/>
    <mergeCell ref="AG52:AM52"/>
    <mergeCell ref="D52:H52"/>
    <mergeCell ref="J52:AF52"/>
    <mergeCell ref="AG53:AM53"/>
    <mergeCell ref="D53:H53"/>
    <mergeCell ref="J53:AF53"/>
    <mergeCell ref="AN67:AP67"/>
    <mergeCell ref="AG67:AM67"/>
    <mergeCell ref="E67:I67"/>
    <mergeCell ref="K67:AF67"/>
    <mergeCell ref="AN58:AP58"/>
    <mergeCell ref="E65:I65"/>
    <mergeCell ref="K65:AF65"/>
    <mergeCell ref="E63:I63"/>
    <mergeCell ref="K63:AF63"/>
    <mergeCell ref="E66:I66"/>
    <mergeCell ref="K66:AF66"/>
    <mergeCell ref="E61:I61"/>
    <mergeCell ref="K61:AF61"/>
    <mergeCell ref="AG56:AM56"/>
    <mergeCell ref="AN64:AP64"/>
    <mergeCell ref="AG64:AM64"/>
    <mergeCell ref="D64:H64"/>
    <mergeCell ref="J64:AF64"/>
    <mergeCell ref="AG62:AM62"/>
    <mergeCell ref="E62:I62"/>
    <mergeCell ref="K62:AF62"/>
    <mergeCell ref="L58:AF58"/>
    <mergeCell ref="E60:I60"/>
    <mergeCell ref="K60:AF60"/>
    <mergeCell ref="AG58:AM58"/>
    <mergeCell ref="AG59:AM59"/>
    <mergeCell ref="E59:I59"/>
    <mergeCell ref="K59:AF59"/>
    <mergeCell ref="AG57:AM57"/>
    <mergeCell ref="AS46:AT48"/>
    <mergeCell ref="AK32:AO32"/>
    <mergeCell ref="L42:AO42"/>
    <mergeCell ref="AM44:AN44"/>
    <mergeCell ref="AM46:AP46"/>
    <mergeCell ref="AN54:AP54"/>
    <mergeCell ref="AN55:AP55"/>
    <mergeCell ref="AN56:AP56"/>
    <mergeCell ref="AN49:AP49"/>
    <mergeCell ref="AN52:AP52"/>
    <mergeCell ref="AN53:AP53"/>
    <mergeCell ref="AR2:BE2"/>
    <mergeCell ref="AN66:AP66"/>
    <mergeCell ref="AG66:AM66"/>
    <mergeCell ref="AN63:AP63"/>
    <mergeCell ref="AG63:AM63"/>
    <mergeCell ref="AN65:AP65"/>
    <mergeCell ref="AG65:AM65"/>
    <mergeCell ref="AN62:AP62"/>
    <mergeCell ref="AG61:AM61"/>
    <mergeCell ref="AN59:AP59"/>
    <mergeCell ref="AG51:AM51"/>
    <mergeCell ref="AN51:AP51"/>
    <mergeCell ref="AN60:AP60"/>
    <mergeCell ref="AG60:AM60"/>
    <mergeCell ref="AN61:AP61"/>
    <mergeCell ref="AN57:AP57"/>
  </mergeCells>
  <phoneticPr fontId="51" type="noConversion"/>
  <hyperlinks>
    <hyperlink ref="K1:S1" location="C2" display="1) Rekapitulace stavby"/>
    <hyperlink ref="W1:AI1" location="C51" display="2) Rekapitulace objektů stavby a soupisů prací"/>
    <hyperlink ref="A52" location="'0 - VEDLEJŠÍ  A OSTATNÍ R...'!C2" display="/"/>
    <hyperlink ref="A54" location="'1 - SO 01 Příprava území ...'!C2" display="/"/>
    <hyperlink ref="A55" location="'2 - SO 02 Hrubé předčiště...'!C2" display="/"/>
    <hyperlink ref="A57" location="'3.1 - SO 03 Nová biologic...'!C2" display="/"/>
    <hyperlink ref="A58" location="'3.2 - SO 03 Nová biologic...'!C2" display="/"/>
    <hyperlink ref="A59" location="'4 - SO 04 Kalové hospodář...'!C2" display="/"/>
    <hyperlink ref="A60" location="'5 - SO 05 Spojovací potru...'!C2" display="/"/>
    <hyperlink ref="A61" location="'6 - SO 06 Zpevněné plochy...'!C2" display="/"/>
    <hyperlink ref="A62" location="'7 - SO 07 Terénní a sadov...'!C2" display="/"/>
    <hyperlink ref="A63" location="'8 - SO 08 Přípojka NN + T...'!C2" display="/"/>
    <hyperlink ref="A65" location="'1 - PS 01 Hrubé předištěn...'!C2" display="/"/>
    <hyperlink ref="A66" location="'2 - PS 02 Nová biologická...'!C2" display="/"/>
    <hyperlink ref="A67" location="'3 - PS 03  Motorové rozvody'!C2" display="/"/>
  </hyperlinks>
  <pageMargins left="0.58333330000000005" right="0.58333330000000005" top="0.58333330000000005" bottom="0.58333330000000005" header="0" footer="0"/>
  <pageSetup paperSize="9" scale="69" fitToHeight="100" orientation="portrait" blackAndWhite="1"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07"/>
  <sheetViews>
    <sheetView showGridLines="0" workbookViewId="0">
      <pane ySplit="1" topLeftCell="A2" activePane="bottomLeft" state="frozen"/>
      <selection activeCell="K67" sqref="K67:AF67"/>
      <selection pane="bottomLeft" activeCell="K67" sqref="K67:AF67"/>
    </sheetView>
  </sheetViews>
  <sheetFormatPr defaultRowHeight="12" x14ac:dyDescent="0.3"/>
  <cols>
    <col min="1" max="1" width="8.28515625" customWidth="1"/>
    <col min="2" max="2" width="1.7109375" customWidth="1"/>
    <col min="3" max="3" width="4.140625" customWidth="1"/>
    <col min="4" max="4" width="4.28515625" customWidth="1"/>
    <col min="5" max="5" width="17.140625" customWidth="1"/>
    <col min="6" max="6" width="75" customWidth="1"/>
    <col min="7" max="7" width="8.7109375" customWidth="1"/>
    <col min="8" max="8" width="11.140625" customWidth="1"/>
    <col min="9" max="9" width="12.7109375" customWidth="1"/>
    <col min="10" max="10" width="23.42578125" customWidth="1"/>
    <col min="11" max="11" width="15.42578125" customWidth="1"/>
    <col min="13" max="18" width="9.28515625" hidden="1" customWidth="1"/>
    <col min="19" max="19" width="8.140625" hidden="1" customWidth="1"/>
    <col min="20" max="20" width="29.710937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ustomWidth="1"/>
  </cols>
  <sheetData>
    <row r="1" spans="1:70" ht="21.75" customHeight="1" x14ac:dyDescent="0.3">
      <c r="A1" s="99"/>
      <c r="B1" s="18"/>
      <c r="C1" s="18"/>
      <c r="D1" s="19" t="s">
        <v>38</v>
      </c>
      <c r="E1" s="18"/>
      <c r="F1" s="100" t="s">
        <v>150</v>
      </c>
      <c r="G1" s="355" t="s">
        <v>151</v>
      </c>
      <c r="H1" s="355"/>
      <c r="I1" s="18"/>
      <c r="J1" s="100" t="s">
        <v>152</v>
      </c>
      <c r="K1" s="19" t="s">
        <v>153</v>
      </c>
      <c r="L1" s="100" t="s">
        <v>154</v>
      </c>
      <c r="M1" s="100"/>
      <c r="N1" s="100"/>
      <c r="O1" s="100"/>
      <c r="P1" s="100"/>
      <c r="Q1" s="100"/>
      <c r="R1" s="100"/>
      <c r="S1" s="100"/>
      <c r="T1" s="100"/>
      <c r="U1" s="101"/>
      <c r="V1" s="10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x14ac:dyDescent="0.3">
      <c r="L2" s="314" t="s">
        <v>45</v>
      </c>
      <c r="M2" s="315"/>
      <c r="N2" s="315"/>
      <c r="O2" s="315"/>
      <c r="P2" s="315"/>
      <c r="Q2" s="315"/>
      <c r="R2" s="315"/>
      <c r="S2" s="315"/>
      <c r="T2" s="315"/>
      <c r="U2" s="315"/>
      <c r="V2" s="315"/>
      <c r="AT2" s="25" t="s">
        <v>113</v>
      </c>
    </row>
    <row r="3" spans="1:70" ht="6.9" customHeight="1" x14ac:dyDescent="0.3">
      <c r="B3" s="26"/>
      <c r="C3" s="27"/>
      <c r="D3" s="27"/>
      <c r="E3" s="27"/>
      <c r="F3" s="27"/>
      <c r="G3" s="27"/>
      <c r="H3" s="27"/>
      <c r="I3" s="27"/>
      <c r="J3" s="27"/>
      <c r="K3" s="28"/>
      <c r="AT3" s="25" t="s">
        <v>114</v>
      </c>
    </row>
    <row r="4" spans="1:70" ht="36.9" customHeight="1" x14ac:dyDescent="0.3">
      <c r="B4" s="29"/>
      <c r="C4" s="30"/>
      <c r="D4" s="31" t="s">
        <v>155</v>
      </c>
      <c r="E4" s="30"/>
      <c r="F4" s="30"/>
      <c r="G4" s="30"/>
      <c r="H4" s="30"/>
      <c r="I4" s="30"/>
      <c r="J4" s="30"/>
      <c r="K4" s="32"/>
      <c r="M4" s="33" t="s">
        <v>50</v>
      </c>
      <c r="AT4" s="25" t="s">
        <v>43</v>
      </c>
    </row>
    <row r="5" spans="1:70" ht="6.9" customHeight="1" x14ac:dyDescent="0.3">
      <c r="B5" s="29"/>
      <c r="C5" s="30"/>
      <c r="D5" s="30"/>
      <c r="E5" s="30"/>
      <c r="F5" s="30"/>
      <c r="G5" s="30"/>
      <c r="H5" s="30"/>
      <c r="I5" s="30"/>
      <c r="J5" s="30"/>
      <c r="K5" s="32"/>
    </row>
    <row r="6" spans="1:70" ht="13.2" x14ac:dyDescent="0.3">
      <c r="B6" s="29"/>
      <c r="C6" s="30"/>
      <c r="D6" s="37" t="s">
        <v>54</v>
      </c>
      <c r="E6" s="30"/>
      <c r="F6" s="30"/>
      <c r="G6" s="30"/>
      <c r="H6" s="30"/>
      <c r="I6" s="30"/>
      <c r="J6" s="30"/>
      <c r="K6" s="32"/>
    </row>
    <row r="7" spans="1:70" ht="22.5" customHeight="1" x14ac:dyDescent="0.3">
      <c r="B7" s="29"/>
      <c r="C7" s="30"/>
      <c r="D7" s="30"/>
      <c r="E7" s="356" t="str">
        <f>'Rekapitulace stavby'!K6</f>
        <v>Zkapacitnění a modernizace ČOV Popovice</v>
      </c>
      <c r="F7" s="357"/>
      <c r="G7" s="357"/>
      <c r="H7" s="357"/>
      <c r="I7" s="30"/>
      <c r="J7" s="30"/>
      <c r="K7" s="32"/>
    </row>
    <row r="8" spans="1:70" s="1" customFormat="1" ht="13.2" x14ac:dyDescent="0.3">
      <c r="B8" s="39"/>
      <c r="C8" s="40"/>
      <c r="D8" s="37" t="s">
        <v>156</v>
      </c>
      <c r="E8" s="40"/>
      <c r="F8" s="40"/>
      <c r="G8" s="40"/>
      <c r="H8" s="40"/>
      <c r="I8" s="40"/>
      <c r="J8" s="40"/>
      <c r="K8" s="43"/>
    </row>
    <row r="9" spans="1:70" s="1" customFormat="1" ht="36.9" customHeight="1" x14ac:dyDescent="0.3">
      <c r="B9" s="39"/>
      <c r="C9" s="40"/>
      <c r="D9" s="40"/>
      <c r="E9" s="358" t="s">
        <v>157</v>
      </c>
      <c r="F9" s="359"/>
      <c r="G9" s="359"/>
      <c r="H9" s="359"/>
      <c r="I9" s="40"/>
      <c r="J9" s="40"/>
      <c r="K9" s="43"/>
    </row>
    <row r="10" spans="1:70" s="1" customFormat="1" x14ac:dyDescent="0.3">
      <c r="B10" s="39"/>
      <c r="C10" s="40"/>
      <c r="D10" s="40"/>
      <c r="E10" s="40"/>
      <c r="F10" s="40"/>
      <c r="G10" s="40"/>
      <c r="H10" s="40"/>
      <c r="I10" s="40"/>
      <c r="J10" s="40"/>
      <c r="K10" s="43"/>
    </row>
    <row r="11" spans="1:70" s="1" customFormat="1" ht="14.4" customHeight="1" x14ac:dyDescent="0.3">
      <c r="B11" s="39"/>
      <c r="C11" s="40"/>
      <c r="D11" s="37" t="s">
        <v>56</v>
      </c>
      <c r="E11" s="40"/>
      <c r="F11" s="35" t="s">
        <v>42</v>
      </c>
      <c r="G11" s="40"/>
      <c r="H11" s="40"/>
      <c r="I11" s="37" t="s">
        <v>57</v>
      </c>
      <c r="J11" s="35" t="s">
        <v>42</v>
      </c>
      <c r="K11" s="43"/>
    </row>
    <row r="12" spans="1:70" s="1" customFormat="1" ht="14.4" customHeight="1" x14ac:dyDescent="0.3">
      <c r="B12" s="39"/>
      <c r="C12" s="40"/>
      <c r="D12" s="37" t="s">
        <v>58</v>
      </c>
      <c r="E12" s="40"/>
      <c r="F12" s="35" t="s">
        <v>59</v>
      </c>
      <c r="G12" s="40"/>
      <c r="H12" s="40"/>
      <c r="I12" s="37" t="s">
        <v>60</v>
      </c>
      <c r="J12" s="102" t="str">
        <f>'Rekapitulace stavby'!AN8</f>
        <v>9. 1. 2018</v>
      </c>
      <c r="K12" s="43"/>
    </row>
    <row r="13" spans="1:70" s="1" customFormat="1" ht="10.95" customHeight="1" x14ac:dyDescent="0.3">
      <c r="B13" s="39"/>
      <c r="C13" s="40"/>
      <c r="D13" s="40"/>
      <c r="E13" s="40"/>
      <c r="F13" s="40"/>
      <c r="G13" s="40"/>
      <c r="H13" s="40"/>
      <c r="I13" s="40"/>
      <c r="J13" s="40"/>
      <c r="K13" s="43"/>
    </row>
    <row r="14" spans="1:70" s="1" customFormat="1" ht="14.4" customHeight="1" x14ac:dyDescent="0.3">
      <c r="B14" s="39"/>
      <c r="C14" s="40"/>
      <c r="D14" s="37" t="s">
        <v>62</v>
      </c>
      <c r="E14" s="40"/>
      <c r="F14" s="40"/>
      <c r="G14" s="40"/>
      <c r="H14" s="40"/>
      <c r="I14" s="37" t="s">
        <v>63</v>
      </c>
      <c r="J14" s="35" t="s">
        <v>42</v>
      </c>
      <c r="K14" s="43"/>
    </row>
    <row r="15" spans="1:70" s="1" customFormat="1" ht="18" customHeight="1" x14ac:dyDescent="0.3">
      <c r="B15" s="39"/>
      <c r="C15" s="40"/>
      <c r="D15" s="40"/>
      <c r="E15" s="35" t="s">
        <v>59</v>
      </c>
      <c r="F15" s="40"/>
      <c r="G15" s="40"/>
      <c r="H15" s="40"/>
      <c r="I15" s="37" t="s">
        <v>64</v>
      </c>
      <c r="J15" s="35" t="s">
        <v>42</v>
      </c>
      <c r="K15" s="43"/>
    </row>
    <row r="16" spans="1:70" s="1" customFormat="1" ht="6.9" customHeight="1" x14ac:dyDescent="0.3">
      <c r="B16" s="39"/>
      <c r="C16" s="40"/>
      <c r="D16" s="40"/>
      <c r="E16" s="40"/>
      <c r="F16" s="40"/>
      <c r="G16" s="40"/>
      <c r="H16" s="40"/>
      <c r="I16" s="40"/>
      <c r="J16" s="40"/>
      <c r="K16" s="43"/>
    </row>
    <row r="17" spans="2:11" s="1" customFormat="1" ht="14.4" customHeight="1" x14ac:dyDescent="0.3">
      <c r="B17" s="39"/>
      <c r="C17" s="40"/>
      <c r="D17" s="37" t="s">
        <v>65</v>
      </c>
      <c r="E17" s="40"/>
      <c r="F17" s="40"/>
      <c r="G17" s="40"/>
      <c r="H17" s="40"/>
      <c r="I17" s="37" t="s">
        <v>63</v>
      </c>
      <c r="J17" s="35" t="str">
        <f>IF('Rekapitulace stavby'!AN13="Vyplň údaj","",IF('Rekapitulace stavby'!AN13="","",'Rekapitulace stavby'!AN13))</f>
        <v/>
      </c>
      <c r="K17" s="43"/>
    </row>
    <row r="18" spans="2:11" s="1" customFormat="1" ht="18" customHeight="1" x14ac:dyDescent="0.3">
      <c r="B18" s="39"/>
      <c r="C18" s="40"/>
      <c r="D18" s="40"/>
      <c r="E18" s="35" t="str">
        <f>IF('Rekapitulace stavby'!E14="Vyplň údaj","",IF('Rekapitulace stavby'!E14="","",'Rekapitulace stavby'!E14))</f>
        <v xml:space="preserve"> </v>
      </c>
      <c r="F18" s="40"/>
      <c r="G18" s="40"/>
      <c r="H18" s="40"/>
      <c r="I18" s="37" t="s">
        <v>64</v>
      </c>
      <c r="J18" s="35" t="str">
        <f>IF('Rekapitulace stavby'!AN14="Vyplň údaj","",IF('Rekapitulace stavby'!AN14="","",'Rekapitulace stavby'!AN14))</f>
        <v/>
      </c>
      <c r="K18" s="43"/>
    </row>
    <row r="19" spans="2:11" s="1" customFormat="1" ht="6.9" customHeight="1" x14ac:dyDescent="0.3">
      <c r="B19" s="39"/>
      <c r="C19" s="40"/>
      <c r="D19" s="40"/>
      <c r="E19" s="40"/>
      <c r="F19" s="40"/>
      <c r="G19" s="40"/>
      <c r="H19" s="40"/>
      <c r="I19" s="40"/>
      <c r="J19" s="40"/>
      <c r="K19" s="43"/>
    </row>
    <row r="20" spans="2:11" s="1" customFormat="1" ht="14.4" customHeight="1" x14ac:dyDescent="0.3">
      <c r="B20" s="39"/>
      <c r="C20" s="40"/>
      <c r="D20" s="37" t="s">
        <v>67</v>
      </c>
      <c r="E20" s="40"/>
      <c r="F20" s="40"/>
      <c r="G20" s="40"/>
      <c r="H20" s="40"/>
      <c r="I20" s="37" t="s">
        <v>63</v>
      </c>
      <c r="J20" s="35" t="s">
        <v>42</v>
      </c>
      <c r="K20" s="43"/>
    </row>
    <row r="21" spans="2:11" s="1" customFormat="1" ht="18" customHeight="1" x14ac:dyDescent="0.3">
      <c r="B21" s="39"/>
      <c r="C21" s="40"/>
      <c r="D21" s="40"/>
      <c r="E21" s="35" t="s">
        <v>68</v>
      </c>
      <c r="F21" s="40"/>
      <c r="G21" s="40"/>
      <c r="H21" s="40"/>
      <c r="I21" s="37" t="s">
        <v>64</v>
      </c>
      <c r="J21" s="35" t="s">
        <v>42</v>
      </c>
      <c r="K21" s="43"/>
    </row>
    <row r="22" spans="2:11" s="1" customFormat="1" ht="6.9" customHeight="1" x14ac:dyDescent="0.3">
      <c r="B22" s="39"/>
      <c r="C22" s="40"/>
      <c r="D22" s="40"/>
      <c r="E22" s="40"/>
      <c r="F22" s="40"/>
      <c r="G22" s="40"/>
      <c r="H22" s="40"/>
      <c r="I22" s="40"/>
      <c r="J22" s="40"/>
      <c r="K22" s="43"/>
    </row>
    <row r="23" spans="2:11" s="1" customFormat="1" ht="14.4" customHeight="1" x14ac:dyDescent="0.3">
      <c r="B23" s="39"/>
      <c r="C23" s="40"/>
      <c r="D23" s="37" t="s">
        <v>70</v>
      </c>
      <c r="E23" s="40"/>
      <c r="F23" s="40"/>
      <c r="G23" s="40"/>
      <c r="H23" s="40"/>
      <c r="I23" s="40"/>
      <c r="J23" s="40"/>
      <c r="K23" s="43"/>
    </row>
    <row r="24" spans="2:11" s="7" customFormat="1" ht="22.5" customHeight="1" x14ac:dyDescent="0.3">
      <c r="B24" s="103"/>
      <c r="C24" s="104"/>
      <c r="D24" s="104"/>
      <c r="E24" s="348" t="s">
        <v>42</v>
      </c>
      <c r="F24" s="348"/>
      <c r="G24" s="348"/>
      <c r="H24" s="348"/>
      <c r="I24" s="104"/>
      <c r="J24" s="104"/>
      <c r="K24" s="105"/>
    </row>
    <row r="25" spans="2:11" s="1" customFormat="1" ht="6.9" customHeight="1" x14ac:dyDescent="0.3">
      <c r="B25" s="39"/>
      <c r="C25" s="40"/>
      <c r="D25" s="40"/>
      <c r="E25" s="40"/>
      <c r="F25" s="40"/>
      <c r="G25" s="40"/>
      <c r="H25" s="40"/>
      <c r="I25" s="40"/>
      <c r="J25" s="40"/>
      <c r="K25" s="43"/>
    </row>
    <row r="26" spans="2:11" s="1" customFormat="1" ht="6.9" customHeight="1" x14ac:dyDescent="0.3">
      <c r="B26" s="39"/>
      <c r="C26" s="40"/>
      <c r="D26" s="66"/>
      <c r="E26" s="66"/>
      <c r="F26" s="66"/>
      <c r="G26" s="66"/>
      <c r="H26" s="66"/>
      <c r="I26" s="66"/>
      <c r="J26" s="66"/>
      <c r="K26" s="106"/>
    </row>
    <row r="27" spans="2:11" s="1" customFormat="1" ht="25.35" customHeight="1" x14ac:dyDescent="0.3">
      <c r="B27" s="39"/>
      <c r="C27" s="40"/>
      <c r="D27" s="107" t="s">
        <v>71</v>
      </c>
      <c r="E27" s="40"/>
      <c r="F27" s="40"/>
      <c r="G27" s="40"/>
      <c r="H27" s="40"/>
      <c r="I27" s="40"/>
      <c r="J27" s="108">
        <f>ROUND(J77,2)</f>
        <v>0</v>
      </c>
      <c r="K27" s="43"/>
    </row>
    <row r="28" spans="2:11" s="1" customFormat="1" ht="6.9" customHeight="1" x14ac:dyDescent="0.3">
      <c r="B28" s="39"/>
      <c r="C28" s="40"/>
      <c r="D28" s="66"/>
      <c r="E28" s="66"/>
      <c r="F28" s="66"/>
      <c r="G28" s="66"/>
      <c r="H28" s="66"/>
      <c r="I28" s="66"/>
      <c r="J28" s="66"/>
      <c r="K28" s="106"/>
    </row>
    <row r="29" spans="2:11" s="1" customFormat="1" ht="14.4" customHeight="1" x14ac:dyDescent="0.3">
      <c r="B29" s="39"/>
      <c r="C29" s="40"/>
      <c r="D29" s="40"/>
      <c r="E29" s="40"/>
      <c r="F29" s="44" t="s">
        <v>73</v>
      </c>
      <c r="G29" s="40"/>
      <c r="H29" s="40"/>
      <c r="I29" s="44" t="s">
        <v>72</v>
      </c>
      <c r="J29" s="44" t="s">
        <v>74</v>
      </c>
      <c r="K29" s="43"/>
    </row>
    <row r="30" spans="2:11" s="1" customFormat="1" ht="14.4" customHeight="1" x14ac:dyDescent="0.3">
      <c r="B30" s="39"/>
      <c r="C30" s="40"/>
      <c r="D30" s="47" t="s">
        <v>75</v>
      </c>
      <c r="E30" s="47" t="s">
        <v>76</v>
      </c>
      <c r="F30" s="109">
        <f>ROUND(SUM(BE77:BE106), 2)</f>
        <v>0</v>
      </c>
      <c r="G30" s="40"/>
      <c r="H30" s="40"/>
      <c r="I30" s="110">
        <v>0.21</v>
      </c>
      <c r="J30" s="109">
        <f>ROUND(ROUND((SUM(BE77:BE106)), 2)*I30, 2)</f>
        <v>0</v>
      </c>
      <c r="K30" s="43"/>
    </row>
    <row r="31" spans="2:11" s="1" customFormat="1" ht="14.4" customHeight="1" x14ac:dyDescent="0.3">
      <c r="B31" s="39"/>
      <c r="C31" s="40"/>
      <c r="D31" s="40"/>
      <c r="E31" s="47" t="s">
        <v>77</v>
      </c>
      <c r="F31" s="109">
        <f>ROUND(SUM(BF77:BF106), 2)</f>
        <v>0</v>
      </c>
      <c r="G31" s="40"/>
      <c r="H31" s="40"/>
      <c r="I31" s="110">
        <v>0.15</v>
      </c>
      <c r="J31" s="109">
        <f>ROUND(ROUND((SUM(BF77:BF106)), 2)*I31, 2)</f>
        <v>0</v>
      </c>
      <c r="K31" s="43"/>
    </row>
    <row r="32" spans="2:11" s="1" customFormat="1" ht="14.4" hidden="1" customHeight="1" x14ac:dyDescent="0.3">
      <c r="B32" s="39"/>
      <c r="C32" s="40"/>
      <c r="D32" s="40"/>
      <c r="E32" s="47" t="s">
        <v>78</v>
      </c>
      <c r="F32" s="109">
        <f>ROUND(SUM(BG77:BG106), 2)</f>
        <v>0</v>
      </c>
      <c r="G32" s="40"/>
      <c r="H32" s="40"/>
      <c r="I32" s="110">
        <v>0.21</v>
      </c>
      <c r="J32" s="109">
        <v>0</v>
      </c>
      <c r="K32" s="43"/>
    </row>
    <row r="33" spans="2:11" s="1" customFormat="1" ht="14.4" hidden="1" customHeight="1" x14ac:dyDescent="0.3">
      <c r="B33" s="39"/>
      <c r="C33" s="40"/>
      <c r="D33" s="40"/>
      <c r="E33" s="47" t="s">
        <v>79</v>
      </c>
      <c r="F33" s="109">
        <f>ROUND(SUM(BH77:BH106), 2)</f>
        <v>0</v>
      </c>
      <c r="G33" s="40"/>
      <c r="H33" s="40"/>
      <c r="I33" s="110">
        <v>0.15</v>
      </c>
      <c r="J33" s="109">
        <v>0</v>
      </c>
      <c r="K33" s="43"/>
    </row>
    <row r="34" spans="2:11" s="1" customFormat="1" ht="14.4" hidden="1" customHeight="1" x14ac:dyDescent="0.3">
      <c r="B34" s="39"/>
      <c r="C34" s="40"/>
      <c r="D34" s="40"/>
      <c r="E34" s="47" t="s">
        <v>80</v>
      </c>
      <c r="F34" s="109">
        <f>ROUND(SUM(BI77:BI106), 2)</f>
        <v>0</v>
      </c>
      <c r="G34" s="40"/>
      <c r="H34" s="40"/>
      <c r="I34" s="110">
        <v>0</v>
      </c>
      <c r="J34" s="109">
        <v>0</v>
      </c>
      <c r="K34" s="43"/>
    </row>
    <row r="35" spans="2:11" s="1" customFormat="1" ht="6.9" customHeight="1" x14ac:dyDescent="0.3">
      <c r="B35" s="39"/>
      <c r="C35" s="40"/>
      <c r="D35" s="40"/>
      <c r="E35" s="40"/>
      <c r="F35" s="40"/>
      <c r="G35" s="40"/>
      <c r="H35" s="40"/>
      <c r="I35" s="40"/>
      <c r="J35" s="40"/>
      <c r="K35" s="43"/>
    </row>
    <row r="36" spans="2:11" s="1" customFormat="1" ht="25.35" customHeight="1" x14ac:dyDescent="0.3">
      <c r="B36" s="39"/>
      <c r="C36" s="49"/>
      <c r="D36" s="50" t="s">
        <v>81</v>
      </c>
      <c r="E36" s="51"/>
      <c r="F36" s="51"/>
      <c r="G36" s="111" t="s">
        <v>82</v>
      </c>
      <c r="H36" s="52" t="s">
        <v>83</v>
      </c>
      <c r="I36" s="51"/>
      <c r="J36" s="112">
        <f>SUM(J27:J34)</f>
        <v>0</v>
      </c>
      <c r="K36" s="113"/>
    </row>
    <row r="37" spans="2:11" s="1" customFormat="1" ht="14.4" customHeight="1" x14ac:dyDescent="0.3">
      <c r="B37" s="54"/>
      <c r="C37" s="55"/>
      <c r="D37" s="55"/>
      <c r="E37" s="55"/>
      <c r="F37" s="55"/>
      <c r="G37" s="55"/>
      <c r="H37" s="55"/>
      <c r="I37" s="55"/>
      <c r="J37" s="55"/>
      <c r="K37" s="56"/>
    </row>
    <row r="41" spans="2:11" s="1" customFormat="1" ht="6.9" customHeight="1" x14ac:dyDescent="0.3">
      <c r="B41" s="57"/>
      <c r="C41" s="58"/>
      <c r="D41" s="58"/>
      <c r="E41" s="58"/>
      <c r="F41" s="58"/>
      <c r="G41" s="58"/>
      <c r="H41" s="58"/>
      <c r="I41" s="58"/>
      <c r="J41" s="58"/>
      <c r="K41" s="114"/>
    </row>
    <row r="42" spans="2:11" s="1" customFormat="1" ht="36.9" customHeight="1" x14ac:dyDescent="0.3">
      <c r="B42" s="39"/>
      <c r="C42" s="31" t="s">
        <v>158</v>
      </c>
      <c r="D42" s="40"/>
      <c r="E42" s="40"/>
      <c r="F42" s="40"/>
      <c r="G42" s="40"/>
      <c r="H42" s="40"/>
      <c r="I42" s="40"/>
      <c r="J42" s="40"/>
      <c r="K42" s="43"/>
    </row>
    <row r="43" spans="2:11" s="1" customFormat="1" ht="6.9" customHeight="1" x14ac:dyDescent="0.3">
      <c r="B43" s="39"/>
      <c r="C43" s="40"/>
      <c r="D43" s="40"/>
      <c r="E43" s="40"/>
      <c r="F43" s="40"/>
      <c r="G43" s="40"/>
      <c r="H43" s="40"/>
      <c r="I43" s="40"/>
      <c r="J43" s="40"/>
      <c r="K43" s="43"/>
    </row>
    <row r="44" spans="2:11" s="1" customFormat="1" ht="14.4" customHeight="1" x14ac:dyDescent="0.3">
      <c r="B44" s="39"/>
      <c r="C44" s="37" t="s">
        <v>54</v>
      </c>
      <c r="D44" s="40"/>
      <c r="E44" s="40"/>
      <c r="F44" s="40"/>
      <c r="G44" s="40"/>
      <c r="H44" s="40"/>
      <c r="I44" s="40"/>
      <c r="J44" s="40"/>
      <c r="K44" s="43"/>
    </row>
    <row r="45" spans="2:11" s="1" customFormat="1" ht="22.5" customHeight="1" x14ac:dyDescent="0.3">
      <c r="B45" s="39"/>
      <c r="C45" s="40"/>
      <c r="D45" s="40"/>
      <c r="E45" s="356" t="str">
        <f>E7</f>
        <v>Zkapacitnění a modernizace ČOV Popovice</v>
      </c>
      <c r="F45" s="357"/>
      <c r="G45" s="357"/>
      <c r="H45" s="357"/>
      <c r="I45" s="40"/>
      <c r="J45" s="40"/>
      <c r="K45" s="43"/>
    </row>
    <row r="46" spans="2:11" s="1" customFormat="1" ht="14.4" customHeight="1" x14ac:dyDescent="0.3">
      <c r="B46" s="39"/>
      <c r="C46" s="37" t="s">
        <v>156</v>
      </c>
      <c r="D46" s="40"/>
      <c r="E46" s="40"/>
      <c r="F46" s="40"/>
      <c r="G46" s="40"/>
      <c r="H46" s="40"/>
      <c r="I46" s="40"/>
      <c r="J46" s="40"/>
      <c r="K46" s="43"/>
    </row>
    <row r="47" spans="2:11" s="1" customFormat="1" ht="23.25" customHeight="1" x14ac:dyDescent="0.3">
      <c r="B47" s="39"/>
      <c r="C47" s="40"/>
      <c r="D47" s="40"/>
      <c r="E47" s="358" t="str">
        <f>E9</f>
        <v>0 - VEDLEJŠÍ  A OSTATNÍ ROZPOČTOVÉ NÁKLADY</v>
      </c>
      <c r="F47" s="359"/>
      <c r="G47" s="359"/>
      <c r="H47" s="359"/>
      <c r="I47" s="40"/>
      <c r="J47" s="40"/>
      <c r="K47" s="43"/>
    </row>
    <row r="48" spans="2:11" s="1" customFormat="1" ht="6.9" customHeight="1" x14ac:dyDescent="0.3">
      <c r="B48" s="39"/>
      <c r="C48" s="40"/>
      <c r="D48" s="40"/>
      <c r="E48" s="40"/>
      <c r="F48" s="40"/>
      <c r="G48" s="40"/>
      <c r="H48" s="40"/>
      <c r="I48" s="40"/>
      <c r="J48" s="40"/>
      <c r="K48" s="43"/>
    </row>
    <row r="49" spans="2:47" s="1" customFormat="1" ht="18" customHeight="1" x14ac:dyDescent="0.3">
      <c r="B49" s="39"/>
      <c r="C49" s="37" t="s">
        <v>58</v>
      </c>
      <c r="D49" s="40"/>
      <c r="E49" s="40"/>
      <c r="F49" s="35" t="str">
        <f>F12</f>
        <v>Obec Popovice</v>
      </c>
      <c r="G49" s="40"/>
      <c r="H49" s="40"/>
      <c r="I49" s="37" t="s">
        <v>60</v>
      </c>
      <c r="J49" s="102" t="str">
        <f>IF(J12="","",J12)</f>
        <v>9. 1. 2018</v>
      </c>
      <c r="K49" s="43"/>
    </row>
    <row r="50" spans="2:47" s="1" customFormat="1" ht="6.9" customHeight="1" x14ac:dyDescent="0.3">
      <c r="B50" s="39"/>
      <c r="C50" s="40"/>
      <c r="D50" s="40"/>
      <c r="E50" s="40"/>
      <c r="F50" s="40"/>
      <c r="G50" s="40"/>
      <c r="H50" s="40"/>
      <c r="I50" s="40"/>
      <c r="J50" s="40"/>
      <c r="K50" s="43"/>
    </row>
    <row r="51" spans="2:47" s="1" customFormat="1" ht="13.2" x14ac:dyDescent="0.3">
      <c r="B51" s="39"/>
      <c r="C51" s="37" t="s">
        <v>62</v>
      </c>
      <c r="D51" s="40"/>
      <c r="E51" s="40"/>
      <c r="F51" s="35" t="str">
        <f>E15</f>
        <v>Obec Popovice</v>
      </c>
      <c r="G51" s="40"/>
      <c r="H51" s="40"/>
      <c r="I51" s="37" t="s">
        <v>67</v>
      </c>
      <c r="J51" s="35" t="str">
        <f>E21</f>
        <v>DUIS  s.r.o. , Srbská 1546/21, Brno , 612 00</v>
      </c>
      <c r="K51" s="43"/>
    </row>
    <row r="52" spans="2:47" s="1" customFormat="1" ht="14.4" customHeight="1" x14ac:dyDescent="0.3">
      <c r="B52" s="39"/>
      <c r="C52" s="37" t="s">
        <v>65</v>
      </c>
      <c r="D52" s="40"/>
      <c r="E52" s="40"/>
      <c r="F52" s="35" t="str">
        <f>IF(E18="","",E18)</f>
        <v xml:space="preserve"> </v>
      </c>
      <c r="G52" s="40"/>
      <c r="H52" s="40"/>
      <c r="I52" s="40"/>
      <c r="J52" s="40"/>
      <c r="K52" s="43"/>
    </row>
    <row r="53" spans="2:47" s="1" customFormat="1" ht="10.35" customHeight="1" x14ac:dyDescent="0.3">
      <c r="B53" s="39"/>
      <c r="C53" s="40"/>
      <c r="D53" s="40"/>
      <c r="E53" s="40"/>
      <c r="F53" s="40"/>
      <c r="G53" s="40"/>
      <c r="H53" s="40"/>
      <c r="I53" s="40"/>
      <c r="J53" s="40"/>
      <c r="K53" s="43"/>
    </row>
    <row r="54" spans="2:47" s="1" customFormat="1" ht="29.25" customHeight="1" x14ac:dyDescent="0.3">
      <c r="B54" s="39"/>
      <c r="C54" s="115" t="s">
        <v>159</v>
      </c>
      <c r="D54" s="49"/>
      <c r="E54" s="49"/>
      <c r="F54" s="49"/>
      <c r="G54" s="49"/>
      <c r="H54" s="49"/>
      <c r="I54" s="49"/>
      <c r="J54" s="116" t="s">
        <v>160</v>
      </c>
      <c r="K54" s="53"/>
    </row>
    <row r="55" spans="2:47" s="1" customFormat="1" ht="10.35" customHeight="1" x14ac:dyDescent="0.3">
      <c r="B55" s="39"/>
      <c r="C55" s="40"/>
      <c r="D55" s="40"/>
      <c r="E55" s="40"/>
      <c r="F55" s="40"/>
      <c r="G55" s="40"/>
      <c r="H55" s="40"/>
      <c r="I55" s="40"/>
      <c r="J55" s="40"/>
      <c r="K55" s="43"/>
    </row>
    <row r="56" spans="2:47" s="1" customFormat="1" ht="29.25" customHeight="1" x14ac:dyDescent="0.3">
      <c r="B56" s="39"/>
      <c r="C56" s="117" t="s">
        <v>161</v>
      </c>
      <c r="D56" s="40"/>
      <c r="E56" s="40"/>
      <c r="F56" s="40"/>
      <c r="G56" s="40"/>
      <c r="H56" s="40"/>
      <c r="I56" s="40"/>
      <c r="J56" s="108">
        <f>J77</f>
        <v>0</v>
      </c>
      <c r="K56" s="43"/>
      <c r="AU56" s="25" t="s">
        <v>162</v>
      </c>
    </row>
    <row r="57" spans="2:47" s="8" customFormat="1" ht="24.9" customHeight="1" x14ac:dyDescent="0.3">
      <c r="B57" s="118"/>
      <c r="C57" s="119"/>
      <c r="D57" s="120" t="s">
        <v>163</v>
      </c>
      <c r="E57" s="121"/>
      <c r="F57" s="121"/>
      <c r="G57" s="121"/>
      <c r="H57" s="121"/>
      <c r="I57" s="121"/>
      <c r="J57" s="123">
        <f>J78</f>
        <v>0</v>
      </c>
      <c r="K57" s="124"/>
    </row>
    <row r="58" spans="2:47" s="1" customFormat="1" ht="21.75" customHeight="1" x14ac:dyDescent="0.3">
      <c r="B58" s="39"/>
      <c r="C58" s="40"/>
      <c r="D58" s="40"/>
      <c r="E58" s="40"/>
      <c r="F58" s="40"/>
      <c r="G58" s="40"/>
      <c r="H58" s="40"/>
      <c r="I58" s="40"/>
      <c r="J58" s="40"/>
      <c r="K58" s="43"/>
    </row>
    <row r="59" spans="2:47" s="1" customFormat="1" ht="6.9" customHeight="1" x14ac:dyDescent="0.3">
      <c r="B59" s="54"/>
      <c r="C59" s="55"/>
      <c r="D59" s="55"/>
      <c r="E59" s="55"/>
      <c r="F59" s="55"/>
      <c r="G59" s="55"/>
      <c r="H59" s="55"/>
      <c r="I59" s="55"/>
      <c r="J59" s="55"/>
      <c r="K59" s="56"/>
    </row>
    <row r="63" spans="2:47" s="1" customFormat="1" ht="6.9" customHeight="1" x14ac:dyDescent="0.3">
      <c r="B63" s="57"/>
      <c r="C63" s="58"/>
      <c r="D63" s="58"/>
      <c r="E63" s="58"/>
      <c r="F63" s="58"/>
      <c r="G63" s="58"/>
      <c r="H63" s="58"/>
      <c r="I63" s="58"/>
      <c r="J63" s="58"/>
      <c r="K63" s="58"/>
      <c r="L63" s="39"/>
    </row>
    <row r="64" spans="2:47" s="1" customFormat="1" ht="36.9" customHeight="1" x14ac:dyDescent="0.3">
      <c r="B64" s="39"/>
      <c r="C64" s="59" t="s">
        <v>164</v>
      </c>
      <c r="L64" s="39"/>
    </row>
    <row r="65" spans="2:65" s="1" customFormat="1" ht="6.9" customHeight="1" x14ac:dyDescent="0.3">
      <c r="B65" s="39"/>
      <c r="L65" s="39"/>
    </row>
    <row r="66" spans="2:65" s="1" customFormat="1" ht="14.4" customHeight="1" x14ac:dyDescent="0.3">
      <c r="B66" s="39"/>
      <c r="C66" s="61" t="s">
        <v>54</v>
      </c>
      <c r="L66" s="39"/>
    </row>
    <row r="67" spans="2:65" s="1" customFormat="1" ht="22.5" customHeight="1" x14ac:dyDescent="0.3">
      <c r="B67" s="39"/>
      <c r="E67" s="352" t="str">
        <f>E7</f>
        <v>Zkapacitnění a modernizace ČOV Popovice</v>
      </c>
      <c r="F67" s="353"/>
      <c r="G67" s="353"/>
      <c r="H67" s="353"/>
      <c r="L67" s="39"/>
    </row>
    <row r="68" spans="2:65" s="1" customFormat="1" ht="14.4" customHeight="1" x14ac:dyDescent="0.3">
      <c r="B68" s="39"/>
      <c r="C68" s="61" t="s">
        <v>156</v>
      </c>
      <c r="L68" s="39"/>
    </row>
    <row r="69" spans="2:65" s="1" customFormat="1" ht="23.25" customHeight="1" x14ac:dyDescent="0.3">
      <c r="B69" s="39"/>
      <c r="E69" s="331" t="str">
        <f>E9</f>
        <v>0 - VEDLEJŠÍ  A OSTATNÍ ROZPOČTOVÉ NÁKLADY</v>
      </c>
      <c r="F69" s="354"/>
      <c r="G69" s="354"/>
      <c r="H69" s="354"/>
      <c r="L69" s="39"/>
    </row>
    <row r="70" spans="2:65" s="1" customFormat="1" ht="6.9" customHeight="1" x14ac:dyDescent="0.3">
      <c r="B70" s="39"/>
      <c r="L70" s="39"/>
    </row>
    <row r="71" spans="2:65" s="1" customFormat="1" ht="18" customHeight="1" x14ac:dyDescent="0.3">
      <c r="B71" s="39"/>
      <c r="C71" s="61" t="s">
        <v>58</v>
      </c>
      <c r="F71" s="125" t="str">
        <f>F12</f>
        <v>Obec Popovice</v>
      </c>
      <c r="I71" s="61" t="s">
        <v>60</v>
      </c>
      <c r="J71" s="65" t="str">
        <f>IF(J12="","",J12)</f>
        <v>9. 1. 2018</v>
      </c>
      <c r="L71" s="39"/>
    </row>
    <row r="72" spans="2:65" s="1" customFormat="1" ht="6.9" customHeight="1" x14ac:dyDescent="0.3">
      <c r="B72" s="39"/>
      <c r="L72" s="39"/>
    </row>
    <row r="73" spans="2:65" s="1" customFormat="1" ht="13.2" x14ac:dyDescent="0.3">
      <c r="B73" s="39"/>
      <c r="C73" s="61" t="s">
        <v>62</v>
      </c>
      <c r="F73" s="125" t="str">
        <f>E15</f>
        <v>Obec Popovice</v>
      </c>
      <c r="I73" s="61" t="s">
        <v>67</v>
      </c>
      <c r="J73" s="125" t="str">
        <f>E21</f>
        <v>DUIS  s.r.o. , Srbská 1546/21, Brno , 612 00</v>
      </c>
      <c r="L73" s="39"/>
    </row>
    <row r="74" spans="2:65" s="1" customFormat="1" ht="14.4" customHeight="1" x14ac:dyDescent="0.3">
      <c r="B74" s="39"/>
      <c r="C74" s="61" t="s">
        <v>65</v>
      </c>
      <c r="F74" s="125" t="str">
        <f>IF(E18="","",E18)</f>
        <v xml:space="preserve"> </v>
      </c>
      <c r="L74" s="39"/>
    </row>
    <row r="75" spans="2:65" s="1" customFormat="1" ht="10.35" customHeight="1" x14ac:dyDescent="0.3">
      <c r="B75" s="39"/>
      <c r="L75" s="39"/>
    </row>
    <row r="76" spans="2:65" s="9" customFormat="1" ht="29.25" customHeight="1" x14ac:dyDescent="0.3">
      <c r="B76" s="126"/>
      <c r="C76" s="127" t="s">
        <v>165</v>
      </c>
      <c r="D76" s="128" t="s">
        <v>90</v>
      </c>
      <c r="E76" s="128" t="s">
        <v>86</v>
      </c>
      <c r="F76" s="128" t="s">
        <v>166</v>
      </c>
      <c r="G76" s="128" t="s">
        <v>167</v>
      </c>
      <c r="H76" s="128" t="s">
        <v>168</v>
      </c>
      <c r="I76" s="129" t="s">
        <v>169</v>
      </c>
      <c r="J76" s="128" t="s">
        <v>160</v>
      </c>
      <c r="K76" s="130" t="s">
        <v>170</v>
      </c>
      <c r="L76" s="126"/>
      <c r="M76" s="70" t="s">
        <v>171</v>
      </c>
      <c r="N76" s="71" t="s">
        <v>75</v>
      </c>
      <c r="O76" s="71" t="s">
        <v>172</v>
      </c>
      <c r="P76" s="71" t="s">
        <v>173</v>
      </c>
      <c r="Q76" s="71" t="s">
        <v>174</v>
      </c>
      <c r="R76" s="71" t="s">
        <v>175</v>
      </c>
      <c r="S76" s="71" t="s">
        <v>176</v>
      </c>
      <c r="T76" s="72" t="s">
        <v>177</v>
      </c>
    </row>
    <row r="77" spans="2:65" s="1" customFormat="1" ht="29.25" customHeight="1" x14ac:dyDescent="0.35">
      <c r="B77" s="39"/>
      <c r="C77" s="74" t="s">
        <v>161</v>
      </c>
      <c r="J77" s="131">
        <f>BK77</f>
        <v>0</v>
      </c>
      <c r="L77" s="39"/>
      <c r="M77" s="73"/>
      <c r="N77" s="66"/>
      <c r="O77" s="66"/>
      <c r="P77" s="132">
        <f>P78</f>
        <v>0</v>
      </c>
      <c r="Q77" s="66"/>
      <c r="R77" s="132">
        <f>R78</f>
        <v>0</v>
      </c>
      <c r="S77" s="66"/>
      <c r="T77" s="133">
        <f>T78</f>
        <v>0</v>
      </c>
      <c r="AT77" s="25" t="s">
        <v>104</v>
      </c>
      <c r="AU77" s="25" t="s">
        <v>162</v>
      </c>
      <c r="BK77" s="134">
        <f>BK78</f>
        <v>0</v>
      </c>
    </row>
    <row r="78" spans="2:65" s="10" customFormat="1" ht="37.35" customHeight="1" x14ac:dyDescent="0.35">
      <c r="B78" s="135"/>
      <c r="D78" s="136" t="s">
        <v>104</v>
      </c>
      <c r="E78" s="137" t="s">
        <v>178</v>
      </c>
      <c r="F78" s="137" t="s">
        <v>179</v>
      </c>
      <c r="J78" s="138">
        <f>BK78</f>
        <v>0</v>
      </c>
      <c r="L78" s="135"/>
      <c r="M78" s="139"/>
      <c r="N78" s="140"/>
      <c r="O78" s="140"/>
      <c r="P78" s="141">
        <f>SUM(P79:P106)</f>
        <v>0</v>
      </c>
      <c r="Q78" s="140"/>
      <c r="R78" s="141">
        <f>SUM(R79:R106)</f>
        <v>0</v>
      </c>
      <c r="S78" s="140"/>
      <c r="T78" s="142">
        <f>SUM(T79:T106)</f>
        <v>0</v>
      </c>
      <c r="AR78" s="143" t="s">
        <v>133</v>
      </c>
      <c r="AT78" s="144" t="s">
        <v>104</v>
      </c>
      <c r="AU78" s="144" t="s">
        <v>105</v>
      </c>
      <c r="AY78" s="143" t="s">
        <v>180</v>
      </c>
      <c r="BK78" s="145">
        <f>SUM(BK79:BK106)</f>
        <v>0</v>
      </c>
    </row>
    <row r="79" spans="2:65" s="1" customFormat="1" ht="22.5" customHeight="1" x14ac:dyDescent="0.3">
      <c r="B79" s="146"/>
      <c r="C79" s="147" t="s">
        <v>112</v>
      </c>
      <c r="D79" s="147" t="s">
        <v>181</v>
      </c>
      <c r="E79" s="148" t="s">
        <v>112</v>
      </c>
      <c r="F79" s="149" t="s">
        <v>182</v>
      </c>
      <c r="G79" s="150" t="s">
        <v>183</v>
      </c>
      <c r="H79" s="151">
        <v>1</v>
      </c>
      <c r="I79" s="152"/>
      <c r="J79" s="152">
        <f>ROUND(I79*H79,2)</f>
        <v>0</v>
      </c>
      <c r="K79" s="149" t="s">
        <v>42</v>
      </c>
      <c r="L79" s="39"/>
      <c r="M79" s="153" t="s">
        <v>42</v>
      </c>
      <c r="N79" s="154" t="s">
        <v>76</v>
      </c>
      <c r="O79" s="155">
        <v>0</v>
      </c>
      <c r="P79" s="155">
        <f>O79*H79</f>
        <v>0</v>
      </c>
      <c r="Q79" s="155">
        <v>0</v>
      </c>
      <c r="R79" s="155">
        <f>Q79*H79</f>
        <v>0</v>
      </c>
      <c r="S79" s="155">
        <v>0</v>
      </c>
      <c r="T79" s="156">
        <f>S79*H79</f>
        <v>0</v>
      </c>
      <c r="AR79" s="25" t="s">
        <v>184</v>
      </c>
      <c r="AT79" s="25" t="s">
        <v>181</v>
      </c>
      <c r="AU79" s="25" t="s">
        <v>112</v>
      </c>
      <c r="AY79" s="25" t="s">
        <v>180</v>
      </c>
      <c r="BE79" s="157">
        <f>IF(N79="základní",J79,0)</f>
        <v>0</v>
      </c>
      <c r="BF79" s="157">
        <f>IF(N79="snížená",J79,0)</f>
        <v>0</v>
      </c>
      <c r="BG79" s="157">
        <f>IF(N79="zákl. přenesená",J79,0)</f>
        <v>0</v>
      </c>
      <c r="BH79" s="157">
        <f>IF(N79="sníž. přenesená",J79,0)</f>
        <v>0</v>
      </c>
      <c r="BI79" s="157">
        <f>IF(N79="nulová",J79,0)</f>
        <v>0</v>
      </c>
      <c r="BJ79" s="25" t="s">
        <v>112</v>
      </c>
      <c r="BK79" s="157">
        <f>ROUND(I79*H79,2)</f>
        <v>0</v>
      </c>
      <c r="BL79" s="25" t="s">
        <v>184</v>
      </c>
      <c r="BM79" s="25" t="s">
        <v>185</v>
      </c>
    </row>
    <row r="80" spans="2:65" s="11" customFormat="1" x14ac:dyDescent="0.3">
      <c r="B80" s="158"/>
      <c r="D80" s="159" t="s">
        <v>186</v>
      </c>
      <c r="E80" s="160" t="s">
        <v>42</v>
      </c>
      <c r="F80" s="161" t="s">
        <v>187</v>
      </c>
      <c r="H80" s="162">
        <v>1</v>
      </c>
      <c r="L80" s="158"/>
      <c r="M80" s="163"/>
      <c r="N80" s="164"/>
      <c r="O80" s="164"/>
      <c r="P80" s="164"/>
      <c r="Q80" s="164"/>
      <c r="R80" s="164"/>
      <c r="S80" s="164"/>
      <c r="T80" s="165"/>
      <c r="AT80" s="166" t="s">
        <v>186</v>
      </c>
      <c r="AU80" s="166" t="s">
        <v>112</v>
      </c>
      <c r="AV80" s="11" t="s">
        <v>114</v>
      </c>
      <c r="AW80" s="11" t="s">
        <v>69</v>
      </c>
      <c r="AX80" s="11" t="s">
        <v>112</v>
      </c>
      <c r="AY80" s="166" t="s">
        <v>180</v>
      </c>
    </row>
    <row r="81" spans="2:65" s="1" customFormat="1" ht="22.5" customHeight="1" x14ac:dyDescent="0.3">
      <c r="B81" s="146"/>
      <c r="C81" s="147" t="s">
        <v>114</v>
      </c>
      <c r="D81" s="147" t="s">
        <v>181</v>
      </c>
      <c r="E81" s="148" t="s">
        <v>114</v>
      </c>
      <c r="F81" s="149" t="s">
        <v>188</v>
      </c>
      <c r="G81" s="150" t="s">
        <v>183</v>
      </c>
      <c r="H81" s="151">
        <v>1</v>
      </c>
      <c r="I81" s="152"/>
      <c r="J81" s="152">
        <f>ROUND(I81*H81,2)</f>
        <v>0</v>
      </c>
      <c r="K81" s="149" t="s">
        <v>42</v>
      </c>
      <c r="L81" s="39"/>
      <c r="M81" s="153" t="s">
        <v>42</v>
      </c>
      <c r="N81" s="154" t="s">
        <v>76</v>
      </c>
      <c r="O81" s="155">
        <v>0</v>
      </c>
      <c r="P81" s="155">
        <f>O81*H81</f>
        <v>0</v>
      </c>
      <c r="Q81" s="155">
        <v>0</v>
      </c>
      <c r="R81" s="155">
        <f>Q81*H81</f>
        <v>0</v>
      </c>
      <c r="S81" s="155">
        <v>0</v>
      </c>
      <c r="T81" s="156">
        <f>S81*H81</f>
        <v>0</v>
      </c>
      <c r="AR81" s="25" t="s">
        <v>184</v>
      </c>
      <c r="AT81" s="25" t="s">
        <v>181</v>
      </c>
      <c r="AU81" s="25" t="s">
        <v>112</v>
      </c>
      <c r="AY81" s="25" t="s">
        <v>180</v>
      </c>
      <c r="BE81" s="157">
        <f>IF(N81="základní",J81,0)</f>
        <v>0</v>
      </c>
      <c r="BF81" s="157">
        <f>IF(N81="snížená",J81,0)</f>
        <v>0</v>
      </c>
      <c r="BG81" s="157">
        <f>IF(N81="zákl. přenesená",J81,0)</f>
        <v>0</v>
      </c>
      <c r="BH81" s="157">
        <f>IF(N81="sníž. přenesená",J81,0)</f>
        <v>0</v>
      </c>
      <c r="BI81" s="157">
        <f>IF(N81="nulová",J81,0)</f>
        <v>0</v>
      </c>
      <c r="BJ81" s="25" t="s">
        <v>112</v>
      </c>
      <c r="BK81" s="157">
        <f>ROUND(I81*H81,2)</f>
        <v>0</v>
      </c>
      <c r="BL81" s="25" t="s">
        <v>184</v>
      </c>
      <c r="BM81" s="25" t="s">
        <v>189</v>
      </c>
    </row>
    <row r="82" spans="2:65" s="11" customFormat="1" x14ac:dyDescent="0.3">
      <c r="B82" s="158"/>
      <c r="D82" s="159" t="s">
        <v>186</v>
      </c>
      <c r="E82" s="160" t="s">
        <v>42</v>
      </c>
      <c r="F82" s="161" t="s">
        <v>187</v>
      </c>
      <c r="H82" s="162">
        <v>1</v>
      </c>
      <c r="L82" s="158"/>
      <c r="M82" s="163"/>
      <c r="N82" s="164"/>
      <c r="O82" s="164"/>
      <c r="P82" s="164"/>
      <c r="Q82" s="164"/>
      <c r="R82" s="164"/>
      <c r="S82" s="164"/>
      <c r="T82" s="165"/>
      <c r="AT82" s="166" t="s">
        <v>186</v>
      </c>
      <c r="AU82" s="166" t="s">
        <v>112</v>
      </c>
      <c r="AV82" s="11" t="s">
        <v>114</v>
      </c>
      <c r="AW82" s="11" t="s">
        <v>69</v>
      </c>
      <c r="AX82" s="11" t="s">
        <v>112</v>
      </c>
      <c r="AY82" s="166" t="s">
        <v>180</v>
      </c>
    </row>
    <row r="83" spans="2:65" s="1" customFormat="1" ht="22.5" customHeight="1" x14ac:dyDescent="0.3">
      <c r="B83" s="146"/>
      <c r="C83" s="147" t="s">
        <v>122</v>
      </c>
      <c r="D83" s="147" t="s">
        <v>181</v>
      </c>
      <c r="E83" s="148" t="s">
        <v>122</v>
      </c>
      <c r="F83" s="301" t="s">
        <v>2935</v>
      </c>
      <c r="G83" s="150" t="s">
        <v>183</v>
      </c>
      <c r="H83" s="151">
        <v>1</v>
      </c>
      <c r="I83" s="152"/>
      <c r="J83" s="152">
        <f>ROUND(I83*H83,2)</f>
        <v>0</v>
      </c>
      <c r="K83" s="149" t="s">
        <v>42</v>
      </c>
      <c r="L83" s="39"/>
      <c r="M83" s="153" t="s">
        <v>42</v>
      </c>
      <c r="N83" s="154" t="s">
        <v>76</v>
      </c>
      <c r="O83" s="155">
        <v>0</v>
      </c>
      <c r="P83" s="155">
        <f>O83*H83</f>
        <v>0</v>
      </c>
      <c r="Q83" s="155">
        <v>0</v>
      </c>
      <c r="R83" s="155">
        <f>Q83*H83</f>
        <v>0</v>
      </c>
      <c r="S83" s="155">
        <v>0</v>
      </c>
      <c r="T83" s="156">
        <f>S83*H83</f>
        <v>0</v>
      </c>
      <c r="AR83" s="25" t="s">
        <v>184</v>
      </c>
      <c r="AT83" s="25" t="s">
        <v>181</v>
      </c>
      <c r="AU83" s="25" t="s">
        <v>112</v>
      </c>
      <c r="AY83" s="25" t="s">
        <v>180</v>
      </c>
      <c r="BE83" s="157">
        <f>IF(N83="základní",J83,0)</f>
        <v>0</v>
      </c>
      <c r="BF83" s="157">
        <f>IF(N83="snížená",J83,0)</f>
        <v>0</v>
      </c>
      <c r="BG83" s="157">
        <f>IF(N83="zákl. přenesená",J83,0)</f>
        <v>0</v>
      </c>
      <c r="BH83" s="157">
        <f>IF(N83="sníž. přenesená",J83,0)</f>
        <v>0</v>
      </c>
      <c r="BI83" s="157">
        <f>IF(N83="nulová",J83,0)</f>
        <v>0</v>
      </c>
      <c r="BJ83" s="25" t="s">
        <v>112</v>
      </c>
      <c r="BK83" s="157">
        <f>ROUND(I83*H83,2)</f>
        <v>0</v>
      </c>
      <c r="BL83" s="25" t="s">
        <v>184</v>
      </c>
      <c r="BM83" s="25" t="s">
        <v>190</v>
      </c>
    </row>
    <row r="84" spans="2:65" s="11" customFormat="1" x14ac:dyDescent="0.3">
      <c r="B84" s="158"/>
      <c r="D84" s="159" t="s">
        <v>186</v>
      </c>
      <c r="E84" s="160" t="s">
        <v>42</v>
      </c>
      <c r="F84" s="161" t="s">
        <v>187</v>
      </c>
      <c r="H84" s="162">
        <v>1</v>
      </c>
      <c r="L84" s="158"/>
      <c r="M84" s="163"/>
      <c r="N84" s="164"/>
      <c r="O84" s="164"/>
      <c r="P84" s="164"/>
      <c r="Q84" s="164"/>
      <c r="R84" s="164"/>
      <c r="S84" s="164"/>
      <c r="T84" s="165"/>
      <c r="AT84" s="166" t="s">
        <v>186</v>
      </c>
      <c r="AU84" s="166" t="s">
        <v>112</v>
      </c>
      <c r="AV84" s="11" t="s">
        <v>114</v>
      </c>
      <c r="AW84" s="11" t="s">
        <v>69</v>
      </c>
      <c r="AX84" s="11" t="s">
        <v>112</v>
      </c>
      <c r="AY84" s="166" t="s">
        <v>180</v>
      </c>
    </row>
    <row r="85" spans="2:65" s="1" customFormat="1" ht="22.5" customHeight="1" x14ac:dyDescent="0.3">
      <c r="B85" s="146"/>
      <c r="C85" s="147" t="s">
        <v>130</v>
      </c>
      <c r="D85" s="147" t="s">
        <v>181</v>
      </c>
      <c r="E85" s="148" t="s">
        <v>130</v>
      </c>
      <c r="F85" s="302" t="s">
        <v>193</v>
      </c>
      <c r="G85" s="150" t="s">
        <v>183</v>
      </c>
      <c r="H85" s="151">
        <v>1</v>
      </c>
      <c r="I85" s="152"/>
      <c r="J85" s="152">
        <f>ROUND(I85*H85,2)</f>
        <v>0</v>
      </c>
      <c r="K85" s="149" t="s">
        <v>42</v>
      </c>
      <c r="L85" s="39"/>
      <c r="M85" s="153" t="s">
        <v>42</v>
      </c>
      <c r="N85" s="154" t="s">
        <v>76</v>
      </c>
      <c r="O85" s="155">
        <v>0</v>
      </c>
      <c r="P85" s="155">
        <f>O85*H85</f>
        <v>0</v>
      </c>
      <c r="Q85" s="155">
        <v>0</v>
      </c>
      <c r="R85" s="155">
        <f>Q85*H85</f>
        <v>0</v>
      </c>
      <c r="S85" s="155">
        <v>0</v>
      </c>
      <c r="T85" s="156">
        <f>S85*H85</f>
        <v>0</v>
      </c>
      <c r="AR85" s="25" t="s">
        <v>184</v>
      </c>
      <c r="AT85" s="25" t="s">
        <v>181</v>
      </c>
      <c r="AU85" s="25" t="s">
        <v>112</v>
      </c>
      <c r="AY85" s="25" t="s">
        <v>180</v>
      </c>
      <c r="BE85" s="157">
        <f>IF(N85="základní",J85,0)</f>
        <v>0</v>
      </c>
      <c r="BF85" s="157">
        <f>IF(N85="snížená",J85,0)</f>
        <v>0</v>
      </c>
      <c r="BG85" s="157">
        <f>IF(N85="zákl. přenesená",J85,0)</f>
        <v>0</v>
      </c>
      <c r="BH85" s="157">
        <f>IF(N85="sníž. přenesená",J85,0)</f>
        <v>0</v>
      </c>
      <c r="BI85" s="157">
        <f>IF(N85="nulová",J85,0)</f>
        <v>0</v>
      </c>
      <c r="BJ85" s="25" t="s">
        <v>112</v>
      </c>
      <c r="BK85" s="157">
        <f>ROUND(I85*H85,2)</f>
        <v>0</v>
      </c>
      <c r="BL85" s="25" t="s">
        <v>184</v>
      </c>
      <c r="BM85" s="25" t="s">
        <v>191</v>
      </c>
    </row>
    <row r="86" spans="2:65" s="11" customFormat="1" x14ac:dyDescent="0.3">
      <c r="B86" s="158"/>
      <c r="D86" s="159" t="s">
        <v>186</v>
      </c>
      <c r="E86" s="160" t="s">
        <v>42</v>
      </c>
      <c r="F86" s="161" t="s">
        <v>187</v>
      </c>
      <c r="H86" s="162">
        <v>1</v>
      </c>
      <c r="L86" s="158"/>
      <c r="M86" s="163"/>
      <c r="N86" s="164"/>
      <c r="O86" s="164"/>
      <c r="P86" s="164"/>
      <c r="Q86" s="164"/>
      <c r="R86" s="164"/>
      <c r="S86" s="164"/>
      <c r="T86" s="165"/>
      <c r="AT86" s="166" t="s">
        <v>186</v>
      </c>
      <c r="AU86" s="166" t="s">
        <v>112</v>
      </c>
      <c r="AV86" s="11" t="s">
        <v>114</v>
      </c>
      <c r="AW86" s="11" t="s">
        <v>69</v>
      </c>
      <c r="AX86" s="11" t="s">
        <v>112</v>
      </c>
      <c r="AY86" s="166" t="s">
        <v>180</v>
      </c>
    </row>
    <row r="87" spans="2:65" s="1" customFormat="1" ht="22.5" customHeight="1" x14ac:dyDescent="0.3">
      <c r="B87" s="146"/>
      <c r="C87" s="147" t="s">
        <v>133</v>
      </c>
      <c r="D87" s="147" t="s">
        <v>181</v>
      </c>
      <c r="E87" s="148" t="s">
        <v>133</v>
      </c>
      <c r="F87" s="149" t="s">
        <v>195</v>
      </c>
      <c r="G87" s="150" t="s">
        <v>183</v>
      </c>
      <c r="H87" s="151">
        <v>1</v>
      </c>
      <c r="I87" s="152"/>
      <c r="J87" s="152">
        <f>ROUND(I87*H87,2)</f>
        <v>0</v>
      </c>
      <c r="K87" s="149" t="s">
        <v>42</v>
      </c>
      <c r="L87" s="39"/>
      <c r="M87" s="153" t="s">
        <v>42</v>
      </c>
      <c r="N87" s="154" t="s">
        <v>76</v>
      </c>
      <c r="O87" s="155">
        <v>0</v>
      </c>
      <c r="P87" s="155">
        <f>O87*H87</f>
        <v>0</v>
      </c>
      <c r="Q87" s="155">
        <v>0</v>
      </c>
      <c r="R87" s="155">
        <f>Q87*H87</f>
        <v>0</v>
      </c>
      <c r="S87" s="155">
        <v>0</v>
      </c>
      <c r="T87" s="156">
        <f>S87*H87</f>
        <v>0</v>
      </c>
      <c r="AR87" s="25" t="s">
        <v>184</v>
      </c>
      <c r="AT87" s="25" t="s">
        <v>181</v>
      </c>
      <c r="AU87" s="25" t="s">
        <v>112</v>
      </c>
      <c r="AY87" s="25" t="s">
        <v>180</v>
      </c>
      <c r="BE87" s="157">
        <f>IF(N87="základní",J87,0)</f>
        <v>0</v>
      </c>
      <c r="BF87" s="157">
        <f>IF(N87="snížená",J87,0)</f>
        <v>0</v>
      </c>
      <c r="BG87" s="157">
        <f>IF(N87="zákl. přenesená",J87,0)</f>
        <v>0</v>
      </c>
      <c r="BH87" s="157">
        <f>IF(N87="sníž. přenesená",J87,0)</f>
        <v>0</v>
      </c>
      <c r="BI87" s="157">
        <f>IF(N87="nulová",J87,0)</f>
        <v>0</v>
      </c>
      <c r="BJ87" s="25" t="s">
        <v>112</v>
      </c>
      <c r="BK87" s="157">
        <f>ROUND(I87*H87,2)</f>
        <v>0</v>
      </c>
      <c r="BL87" s="25" t="s">
        <v>184</v>
      </c>
      <c r="BM87" s="25" t="s">
        <v>192</v>
      </c>
    </row>
    <row r="88" spans="2:65" s="11" customFormat="1" x14ac:dyDescent="0.3">
      <c r="B88" s="158"/>
      <c r="D88" s="159" t="s">
        <v>186</v>
      </c>
      <c r="E88" s="160" t="s">
        <v>42</v>
      </c>
      <c r="F88" s="161" t="s">
        <v>187</v>
      </c>
      <c r="H88" s="162">
        <v>1</v>
      </c>
      <c r="L88" s="158"/>
      <c r="M88" s="163"/>
      <c r="N88" s="164"/>
      <c r="O88" s="164"/>
      <c r="P88" s="164"/>
      <c r="Q88" s="164"/>
      <c r="R88" s="164"/>
      <c r="S88" s="164"/>
      <c r="T88" s="165"/>
      <c r="AT88" s="166" t="s">
        <v>186</v>
      </c>
      <c r="AU88" s="166" t="s">
        <v>112</v>
      </c>
      <c r="AV88" s="11" t="s">
        <v>114</v>
      </c>
      <c r="AW88" s="11" t="s">
        <v>69</v>
      </c>
      <c r="AX88" s="11" t="s">
        <v>112</v>
      </c>
      <c r="AY88" s="166" t="s">
        <v>180</v>
      </c>
    </row>
    <row r="89" spans="2:65" s="1" customFormat="1" ht="22.5" customHeight="1" x14ac:dyDescent="0.3">
      <c r="B89" s="146"/>
      <c r="C89" s="147" t="s">
        <v>136</v>
      </c>
      <c r="D89" s="147" t="s">
        <v>181</v>
      </c>
      <c r="E89" s="148" t="s">
        <v>136</v>
      </c>
      <c r="F89" s="149" t="s">
        <v>197</v>
      </c>
      <c r="G89" s="150" t="s">
        <v>183</v>
      </c>
      <c r="H89" s="151">
        <v>1</v>
      </c>
      <c r="I89" s="152"/>
      <c r="J89" s="152">
        <f>ROUND(I89*H89,2)</f>
        <v>0</v>
      </c>
      <c r="K89" s="149" t="s">
        <v>42</v>
      </c>
      <c r="L89" s="39"/>
      <c r="M89" s="153" t="s">
        <v>42</v>
      </c>
      <c r="N89" s="154" t="s">
        <v>76</v>
      </c>
      <c r="O89" s="155">
        <v>0</v>
      </c>
      <c r="P89" s="155">
        <f>O89*H89</f>
        <v>0</v>
      </c>
      <c r="Q89" s="155">
        <v>0</v>
      </c>
      <c r="R89" s="155">
        <f>Q89*H89</f>
        <v>0</v>
      </c>
      <c r="S89" s="155">
        <v>0</v>
      </c>
      <c r="T89" s="156">
        <f>S89*H89</f>
        <v>0</v>
      </c>
      <c r="AR89" s="25" t="s">
        <v>184</v>
      </c>
      <c r="AT89" s="25" t="s">
        <v>181</v>
      </c>
      <c r="AU89" s="25" t="s">
        <v>112</v>
      </c>
      <c r="AY89" s="25" t="s">
        <v>180</v>
      </c>
      <c r="BE89" s="157">
        <f>IF(N89="základní",J89,0)</f>
        <v>0</v>
      </c>
      <c r="BF89" s="157">
        <f>IF(N89="snížená",J89,0)</f>
        <v>0</v>
      </c>
      <c r="BG89" s="157">
        <f>IF(N89="zákl. přenesená",J89,0)</f>
        <v>0</v>
      </c>
      <c r="BH89" s="157">
        <f>IF(N89="sníž. přenesená",J89,0)</f>
        <v>0</v>
      </c>
      <c r="BI89" s="157">
        <f>IF(N89="nulová",J89,0)</f>
        <v>0</v>
      </c>
      <c r="BJ89" s="25" t="s">
        <v>112</v>
      </c>
      <c r="BK89" s="157">
        <f>ROUND(I89*H89,2)</f>
        <v>0</v>
      </c>
      <c r="BL89" s="25" t="s">
        <v>184</v>
      </c>
      <c r="BM89" s="25" t="s">
        <v>194</v>
      </c>
    </row>
    <row r="90" spans="2:65" s="11" customFormat="1" x14ac:dyDescent="0.3">
      <c r="B90" s="158"/>
      <c r="D90" s="159" t="s">
        <v>186</v>
      </c>
      <c r="E90" s="160" t="s">
        <v>42</v>
      </c>
      <c r="F90" s="161" t="s">
        <v>187</v>
      </c>
      <c r="H90" s="162">
        <v>1</v>
      </c>
      <c r="L90" s="158"/>
      <c r="M90" s="163"/>
      <c r="N90" s="164"/>
      <c r="O90" s="164"/>
      <c r="P90" s="164"/>
      <c r="Q90" s="164"/>
      <c r="R90" s="164"/>
      <c r="S90" s="164"/>
      <c r="T90" s="165"/>
      <c r="AT90" s="166" t="s">
        <v>186</v>
      </c>
      <c r="AU90" s="166" t="s">
        <v>112</v>
      </c>
      <c r="AV90" s="11" t="s">
        <v>114</v>
      </c>
      <c r="AW90" s="11" t="s">
        <v>69</v>
      </c>
      <c r="AX90" s="11" t="s">
        <v>112</v>
      </c>
      <c r="AY90" s="166" t="s">
        <v>180</v>
      </c>
    </row>
    <row r="91" spans="2:65" s="1" customFormat="1" ht="22.5" customHeight="1" x14ac:dyDescent="0.3">
      <c r="B91" s="146"/>
      <c r="C91" s="147" t="s">
        <v>139</v>
      </c>
      <c r="D91" s="147" t="s">
        <v>181</v>
      </c>
      <c r="E91" s="148" t="s">
        <v>139</v>
      </c>
      <c r="F91" s="149" t="s">
        <v>200</v>
      </c>
      <c r="G91" s="150" t="s">
        <v>183</v>
      </c>
      <c r="H91" s="151">
        <v>1</v>
      </c>
      <c r="I91" s="152"/>
      <c r="J91" s="152">
        <f>ROUND(I91*H91,2)</f>
        <v>0</v>
      </c>
      <c r="K91" s="149" t="s">
        <v>42</v>
      </c>
      <c r="L91" s="39"/>
      <c r="M91" s="153" t="s">
        <v>42</v>
      </c>
      <c r="N91" s="154" t="s">
        <v>76</v>
      </c>
      <c r="O91" s="155">
        <v>0</v>
      </c>
      <c r="P91" s="155">
        <f>O91*H91</f>
        <v>0</v>
      </c>
      <c r="Q91" s="155">
        <v>0</v>
      </c>
      <c r="R91" s="155">
        <f>Q91*H91</f>
        <v>0</v>
      </c>
      <c r="S91" s="155">
        <v>0</v>
      </c>
      <c r="T91" s="156">
        <f>S91*H91</f>
        <v>0</v>
      </c>
      <c r="AR91" s="25" t="s">
        <v>184</v>
      </c>
      <c r="AT91" s="25" t="s">
        <v>181</v>
      </c>
      <c r="AU91" s="25" t="s">
        <v>112</v>
      </c>
      <c r="AY91" s="25" t="s">
        <v>180</v>
      </c>
      <c r="BE91" s="157">
        <f>IF(N91="základní",J91,0)</f>
        <v>0</v>
      </c>
      <c r="BF91" s="157">
        <f>IF(N91="snížená",J91,0)</f>
        <v>0</v>
      </c>
      <c r="BG91" s="157">
        <f>IF(N91="zákl. přenesená",J91,0)</f>
        <v>0</v>
      </c>
      <c r="BH91" s="157">
        <f>IF(N91="sníž. přenesená",J91,0)</f>
        <v>0</v>
      </c>
      <c r="BI91" s="157">
        <f>IF(N91="nulová",J91,0)</f>
        <v>0</v>
      </c>
      <c r="BJ91" s="25" t="s">
        <v>112</v>
      </c>
      <c r="BK91" s="157">
        <f>ROUND(I91*H91,2)</f>
        <v>0</v>
      </c>
      <c r="BL91" s="25" t="s">
        <v>184</v>
      </c>
      <c r="BM91" s="25" t="s">
        <v>196</v>
      </c>
    </row>
    <row r="92" spans="2:65" s="11" customFormat="1" x14ac:dyDescent="0.3">
      <c r="B92" s="158"/>
      <c r="D92" s="159" t="s">
        <v>186</v>
      </c>
      <c r="E92" s="160" t="s">
        <v>42</v>
      </c>
      <c r="F92" s="161" t="s">
        <v>187</v>
      </c>
      <c r="H92" s="162">
        <v>1</v>
      </c>
      <c r="L92" s="158"/>
      <c r="M92" s="163"/>
      <c r="N92" s="164"/>
      <c r="O92" s="164"/>
      <c r="P92" s="164"/>
      <c r="Q92" s="164"/>
      <c r="R92" s="164"/>
      <c r="S92" s="164"/>
      <c r="T92" s="165"/>
      <c r="AT92" s="166" t="s">
        <v>186</v>
      </c>
      <c r="AU92" s="166" t="s">
        <v>112</v>
      </c>
      <c r="AV92" s="11" t="s">
        <v>114</v>
      </c>
      <c r="AW92" s="11" t="s">
        <v>69</v>
      </c>
      <c r="AX92" s="11" t="s">
        <v>112</v>
      </c>
      <c r="AY92" s="166" t="s">
        <v>180</v>
      </c>
    </row>
    <row r="93" spans="2:65" s="1" customFormat="1" ht="22.5" customHeight="1" x14ac:dyDescent="0.3">
      <c r="B93" s="146"/>
      <c r="C93" s="147" t="s">
        <v>142</v>
      </c>
      <c r="D93" s="147" t="s">
        <v>181</v>
      </c>
      <c r="E93" s="148" t="s">
        <v>142</v>
      </c>
      <c r="F93" s="149" t="s">
        <v>205</v>
      </c>
      <c r="G93" s="150" t="s">
        <v>183</v>
      </c>
      <c r="H93" s="151">
        <v>1</v>
      </c>
      <c r="I93" s="152"/>
      <c r="J93" s="152">
        <f>ROUND(I93*H93,2)</f>
        <v>0</v>
      </c>
      <c r="K93" s="149" t="s">
        <v>42</v>
      </c>
      <c r="L93" s="39"/>
      <c r="M93" s="153" t="s">
        <v>42</v>
      </c>
      <c r="N93" s="154" t="s">
        <v>76</v>
      </c>
      <c r="O93" s="155">
        <v>0</v>
      </c>
      <c r="P93" s="155">
        <f>O93*H93</f>
        <v>0</v>
      </c>
      <c r="Q93" s="155">
        <v>0</v>
      </c>
      <c r="R93" s="155">
        <f>Q93*H93</f>
        <v>0</v>
      </c>
      <c r="S93" s="155">
        <v>0</v>
      </c>
      <c r="T93" s="156">
        <f>S93*H93</f>
        <v>0</v>
      </c>
      <c r="AR93" s="25" t="s">
        <v>184</v>
      </c>
      <c r="AT93" s="25" t="s">
        <v>181</v>
      </c>
      <c r="AU93" s="25" t="s">
        <v>112</v>
      </c>
      <c r="AY93" s="25" t="s">
        <v>180</v>
      </c>
      <c r="BE93" s="157">
        <f>IF(N93="základní",J93,0)</f>
        <v>0</v>
      </c>
      <c r="BF93" s="157">
        <f>IF(N93="snížená",J93,0)</f>
        <v>0</v>
      </c>
      <c r="BG93" s="157">
        <f>IF(N93="zákl. přenesená",J93,0)</f>
        <v>0</v>
      </c>
      <c r="BH93" s="157">
        <f>IF(N93="sníž. přenesená",J93,0)</f>
        <v>0</v>
      </c>
      <c r="BI93" s="157">
        <f>IF(N93="nulová",J93,0)</f>
        <v>0</v>
      </c>
      <c r="BJ93" s="25" t="s">
        <v>112</v>
      </c>
      <c r="BK93" s="157">
        <f>ROUND(I93*H93,2)</f>
        <v>0</v>
      </c>
      <c r="BL93" s="25" t="s">
        <v>184</v>
      </c>
      <c r="BM93" s="25" t="s">
        <v>198</v>
      </c>
    </row>
    <row r="94" spans="2:65" s="11" customFormat="1" ht="108" x14ac:dyDescent="0.3">
      <c r="B94" s="158"/>
      <c r="D94" s="159" t="s">
        <v>186</v>
      </c>
      <c r="E94" s="160" t="s">
        <v>42</v>
      </c>
      <c r="F94" s="161" t="s">
        <v>2937</v>
      </c>
      <c r="H94" s="162">
        <v>1</v>
      </c>
      <c r="L94" s="158"/>
      <c r="M94" s="163"/>
      <c r="N94" s="164"/>
      <c r="O94" s="164"/>
      <c r="P94" s="164"/>
      <c r="Q94" s="164"/>
      <c r="R94" s="164"/>
      <c r="S94" s="164"/>
      <c r="T94" s="165"/>
      <c r="AT94" s="166" t="s">
        <v>186</v>
      </c>
      <c r="AU94" s="166" t="s">
        <v>112</v>
      </c>
      <c r="AV94" s="11" t="s">
        <v>114</v>
      </c>
      <c r="AW94" s="11" t="s">
        <v>69</v>
      </c>
      <c r="AX94" s="11" t="s">
        <v>112</v>
      </c>
      <c r="AY94" s="166" t="s">
        <v>180</v>
      </c>
    </row>
    <row r="95" spans="2:65" s="1" customFormat="1" ht="22.5" customHeight="1" x14ac:dyDescent="0.3">
      <c r="B95" s="146"/>
      <c r="C95" s="147" t="s">
        <v>199</v>
      </c>
      <c r="D95" s="147" t="s">
        <v>181</v>
      </c>
      <c r="E95" s="148" t="s">
        <v>199</v>
      </c>
      <c r="F95" s="149" t="s">
        <v>208</v>
      </c>
      <c r="G95" s="150" t="s">
        <v>183</v>
      </c>
      <c r="H95" s="151">
        <v>1</v>
      </c>
      <c r="I95" s="152"/>
      <c r="J95" s="152">
        <f>ROUND(I95*H95,2)</f>
        <v>0</v>
      </c>
      <c r="K95" s="149" t="s">
        <v>42</v>
      </c>
      <c r="L95" s="39"/>
      <c r="M95" s="153" t="s">
        <v>42</v>
      </c>
      <c r="N95" s="154" t="s">
        <v>76</v>
      </c>
      <c r="O95" s="155">
        <v>0</v>
      </c>
      <c r="P95" s="155">
        <f>O95*H95</f>
        <v>0</v>
      </c>
      <c r="Q95" s="155">
        <v>0</v>
      </c>
      <c r="R95" s="155">
        <f>Q95*H95</f>
        <v>0</v>
      </c>
      <c r="S95" s="155">
        <v>0</v>
      </c>
      <c r="T95" s="156">
        <f>S95*H95</f>
        <v>0</v>
      </c>
      <c r="AR95" s="25" t="s">
        <v>184</v>
      </c>
      <c r="AT95" s="25" t="s">
        <v>181</v>
      </c>
      <c r="AU95" s="25" t="s">
        <v>112</v>
      </c>
      <c r="AY95" s="25" t="s">
        <v>180</v>
      </c>
      <c r="BE95" s="157">
        <f>IF(N95="základní",J95,0)</f>
        <v>0</v>
      </c>
      <c r="BF95" s="157">
        <f>IF(N95="snížená",J95,0)</f>
        <v>0</v>
      </c>
      <c r="BG95" s="157">
        <f>IF(N95="zákl. přenesená",J95,0)</f>
        <v>0</v>
      </c>
      <c r="BH95" s="157">
        <f>IF(N95="sníž. přenesená",J95,0)</f>
        <v>0</v>
      </c>
      <c r="BI95" s="157">
        <f>IF(N95="nulová",J95,0)</f>
        <v>0</v>
      </c>
      <c r="BJ95" s="25" t="s">
        <v>112</v>
      </c>
      <c r="BK95" s="157">
        <f>ROUND(I95*H95,2)</f>
        <v>0</v>
      </c>
      <c r="BL95" s="25" t="s">
        <v>184</v>
      </c>
      <c r="BM95" s="25" t="s">
        <v>201</v>
      </c>
    </row>
    <row r="96" spans="2:65" s="11" customFormat="1" x14ac:dyDescent="0.3">
      <c r="B96" s="158"/>
      <c r="D96" s="159" t="s">
        <v>186</v>
      </c>
      <c r="E96" s="160" t="s">
        <v>42</v>
      </c>
      <c r="F96" s="161" t="s">
        <v>187</v>
      </c>
      <c r="H96" s="162">
        <v>1</v>
      </c>
      <c r="L96" s="158"/>
      <c r="M96" s="163"/>
      <c r="N96" s="164"/>
      <c r="O96" s="164"/>
      <c r="P96" s="164"/>
      <c r="Q96" s="164"/>
      <c r="R96" s="164"/>
      <c r="S96" s="164"/>
      <c r="T96" s="165"/>
      <c r="AT96" s="166" t="s">
        <v>186</v>
      </c>
      <c r="AU96" s="166" t="s">
        <v>112</v>
      </c>
      <c r="AV96" s="11" t="s">
        <v>114</v>
      </c>
      <c r="AW96" s="11" t="s">
        <v>69</v>
      </c>
      <c r="AX96" s="11" t="s">
        <v>112</v>
      </c>
      <c r="AY96" s="166" t="s">
        <v>180</v>
      </c>
    </row>
    <row r="97" spans="2:65" s="1" customFormat="1" ht="22.5" customHeight="1" x14ac:dyDescent="0.3">
      <c r="B97" s="146"/>
      <c r="C97" s="147" t="s">
        <v>202</v>
      </c>
      <c r="D97" s="147" t="s">
        <v>181</v>
      </c>
      <c r="E97" s="148" t="s">
        <v>202</v>
      </c>
      <c r="F97" s="149" t="s">
        <v>211</v>
      </c>
      <c r="G97" s="150" t="s">
        <v>183</v>
      </c>
      <c r="H97" s="151">
        <v>1</v>
      </c>
      <c r="I97" s="152"/>
      <c r="J97" s="152">
        <f>ROUND(I97*H97,2)</f>
        <v>0</v>
      </c>
      <c r="K97" s="149" t="s">
        <v>42</v>
      </c>
      <c r="L97" s="39"/>
      <c r="M97" s="153" t="s">
        <v>42</v>
      </c>
      <c r="N97" s="154" t="s">
        <v>76</v>
      </c>
      <c r="O97" s="155">
        <v>0</v>
      </c>
      <c r="P97" s="155">
        <f>O97*H97</f>
        <v>0</v>
      </c>
      <c r="Q97" s="155">
        <v>0</v>
      </c>
      <c r="R97" s="155">
        <f>Q97*H97</f>
        <v>0</v>
      </c>
      <c r="S97" s="155">
        <v>0</v>
      </c>
      <c r="T97" s="156">
        <f>S97*H97</f>
        <v>0</v>
      </c>
      <c r="AR97" s="25" t="s">
        <v>184</v>
      </c>
      <c r="AT97" s="25" t="s">
        <v>181</v>
      </c>
      <c r="AU97" s="25" t="s">
        <v>112</v>
      </c>
      <c r="AY97" s="25" t="s">
        <v>180</v>
      </c>
      <c r="BE97" s="157">
        <f>IF(N97="základní",J97,0)</f>
        <v>0</v>
      </c>
      <c r="BF97" s="157">
        <f>IF(N97="snížená",J97,0)</f>
        <v>0</v>
      </c>
      <c r="BG97" s="157">
        <f>IF(N97="zákl. přenesená",J97,0)</f>
        <v>0</v>
      </c>
      <c r="BH97" s="157">
        <f>IF(N97="sníž. přenesená",J97,0)</f>
        <v>0</v>
      </c>
      <c r="BI97" s="157">
        <f>IF(N97="nulová",J97,0)</f>
        <v>0</v>
      </c>
      <c r="BJ97" s="25" t="s">
        <v>112</v>
      </c>
      <c r="BK97" s="157">
        <f>ROUND(I97*H97,2)</f>
        <v>0</v>
      </c>
      <c r="BL97" s="25" t="s">
        <v>184</v>
      </c>
      <c r="BM97" s="25" t="s">
        <v>203</v>
      </c>
    </row>
    <row r="98" spans="2:65" s="11" customFormat="1" x14ac:dyDescent="0.3">
      <c r="B98" s="158"/>
      <c r="D98" s="159" t="s">
        <v>186</v>
      </c>
      <c r="E98" s="160" t="s">
        <v>42</v>
      </c>
      <c r="F98" s="161" t="s">
        <v>187</v>
      </c>
      <c r="H98" s="162">
        <v>1</v>
      </c>
      <c r="L98" s="158"/>
      <c r="M98" s="163"/>
      <c r="N98" s="164"/>
      <c r="O98" s="164"/>
      <c r="P98" s="164"/>
      <c r="Q98" s="164"/>
      <c r="R98" s="164"/>
      <c r="S98" s="164"/>
      <c r="T98" s="165"/>
      <c r="AT98" s="166" t="s">
        <v>186</v>
      </c>
      <c r="AU98" s="166" t="s">
        <v>112</v>
      </c>
      <c r="AV98" s="11" t="s">
        <v>114</v>
      </c>
      <c r="AW98" s="11" t="s">
        <v>69</v>
      </c>
      <c r="AX98" s="11" t="s">
        <v>112</v>
      </c>
      <c r="AY98" s="166" t="s">
        <v>180</v>
      </c>
    </row>
    <row r="99" spans="2:65" s="1" customFormat="1" ht="22.5" customHeight="1" x14ac:dyDescent="0.3">
      <c r="B99" s="146"/>
      <c r="C99" s="147" t="s">
        <v>204</v>
      </c>
      <c r="D99" s="147" t="s">
        <v>181</v>
      </c>
      <c r="E99" s="148" t="s">
        <v>204</v>
      </c>
      <c r="F99" s="149" t="s">
        <v>214</v>
      </c>
      <c r="G99" s="150" t="s">
        <v>183</v>
      </c>
      <c r="H99" s="151">
        <v>1</v>
      </c>
      <c r="I99" s="152"/>
      <c r="J99" s="152">
        <f>ROUND(I99*H99,2)</f>
        <v>0</v>
      </c>
      <c r="K99" s="149" t="s">
        <v>42</v>
      </c>
      <c r="L99" s="39"/>
      <c r="M99" s="153" t="s">
        <v>42</v>
      </c>
      <c r="N99" s="154" t="s">
        <v>76</v>
      </c>
      <c r="O99" s="155">
        <v>0</v>
      </c>
      <c r="P99" s="155">
        <f>O99*H99</f>
        <v>0</v>
      </c>
      <c r="Q99" s="155">
        <v>0</v>
      </c>
      <c r="R99" s="155">
        <f>Q99*H99</f>
        <v>0</v>
      </c>
      <c r="S99" s="155">
        <v>0</v>
      </c>
      <c r="T99" s="156">
        <f>S99*H99</f>
        <v>0</v>
      </c>
      <c r="AR99" s="25" t="s">
        <v>184</v>
      </c>
      <c r="AT99" s="25" t="s">
        <v>181</v>
      </c>
      <c r="AU99" s="25" t="s">
        <v>112</v>
      </c>
      <c r="AY99" s="25" t="s">
        <v>180</v>
      </c>
      <c r="BE99" s="157">
        <f>IF(N99="základní",J99,0)</f>
        <v>0</v>
      </c>
      <c r="BF99" s="157">
        <f>IF(N99="snížená",J99,0)</f>
        <v>0</v>
      </c>
      <c r="BG99" s="157">
        <f>IF(N99="zákl. přenesená",J99,0)</f>
        <v>0</v>
      </c>
      <c r="BH99" s="157">
        <f>IF(N99="sníž. přenesená",J99,0)</f>
        <v>0</v>
      </c>
      <c r="BI99" s="157">
        <f>IF(N99="nulová",J99,0)</f>
        <v>0</v>
      </c>
      <c r="BJ99" s="25" t="s">
        <v>112</v>
      </c>
      <c r="BK99" s="157">
        <f>ROUND(I99*H99,2)</f>
        <v>0</v>
      </c>
      <c r="BL99" s="25" t="s">
        <v>184</v>
      </c>
      <c r="BM99" s="25" t="s">
        <v>206</v>
      </c>
    </row>
    <row r="100" spans="2:65" s="11" customFormat="1" x14ac:dyDescent="0.3">
      <c r="B100" s="158"/>
      <c r="D100" s="159" t="s">
        <v>186</v>
      </c>
      <c r="E100" s="160" t="s">
        <v>42</v>
      </c>
      <c r="F100" s="161" t="s">
        <v>187</v>
      </c>
      <c r="H100" s="162">
        <v>1</v>
      </c>
      <c r="L100" s="158"/>
      <c r="M100" s="163"/>
      <c r="N100" s="164"/>
      <c r="O100" s="164"/>
      <c r="P100" s="164"/>
      <c r="Q100" s="164"/>
      <c r="R100" s="164"/>
      <c r="S100" s="164"/>
      <c r="T100" s="165"/>
      <c r="AT100" s="166" t="s">
        <v>186</v>
      </c>
      <c r="AU100" s="166" t="s">
        <v>112</v>
      </c>
      <c r="AV100" s="11" t="s">
        <v>114</v>
      </c>
      <c r="AW100" s="11" t="s">
        <v>69</v>
      </c>
      <c r="AX100" s="11" t="s">
        <v>112</v>
      </c>
      <c r="AY100" s="166" t="s">
        <v>180</v>
      </c>
    </row>
    <row r="101" spans="2:65" s="1" customFormat="1" ht="22.5" customHeight="1" x14ac:dyDescent="0.3">
      <c r="B101" s="146"/>
      <c r="C101" s="147" t="s">
        <v>207</v>
      </c>
      <c r="D101" s="147" t="s">
        <v>181</v>
      </c>
      <c r="E101" s="148" t="s">
        <v>207</v>
      </c>
      <c r="F101" s="149" t="s">
        <v>216</v>
      </c>
      <c r="G101" s="150" t="s">
        <v>183</v>
      </c>
      <c r="H101" s="151">
        <v>1</v>
      </c>
      <c r="I101" s="152"/>
      <c r="J101" s="152">
        <f>ROUND(I101*H101,2)</f>
        <v>0</v>
      </c>
      <c r="K101" s="149" t="s">
        <v>42</v>
      </c>
      <c r="L101" s="39"/>
      <c r="M101" s="153" t="s">
        <v>42</v>
      </c>
      <c r="N101" s="154" t="s">
        <v>76</v>
      </c>
      <c r="O101" s="155">
        <v>0</v>
      </c>
      <c r="P101" s="155">
        <f>O101*H101</f>
        <v>0</v>
      </c>
      <c r="Q101" s="155">
        <v>0</v>
      </c>
      <c r="R101" s="155">
        <f>Q101*H101</f>
        <v>0</v>
      </c>
      <c r="S101" s="155">
        <v>0</v>
      </c>
      <c r="T101" s="156">
        <f>S101*H101</f>
        <v>0</v>
      </c>
      <c r="AR101" s="25" t="s">
        <v>184</v>
      </c>
      <c r="AT101" s="25" t="s">
        <v>181</v>
      </c>
      <c r="AU101" s="25" t="s">
        <v>112</v>
      </c>
      <c r="AY101" s="25" t="s">
        <v>180</v>
      </c>
      <c r="BE101" s="157">
        <f>IF(N101="základní",J101,0)</f>
        <v>0</v>
      </c>
      <c r="BF101" s="157">
        <f>IF(N101="snížená",J101,0)</f>
        <v>0</v>
      </c>
      <c r="BG101" s="157">
        <f>IF(N101="zákl. přenesená",J101,0)</f>
        <v>0</v>
      </c>
      <c r="BH101" s="157">
        <f>IF(N101="sníž. přenesená",J101,0)</f>
        <v>0</v>
      </c>
      <c r="BI101" s="157">
        <f>IF(N101="nulová",J101,0)</f>
        <v>0</v>
      </c>
      <c r="BJ101" s="25" t="s">
        <v>112</v>
      </c>
      <c r="BK101" s="157">
        <f>ROUND(I101*H101,2)</f>
        <v>0</v>
      </c>
      <c r="BL101" s="25" t="s">
        <v>184</v>
      </c>
      <c r="BM101" s="25" t="s">
        <v>209</v>
      </c>
    </row>
    <row r="102" spans="2:65" s="11" customFormat="1" x14ac:dyDescent="0.3">
      <c r="B102" s="158"/>
      <c r="D102" s="159" t="s">
        <v>186</v>
      </c>
      <c r="E102" s="160" t="s">
        <v>42</v>
      </c>
      <c r="F102" s="161" t="s">
        <v>187</v>
      </c>
      <c r="H102" s="162">
        <v>1</v>
      </c>
      <c r="L102" s="158"/>
      <c r="M102" s="163"/>
      <c r="N102" s="164"/>
      <c r="O102" s="164"/>
      <c r="P102" s="164"/>
      <c r="Q102" s="164"/>
      <c r="R102" s="164"/>
      <c r="S102" s="164"/>
      <c r="T102" s="165"/>
      <c r="AT102" s="166" t="s">
        <v>186</v>
      </c>
      <c r="AU102" s="166" t="s">
        <v>112</v>
      </c>
      <c r="AV102" s="11" t="s">
        <v>114</v>
      </c>
      <c r="AW102" s="11" t="s">
        <v>69</v>
      </c>
      <c r="AX102" s="11" t="s">
        <v>112</v>
      </c>
      <c r="AY102" s="166" t="s">
        <v>180</v>
      </c>
    </row>
    <row r="103" spans="2:65" s="1" customFormat="1" ht="22.5" customHeight="1" x14ac:dyDescent="0.3">
      <c r="B103" s="146"/>
      <c r="C103" s="147" t="s">
        <v>210</v>
      </c>
      <c r="D103" s="147" t="s">
        <v>181</v>
      </c>
      <c r="E103" s="148" t="s">
        <v>210</v>
      </c>
      <c r="F103" s="149" t="s">
        <v>218</v>
      </c>
      <c r="G103" s="150" t="s">
        <v>183</v>
      </c>
      <c r="H103" s="151">
        <v>1</v>
      </c>
      <c r="I103" s="152"/>
      <c r="J103" s="152">
        <f>ROUND(I103*H103,2)</f>
        <v>0</v>
      </c>
      <c r="K103" s="149" t="s">
        <v>42</v>
      </c>
      <c r="L103" s="39"/>
      <c r="M103" s="153" t="s">
        <v>42</v>
      </c>
      <c r="N103" s="154" t="s">
        <v>76</v>
      </c>
      <c r="O103" s="155">
        <v>0</v>
      </c>
      <c r="P103" s="155">
        <f>O103*H103</f>
        <v>0</v>
      </c>
      <c r="Q103" s="155">
        <v>0</v>
      </c>
      <c r="R103" s="155">
        <f>Q103*H103</f>
        <v>0</v>
      </c>
      <c r="S103" s="155">
        <v>0</v>
      </c>
      <c r="T103" s="156">
        <f>S103*H103</f>
        <v>0</v>
      </c>
      <c r="AR103" s="25" t="s">
        <v>184</v>
      </c>
      <c r="AT103" s="25" t="s">
        <v>181</v>
      </c>
      <c r="AU103" s="25" t="s">
        <v>112</v>
      </c>
      <c r="AY103" s="25" t="s">
        <v>180</v>
      </c>
      <c r="BE103" s="157">
        <f>IF(N103="základní",J103,0)</f>
        <v>0</v>
      </c>
      <c r="BF103" s="157">
        <f>IF(N103="snížená",J103,0)</f>
        <v>0</v>
      </c>
      <c r="BG103" s="157">
        <f>IF(N103="zákl. přenesená",J103,0)</f>
        <v>0</v>
      </c>
      <c r="BH103" s="157">
        <f>IF(N103="sníž. přenesená",J103,0)</f>
        <v>0</v>
      </c>
      <c r="BI103" s="157">
        <f>IF(N103="nulová",J103,0)</f>
        <v>0</v>
      </c>
      <c r="BJ103" s="25" t="s">
        <v>112</v>
      </c>
      <c r="BK103" s="157">
        <f>ROUND(I103*H103,2)</f>
        <v>0</v>
      </c>
      <c r="BL103" s="25" t="s">
        <v>184</v>
      </c>
      <c r="BM103" s="25" t="s">
        <v>212</v>
      </c>
    </row>
    <row r="104" spans="2:65" s="11" customFormat="1" x14ac:dyDescent="0.3">
      <c r="B104" s="158"/>
      <c r="D104" s="159" t="s">
        <v>186</v>
      </c>
      <c r="E104" s="160" t="s">
        <v>42</v>
      </c>
      <c r="F104" s="161" t="s">
        <v>187</v>
      </c>
      <c r="H104" s="162">
        <v>1</v>
      </c>
      <c r="L104" s="158"/>
      <c r="M104" s="163"/>
      <c r="N104" s="164"/>
      <c r="O104" s="164"/>
      <c r="P104" s="164"/>
      <c r="Q104" s="164"/>
      <c r="R104" s="164"/>
      <c r="S104" s="164"/>
      <c r="T104" s="165"/>
      <c r="AT104" s="166" t="s">
        <v>186</v>
      </c>
      <c r="AU104" s="166" t="s">
        <v>112</v>
      </c>
      <c r="AV104" s="11" t="s">
        <v>114</v>
      </c>
      <c r="AW104" s="11" t="s">
        <v>69</v>
      </c>
      <c r="AX104" s="11" t="s">
        <v>112</v>
      </c>
      <c r="AY104" s="166" t="s">
        <v>180</v>
      </c>
    </row>
    <row r="105" spans="2:65" s="1" customFormat="1" ht="22.5" customHeight="1" x14ac:dyDescent="0.3">
      <c r="B105" s="146"/>
      <c r="C105" s="147" t="s">
        <v>213</v>
      </c>
      <c r="D105" s="147" t="s">
        <v>181</v>
      </c>
      <c r="E105" s="148" t="s">
        <v>213</v>
      </c>
      <c r="F105" s="302" t="s">
        <v>220</v>
      </c>
      <c r="G105" s="150" t="s">
        <v>183</v>
      </c>
      <c r="H105" s="151">
        <v>1</v>
      </c>
      <c r="I105" s="152"/>
      <c r="J105" s="152">
        <f>ROUND(I105*H105,2)</f>
        <v>0</v>
      </c>
      <c r="K105" s="149" t="s">
        <v>42</v>
      </c>
      <c r="L105" s="39"/>
      <c r="M105" s="153" t="s">
        <v>42</v>
      </c>
      <c r="N105" s="154" t="s">
        <v>76</v>
      </c>
      <c r="O105" s="155">
        <v>0</v>
      </c>
      <c r="P105" s="155">
        <f>O105*H105</f>
        <v>0</v>
      </c>
      <c r="Q105" s="155">
        <v>0</v>
      </c>
      <c r="R105" s="155">
        <f>Q105*H105</f>
        <v>0</v>
      </c>
      <c r="S105" s="155">
        <v>0</v>
      </c>
      <c r="T105" s="156">
        <f>S105*H105</f>
        <v>0</v>
      </c>
      <c r="AR105" s="25" t="s">
        <v>184</v>
      </c>
      <c r="AT105" s="25" t="s">
        <v>181</v>
      </c>
      <c r="AU105" s="25" t="s">
        <v>112</v>
      </c>
      <c r="AY105" s="25" t="s">
        <v>180</v>
      </c>
      <c r="BE105" s="157">
        <f>IF(N105="základní",J105,0)</f>
        <v>0</v>
      </c>
      <c r="BF105" s="157">
        <f>IF(N105="snížená",J105,0)</f>
        <v>0</v>
      </c>
      <c r="BG105" s="157">
        <f>IF(N105="zákl. přenesená",J105,0)</f>
        <v>0</v>
      </c>
      <c r="BH105" s="157">
        <f>IF(N105="sníž. přenesená",J105,0)</f>
        <v>0</v>
      </c>
      <c r="BI105" s="157">
        <f>IF(N105="nulová",J105,0)</f>
        <v>0</v>
      </c>
      <c r="BJ105" s="25" t="s">
        <v>112</v>
      </c>
      <c r="BK105" s="157">
        <f>ROUND(I105*H105,2)</f>
        <v>0</v>
      </c>
      <c r="BL105" s="25" t="s">
        <v>184</v>
      </c>
      <c r="BM105" s="25" t="s">
        <v>215</v>
      </c>
    </row>
    <row r="106" spans="2:65" s="11" customFormat="1" ht="48" x14ac:dyDescent="0.3">
      <c r="B106" s="158"/>
      <c r="D106" s="159" t="s">
        <v>186</v>
      </c>
      <c r="E106" s="160" t="s">
        <v>42</v>
      </c>
      <c r="F106" s="161" t="s">
        <v>2936</v>
      </c>
      <c r="H106" s="162">
        <v>1</v>
      </c>
      <c r="L106" s="158"/>
      <c r="M106" s="163"/>
      <c r="N106" s="164"/>
      <c r="O106" s="164"/>
      <c r="P106" s="164"/>
      <c r="Q106" s="164"/>
      <c r="R106" s="164"/>
      <c r="S106" s="164"/>
      <c r="T106" s="165"/>
      <c r="AT106" s="166" t="s">
        <v>186</v>
      </c>
      <c r="AU106" s="166" t="s">
        <v>112</v>
      </c>
      <c r="AV106" s="11" t="s">
        <v>114</v>
      </c>
      <c r="AW106" s="11" t="s">
        <v>69</v>
      </c>
      <c r="AX106" s="11" t="s">
        <v>112</v>
      </c>
      <c r="AY106" s="166" t="s">
        <v>180</v>
      </c>
    </row>
    <row r="107" spans="2:65" s="1" customFormat="1" ht="6.9" customHeight="1" x14ac:dyDescent="0.3">
      <c r="B107" s="54"/>
      <c r="C107" s="55"/>
      <c r="D107" s="55"/>
      <c r="E107" s="55"/>
      <c r="F107" s="55"/>
      <c r="G107" s="55"/>
      <c r="H107" s="55"/>
      <c r="I107" s="55"/>
      <c r="J107" s="55"/>
      <c r="K107" s="55"/>
      <c r="L107" s="39"/>
    </row>
  </sheetData>
  <autoFilter ref="C76:K106"/>
  <mergeCells count="9">
    <mergeCell ref="E67:H67"/>
    <mergeCell ref="E69:H69"/>
    <mergeCell ref="G1:H1"/>
    <mergeCell ref="L2:V2"/>
    <mergeCell ref="E7:H7"/>
    <mergeCell ref="E9:H9"/>
    <mergeCell ref="E24:H24"/>
    <mergeCell ref="E45:H45"/>
    <mergeCell ref="E47:H47"/>
  </mergeCells>
  <phoneticPr fontId="51" type="noConversion"/>
  <hyperlinks>
    <hyperlink ref="F1:G1" location="C2" display="1) Krycí list soupisu"/>
    <hyperlink ref="G1:H1" location="C54" display="2) Rekapitulace"/>
    <hyperlink ref="J1" location="C76" display="3) Soupis prací"/>
    <hyperlink ref="L1:V1" location="'Rekapitulace stavby'!C2" display="Rekapitulace stavby"/>
  </hyperlinks>
  <pageMargins left="0.58333330000000005" right="0.58333330000000005" top="0.58333330000000005" bottom="0.58333330000000005" header="0" footer="0"/>
  <pageSetup paperSize="9" scale="70" fitToHeight="100" orientation="portrait" blackAndWhite="1" r:id="rId1"/>
  <headerFooter>
    <oddFooter>&amp;CStrana &amp;P z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201"/>
  <sheetViews>
    <sheetView showGridLines="0" workbookViewId="0">
      <pane ySplit="1" topLeftCell="A2" activePane="bottomLeft" state="frozen"/>
      <selection activeCell="K67" sqref="K67:AF67"/>
      <selection pane="bottomLeft" activeCell="K67" sqref="K67:AF67"/>
    </sheetView>
  </sheetViews>
  <sheetFormatPr defaultRowHeight="12" x14ac:dyDescent="0.3"/>
  <cols>
    <col min="1" max="1" width="8.28515625" customWidth="1"/>
    <col min="2" max="2" width="1.7109375" customWidth="1"/>
    <col min="3" max="3" width="4.140625" customWidth="1"/>
    <col min="4" max="4" width="4.28515625" customWidth="1"/>
    <col min="5" max="5" width="17.140625" customWidth="1"/>
    <col min="6" max="6" width="75" customWidth="1"/>
    <col min="7" max="7" width="8.7109375" customWidth="1"/>
    <col min="8" max="8" width="11.140625" customWidth="1"/>
    <col min="9" max="9" width="12.7109375" customWidth="1"/>
    <col min="10" max="10" width="23.42578125" customWidth="1"/>
    <col min="11" max="11" width="15.42578125" customWidth="1"/>
    <col min="13" max="18" width="9.28515625" hidden="1" customWidth="1"/>
    <col min="19" max="19" width="8.140625" hidden="1" customWidth="1"/>
    <col min="20" max="20" width="29.710937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ustomWidth="1"/>
  </cols>
  <sheetData>
    <row r="1" spans="1:70" ht="21.75" customHeight="1" x14ac:dyDescent="0.3">
      <c r="A1" s="99"/>
      <c r="B1" s="18"/>
      <c r="C1" s="18"/>
      <c r="D1" s="19" t="s">
        <v>38</v>
      </c>
      <c r="E1" s="18"/>
      <c r="F1" s="100" t="s">
        <v>150</v>
      </c>
      <c r="G1" s="355" t="s">
        <v>151</v>
      </c>
      <c r="H1" s="355"/>
      <c r="I1" s="18"/>
      <c r="J1" s="100" t="s">
        <v>152</v>
      </c>
      <c r="K1" s="19" t="s">
        <v>153</v>
      </c>
      <c r="L1" s="100" t="s">
        <v>154</v>
      </c>
      <c r="M1" s="100"/>
      <c r="N1" s="100"/>
      <c r="O1" s="100"/>
      <c r="P1" s="100"/>
      <c r="Q1" s="100"/>
      <c r="R1" s="100"/>
      <c r="S1" s="100"/>
      <c r="T1" s="100"/>
      <c r="U1" s="101"/>
      <c r="V1" s="10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x14ac:dyDescent="0.3">
      <c r="L2" s="314" t="s">
        <v>45</v>
      </c>
      <c r="M2" s="315"/>
      <c r="N2" s="315"/>
      <c r="O2" s="315"/>
      <c r="P2" s="315"/>
      <c r="Q2" s="315"/>
      <c r="R2" s="315"/>
      <c r="S2" s="315"/>
      <c r="T2" s="315"/>
      <c r="U2" s="315"/>
      <c r="V2" s="315"/>
      <c r="AT2" s="25" t="s">
        <v>119</v>
      </c>
      <c r="AZ2" s="173" t="s">
        <v>223</v>
      </c>
      <c r="BA2" s="173" t="s">
        <v>223</v>
      </c>
      <c r="BB2" s="173" t="s">
        <v>42</v>
      </c>
      <c r="BC2" s="173" t="s">
        <v>224</v>
      </c>
      <c r="BD2" s="173" t="s">
        <v>114</v>
      </c>
    </row>
    <row r="3" spans="1:70" ht="6.9" customHeight="1" x14ac:dyDescent="0.3">
      <c r="B3" s="26"/>
      <c r="C3" s="27"/>
      <c r="D3" s="27"/>
      <c r="E3" s="27"/>
      <c r="F3" s="27"/>
      <c r="G3" s="27"/>
      <c r="H3" s="27"/>
      <c r="I3" s="27"/>
      <c r="J3" s="27"/>
      <c r="K3" s="28"/>
      <c r="AT3" s="25" t="s">
        <v>114</v>
      </c>
      <c r="AZ3" s="173" t="s">
        <v>225</v>
      </c>
      <c r="BA3" s="173" t="s">
        <v>225</v>
      </c>
      <c r="BB3" s="173" t="s">
        <v>42</v>
      </c>
      <c r="BC3" s="173" t="s">
        <v>226</v>
      </c>
      <c r="BD3" s="173" t="s">
        <v>114</v>
      </c>
    </row>
    <row r="4" spans="1:70" ht="36.9" customHeight="1" x14ac:dyDescent="0.3">
      <c r="B4" s="29"/>
      <c r="C4" s="30"/>
      <c r="D4" s="31" t="s">
        <v>155</v>
      </c>
      <c r="E4" s="30"/>
      <c r="F4" s="30"/>
      <c r="G4" s="30"/>
      <c r="H4" s="30"/>
      <c r="I4" s="30"/>
      <c r="J4" s="30"/>
      <c r="K4" s="32"/>
      <c r="M4" s="33" t="s">
        <v>50</v>
      </c>
      <c r="AT4" s="25" t="s">
        <v>43</v>
      </c>
      <c r="AZ4" s="173" t="s">
        <v>227</v>
      </c>
      <c r="BA4" s="173" t="s">
        <v>227</v>
      </c>
      <c r="BB4" s="173" t="s">
        <v>42</v>
      </c>
      <c r="BC4" s="173" t="s">
        <v>228</v>
      </c>
      <c r="BD4" s="173" t="s">
        <v>114</v>
      </c>
    </row>
    <row r="5" spans="1:70" ht="6.9" customHeight="1" x14ac:dyDescent="0.3">
      <c r="B5" s="29"/>
      <c r="C5" s="30"/>
      <c r="D5" s="30"/>
      <c r="E5" s="30"/>
      <c r="F5" s="30"/>
      <c r="G5" s="30"/>
      <c r="H5" s="30"/>
      <c r="I5" s="30"/>
      <c r="J5" s="30"/>
      <c r="K5" s="32"/>
      <c r="AZ5" s="173" t="s">
        <v>229</v>
      </c>
      <c r="BA5" s="173" t="s">
        <v>229</v>
      </c>
      <c r="BB5" s="173" t="s">
        <v>42</v>
      </c>
      <c r="BC5" s="173" t="s">
        <v>230</v>
      </c>
      <c r="BD5" s="173" t="s">
        <v>114</v>
      </c>
    </row>
    <row r="6" spans="1:70" ht="13.2" x14ac:dyDescent="0.3">
      <c r="B6" s="29"/>
      <c r="C6" s="30"/>
      <c r="D6" s="37" t="s">
        <v>54</v>
      </c>
      <c r="E6" s="30"/>
      <c r="F6" s="30"/>
      <c r="G6" s="30"/>
      <c r="H6" s="30"/>
      <c r="I6" s="30"/>
      <c r="J6" s="30"/>
      <c r="K6" s="32"/>
      <c r="AZ6" s="173" t="s">
        <v>231</v>
      </c>
      <c r="BA6" s="173" t="s">
        <v>231</v>
      </c>
      <c r="BB6" s="173" t="s">
        <v>42</v>
      </c>
      <c r="BC6" s="173" t="s">
        <v>232</v>
      </c>
      <c r="BD6" s="173" t="s">
        <v>114</v>
      </c>
    </row>
    <row r="7" spans="1:70" ht="22.5" customHeight="1" x14ac:dyDescent="0.3">
      <c r="B7" s="29"/>
      <c r="C7" s="30"/>
      <c r="D7" s="30"/>
      <c r="E7" s="356" t="str">
        <f>'Rekapitulace stavby'!K6</f>
        <v>Zkapacitnění a modernizace ČOV Popovice</v>
      </c>
      <c r="F7" s="357"/>
      <c r="G7" s="357"/>
      <c r="H7" s="357"/>
      <c r="I7" s="30"/>
      <c r="J7" s="30"/>
      <c r="K7" s="32"/>
      <c r="AZ7" s="173" t="s">
        <v>233</v>
      </c>
      <c r="BA7" s="173" t="s">
        <v>233</v>
      </c>
      <c r="BB7" s="173" t="s">
        <v>42</v>
      </c>
      <c r="BC7" s="173" t="s">
        <v>48</v>
      </c>
      <c r="BD7" s="173" t="s">
        <v>114</v>
      </c>
    </row>
    <row r="8" spans="1:70" ht="13.2" x14ac:dyDescent="0.3">
      <c r="B8" s="29"/>
      <c r="C8" s="30"/>
      <c r="D8" s="37" t="s">
        <v>156</v>
      </c>
      <c r="E8" s="30"/>
      <c r="F8" s="30"/>
      <c r="G8" s="30"/>
      <c r="H8" s="30"/>
      <c r="I8" s="30"/>
      <c r="J8" s="30"/>
      <c r="K8" s="32"/>
      <c r="AZ8" s="173" t="s">
        <v>234</v>
      </c>
      <c r="BA8" s="173" t="s">
        <v>234</v>
      </c>
      <c r="BB8" s="173" t="s">
        <v>42</v>
      </c>
      <c r="BC8" s="173" t="s">
        <v>235</v>
      </c>
      <c r="BD8" s="173" t="s">
        <v>114</v>
      </c>
    </row>
    <row r="9" spans="1:70" s="1" customFormat="1" ht="22.5" customHeight="1" x14ac:dyDescent="0.3">
      <c r="B9" s="39"/>
      <c r="C9" s="40"/>
      <c r="D9" s="40"/>
      <c r="E9" s="356" t="s">
        <v>236</v>
      </c>
      <c r="F9" s="359"/>
      <c r="G9" s="359"/>
      <c r="H9" s="359"/>
      <c r="I9" s="40"/>
      <c r="J9" s="40"/>
      <c r="K9" s="43"/>
      <c r="AZ9" s="173" t="s">
        <v>237</v>
      </c>
      <c r="BA9" s="173" t="s">
        <v>237</v>
      </c>
      <c r="BB9" s="173" t="s">
        <v>42</v>
      </c>
      <c r="BC9" s="173" t="s">
        <v>238</v>
      </c>
      <c r="BD9" s="173" t="s">
        <v>114</v>
      </c>
    </row>
    <row r="10" spans="1:70" s="1" customFormat="1" ht="13.2" x14ac:dyDescent="0.3">
      <c r="B10" s="39"/>
      <c r="C10" s="40"/>
      <c r="D10" s="37" t="s">
        <v>239</v>
      </c>
      <c r="E10" s="40"/>
      <c r="F10" s="40"/>
      <c r="G10" s="40"/>
      <c r="H10" s="40"/>
      <c r="I10" s="40"/>
      <c r="J10" s="40"/>
      <c r="K10" s="43"/>
      <c r="AZ10" s="173" t="s">
        <v>240</v>
      </c>
      <c r="BA10" s="173" t="s">
        <v>240</v>
      </c>
      <c r="BB10" s="173" t="s">
        <v>42</v>
      </c>
      <c r="BC10" s="173" t="s">
        <v>241</v>
      </c>
      <c r="BD10" s="173" t="s">
        <v>114</v>
      </c>
    </row>
    <row r="11" spans="1:70" s="1" customFormat="1" ht="36.9" customHeight="1" x14ac:dyDescent="0.3">
      <c r="B11" s="39"/>
      <c r="C11" s="40"/>
      <c r="D11" s="40"/>
      <c r="E11" s="358" t="s">
        <v>242</v>
      </c>
      <c r="F11" s="359"/>
      <c r="G11" s="359"/>
      <c r="H11" s="359"/>
      <c r="I11" s="40"/>
      <c r="J11" s="40"/>
      <c r="K11" s="43"/>
    </row>
    <row r="12" spans="1:70" s="1" customFormat="1" x14ac:dyDescent="0.3">
      <c r="B12" s="39"/>
      <c r="C12" s="40"/>
      <c r="D12" s="40"/>
      <c r="E12" s="40"/>
      <c r="F12" s="40"/>
      <c r="G12" s="40"/>
      <c r="H12" s="40"/>
      <c r="I12" s="40"/>
      <c r="J12" s="40"/>
      <c r="K12" s="43"/>
    </row>
    <row r="13" spans="1:70" s="1" customFormat="1" ht="14.4" customHeight="1" x14ac:dyDescent="0.3">
      <c r="B13" s="39"/>
      <c r="C13" s="40"/>
      <c r="D13" s="37" t="s">
        <v>56</v>
      </c>
      <c r="E13" s="40"/>
      <c r="F13" s="35" t="s">
        <v>42</v>
      </c>
      <c r="G13" s="40"/>
      <c r="H13" s="40"/>
      <c r="I13" s="37" t="s">
        <v>57</v>
      </c>
      <c r="J13" s="35" t="s">
        <v>42</v>
      </c>
      <c r="K13" s="43"/>
    </row>
    <row r="14" spans="1:70" s="1" customFormat="1" ht="14.4" customHeight="1" x14ac:dyDescent="0.3">
      <c r="B14" s="39"/>
      <c r="C14" s="40"/>
      <c r="D14" s="37" t="s">
        <v>58</v>
      </c>
      <c r="E14" s="40"/>
      <c r="F14" s="35" t="s">
        <v>59</v>
      </c>
      <c r="G14" s="40"/>
      <c r="H14" s="40"/>
      <c r="I14" s="37" t="s">
        <v>60</v>
      </c>
      <c r="J14" s="102" t="str">
        <f>'Rekapitulace stavby'!AN8</f>
        <v>9. 1. 2018</v>
      </c>
      <c r="K14" s="43"/>
    </row>
    <row r="15" spans="1:70" s="1" customFormat="1" ht="10.95" customHeight="1" x14ac:dyDescent="0.3">
      <c r="B15" s="39"/>
      <c r="C15" s="40"/>
      <c r="D15" s="40"/>
      <c r="E15" s="40"/>
      <c r="F15" s="40"/>
      <c r="G15" s="40"/>
      <c r="H15" s="40"/>
      <c r="I15" s="40"/>
      <c r="J15" s="40"/>
      <c r="K15" s="43"/>
    </row>
    <row r="16" spans="1:70" s="1" customFormat="1" ht="14.4" customHeight="1" x14ac:dyDescent="0.3">
      <c r="B16" s="39"/>
      <c r="C16" s="40"/>
      <c r="D16" s="37" t="s">
        <v>62</v>
      </c>
      <c r="E16" s="40"/>
      <c r="F16" s="40"/>
      <c r="G16" s="40"/>
      <c r="H16" s="40"/>
      <c r="I16" s="37" t="s">
        <v>63</v>
      </c>
      <c r="J16" s="35" t="s">
        <v>42</v>
      </c>
      <c r="K16" s="43"/>
    </row>
    <row r="17" spans="2:11" s="1" customFormat="1" ht="18" customHeight="1" x14ac:dyDescent="0.3">
      <c r="B17" s="39"/>
      <c r="C17" s="40"/>
      <c r="D17" s="40"/>
      <c r="E17" s="35" t="s">
        <v>59</v>
      </c>
      <c r="F17" s="40"/>
      <c r="G17" s="40"/>
      <c r="H17" s="40"/>
      <c r="I17" s="37" t="s">
        <v>64</v>
      </c>
      <c r="J17" s="35" t="s">
        <v>42</v>
      </c>
      <c r="K17" s="43"/>
    </row>
    <row r="18" spans="2:11" s="1" customFormat="1" ht="6.9" customHeight="1" x14ac:dyDescent="0.3">
      <c r="B18" s="39"/>
      <c r="C18" s="40"/>
      <c r="D18" s="40"/>
      <c r="E18" s="40"/>
      <c r="F18" s="40"/>
      <c r="G18" s="40"/>
      <c r="H18" s="40"/>
      <c r="I18" s="40"/>
      <c r="J18" s="40"/>
      <c r="K18" s="43"/>
    </row>
    <row r="19" spans="2:11" s="1" customFormat="1" ht="14.4" customHeight="1" x14ac:dyDescent="0.3">
      <c r="B19" s="39"/>
      <c r="C19" s="40"/>
      <c r="D19" s="37" t="s">
        <v>65</v>
      </c>
      <c r="E19" s="40"/>
      <c r="F19" s="40"/>
      <c r="G19" s="40"/>
      <c r="H19" s="40"/>
      <c r="I19" s="37" t="s">
        <v>63</v>
      </c>
      <c r="J19" s="35" t="str">
        <f>IF('Rekapitulace stavby'!AN13="Vyplň údaj","",IF('Rekapitulace stavby'!AN13="","",'Rekapitulace stavby'!AN13))</f>
        <v/>
      </c>
      <c r="K19" s="43"/>
    </row>
    <row r="20" spans="2:11" s="1" customFormat="1" ht="18" customHeight="1" x14ac:dyDescent="0.3">
      <c r="B20" s="39"/>
      <c r="C20" s="40"/>
      <c r="D20" s="40"/>
      <c r="E20" s="35" t="str">
        <f>IF('Rekapitulace stavby'!E14="Vyplň údaj","",IF('Rekapitulace stavby'!E14="","",'Rekapitulace stavby'!E14))</f>
        <v xml:space="preserve"> </v>
      </c>
      <c r="F20" s="40"/>
      <c r="G20" s="40"/>
      <c r="H20" s="40"/>
      <c r="I20" s="37" t="s">
        <v>64</v>
      </c>
      <c r="J20" s="35" t="str">
        <f>IF('Rekapitulace stavby'!AN14="Vyplň údaj","",IF('Rekapitulace stavby'!AN14="","",'Rekapitulace stavby'!AN14))</f>
        <v/>
      </c>
      <c r="K20" s="43"/>
    </row>
    <row r="21" spans="2:11" s="1" customFormat="1" ht="6.9" customHeight="1" x14ac:dyDescent="0.3">
      <c r="B21" s="39"/>
      <c r="C21" s="40"/>
      <c r="D21" s="40"/>
      <c r="E21" s="40"/>
      <c r="F21" s="40"/>
      <c r="G21" s="40"/>
      <c r="H21" s="40"/>
      <c r="I21" s="40"/>
      <c r="J21" s="40"/>
      <c r="K21" s="43"/>
    </row>
    <row r="22" spans="2:11" s="1" customFormat="1" ht="14.4" customHeight="1" x14ac:dyDescent="0.3">
      <c r="B22" s="39"/>
      <c r="C22" s="40"/>
      <c r="D22" s="37" t="s">
        <v>67</v>
      </c>
      <c r="E22" s="40"/>
      <c r="F22" s="40"/>
      <c r="G22" s="40"/>
      <c r="H22" s="40"/>
      <c r="I22" s="37" t="s">
        <v>63</v>
      </c>
      <c r="J22" s="35" t="s">
        <v>42</v>
      </c>
      <c r="K22" s="43"/>
    </row>
    <row r="23" spans="2:11" s="1" customFormat="1" ht="18" customHeight="1" x14ac:dyDescent="0.3">
      <c r="B23" s="39"/>
      <c r="C23" s="40"/>
      <c r="D23" s="40"/>
      <c r="E23" s="35" t="s">
        <v>68</v>
      </c>
      <c r="F23" s="40"/>
      <c r="G23" s="40"/>
      <c r="H23" s="40"/>
      <c r="I23" s="37" t="s">
        <v>64</v>
      </c>
      <c r="J23" s="35" t="s">
        <v>42</v>
      </c>
      <c r="K23" s="43"/>
    </row>
    <row r="24" spans="2:11" s="1" customFormat="1" ht="6.9" customHeight="1" x14ac:dyDescent="0.3">
      <c r="B24" s="39"/>
      <c r="C24" s="40"/>
      <c r="D24" s="40"/>
      <c r="E24" s="40"/>
      <c r="F24" s="40"/>
      <c r="G24" s="40"/>
      <c r="H24" s="40"/>
      <c r="I24" s="40"/>
      <c r="J24" s="40"/>
      <c r="K24" s="43"/>
    </row>
    <row r="25" spans="2:11" s="1" customFormat="1" ht="14.4" customHeight="1" x14ac:dyDescent="0.3">
      <c r="B25" s="39"/>
      <c r="C25" s="40"/>
      <c r="D25" s="37" t="s">
        <v>70</v>
      </c>
      <c r="E25" s="40"/>
      <c r="F25" s="40"/>
      <c r="G25" s="40"/>
      <c r="H25" s="40"/>
      <c r="I25" s="40"/>
      <c r="J25" s="40"/>
      <c r="K25" s="43"/>
    </row>
    <row r="26" spans="2:11" s="7" customFormat="1" ht="22.5" customHeight="1" x14ac:dyDescent="0.3">
      <c r="B26" s="103"/>
      <c r="C26" s="104"/>
      <c r="D26" s="104"/>
      <c r="E26" s="348" t="s">
        <v>42</v>
      </c>
      <c r="F26" s="348"/>
      <c r="G26" s="348"/>
      <c r="H26" s="348"/>
      <c r="I26" s="104"/>
      <c r="J26" s="104"/>
      <c r="K26" s="105"/>
    </row>
    <row r="27" spans="2:11" s="1" customFormat="1" ht="6.9" customHeight="1" x14ac:dyDescent="0.3">
      <c r="B27" s="39"/>
      <c r="C27" s="40"/>
      <c r="D27" s="40"/>
      <c r="E27" s="40"/>
      <c r="F27" s="40"/>
      <c r="G27" s="40"/>
      <c r="H27" s="40"/>
      <c r="I27" s="40"/>
      <c r="J27" s="40"/>
      <c r="K27" s="43"/>
    </row>
    <row r="28" spans="2:11" s="1" customFormat="1" ht="6.9" customHeight="1" x14ac:dyDescent="0.3">
      <c r="B28" s="39"/>
      <c r="C28" s="40"/>
      <c r="D28" s="66"/>
      <c r="E28" s="66"/>
      <c r="F28" s="66"/>
      <c r="G28" s="66"/>
      <c r="H28" s="66"/>
      <c r="I28" s="66"/>
      <c r="J28" s="66"/>
      <c r="K28" s="106"/>
    </row>
    <row r="29" spans="2:11" s="1" customFormat="1" ht="25.35" customHeight="1" x14ac:dyDescent="0.3">
      <c r="B29" s="39"/>
      <c r="C29" s="40"/>
      <c r="D29" s="107" t="s">
        <v>71</v>
      </c>
      <c r="E29" s="40"/>
      <c r="F29" s="40"/>
      <c r="G29" s="40"/>
      <c r="H29" s="40"/>
      <c r="I29" s="40"/>
      <c r="J29" s="108">
        <f>ROUND(J88,2)</f>
        <v>0</v>
      </c>
      <c r="K29" s="43"/>
    </row>
    <row r="30" spans="2:11" s="1" customFormat="1" ht="6.9" customHeight="1" x14ac:dyDescent="0.3">
      <c r="B30" s="39"/>
      <c r="C30" s="40"/>
      <c r="D30" s="66"/>
      <c r="E30" s="66"/>
      <c r="F30" s="66"/>
      <c r="G30" s="66"/>
      <c r="H30" s="66"/>
      <c r="I30" s="66"/>
      <c r="J30" s="66"/>
      <c r="K30" s="106"/>
    </row>
    <row r="31" spans="2:11" s="1" customFormat="1" ht="14.4" customHeight="1" x14ac:dyDescent="0.3">
      <c r="B31" s="39"/>
      <c r="C31" s="40"/>
      <c r="D31" s="40"/>
      <c r="E31" s="40"/>
      <c r="F31" s="44" t="s">
        <v>73</v>
      </c>
      <c r="G31" s="40"/>
      <c r="H31" s="40"/>
      <c r="I31" s="44" t="s">
        <v>72</v>
      </c>
      <c r="J31" s="44" t="s">
        <v>74</v>
      </c>
      <c r="K31" s="43"/>
    </row>
    <row r="32" spans="2:11" s="1" customFormat="1" ht="14.4" customHeight="1" x14ac:dyDescent="0.3">
      <c r="B32" s="39"/>
      <c r="C32" s="40"/>
      <c r="D32" s="47" t="s">
        <v>75</v>
      </c>
      <c r="E32" s="47" t="s">
        <v>76</v>
      </c>
      <c r="F32" s="109">
        <f>ROUND(SUM(BE88:BE200), 2)</f>
        <v>0</v>
      </c>
      <c r="G32" s="40"/>
      <c r="H32" s="40"/>
      <c r="I32" s="110">
        <v>0.21</v>
      </c>
      <c r="J32" s="109">
        <f>ROUND(ROUND((SUM(BE88:BE200)), 2)*I32, 2)</f>
        <v>0</v>
      </c>
      <c r="K32" s="43"/>
    </row>
    <row r="33" spans="2:11" s="1" customFormat="1" ht="14.4" customHeight="1" x14ac:dyDescent="0.3">
      <c r="B33" s="39"/>
      <c r="C33" s="40"/>
      <c r="D33" s="40"/>
      <c r="E33" s="47" t="s">
        <v>77</v>
      </c>
      <c r="F33" s="109">
        <f>ROUND(SUM(BF88:BF200), 2)</f>
        <v>0</v>
      </c>
      <c r="G33" s="40"/>
      <c r="H33" s="40"/>
      <c r="I33" s="110">
        <v>0.15</v>
      </c>
      <c r="J33" s="109">
        <f>ROUND(ROUND((SUM(BF88:BF200)), 2)*I33, 2)</f>
        <v>0</v>
      </c>
      <c r="K33" s="43"/>
    </row>
    <row r="34" spans="2:11" s="1" customFormat="1" ht="14.4" hidden="1" customHeight="1" x14ac:dyDescent="0.3">
      <c r="B34" s="39"/>
      <c r="C34" s="40"/>
      <c r="D34" s="40"/>
      <c r="E34" s="47" t="s">
        <v>78</v>
      </c>
      <c r="F34" s="109">
        <f>ROUND(SUM(BG88:BG200), 2)</f>
        <v>0</v>
      </c>
      <c r="G34" s="40"/>
      <c r="H34" s="40"/>
      <c r="I34" s="110">
        <v>0.21</v>
      </c>
      <c r="J34" s="109">
        <v>0</v>
      </c>
      <c r="K34" s="43"/>
    </row>
    <row r="35" spans="2:11" s="1" customFormat="1" ht="14.4" hidden="1" customHeight="1" x14ac:dyDescent="0.3">
      <c r="B35" s="39"/>
      <c r="C35" s="40"/>
      <c r="D35" s="40"/>
      <c r="E35" s="47" t="s">
        <v>79</v>
      </c>
      <c r="F35" s="109">
        <f>ROUND(SUM(BH88:BH200), 2)</f>
        <v>0</v>
      </c>
      <c r="G35" s="40"/>
      <c r="H35" s="40"/>
      <c r="I35" s="110">
        <v>0.15</v>
      </c>
      <c r="J35" s="109">
        <v>0</v>
      </c>
      <c r="K35" s="43"/>
    </row>
    <row r="36" spans="2:11" s="1" customFormat="1" ht="14.4" hidden="1" customHeight="1" x14ac:dyDescent="0.3">
      <c r="B36" s="39"/>
      <c r="C36" s="40"/>
      <c r="D36" s="40"/>
      <c r="E36" s="47" t="s">
        <v>80</v>
      </c>
      <c r="F36" s="109">
        <f>ROUND(SUM(BI88:BI200), 2)</f>
        <v>0</v>
      </c>
      <c r="G36" s="40"/>
      <c r="H36" s="40"/>
      <c r="I36" s="110">
        <v>0</v>
      </c>
      <c r="J36" s="109">
        <v>0</v>
      </c>
      <c r="K36" s="43"/>
    </row>
    <row r="37" spans="2:11" s="1" customFormat="1" ht="6.9" customHeight="1" x14ac:dyDescent="0.3">
      <c r="B37" s="39"/>
      <c r="C37" s="40"/>
      <c r="D37" s="40"/>
      <c r="E37" s="40"/>
      <c r="F37" s="40"/>
      <c r="G37" s="40"/>
      <c r="H37" s="40"/>
      <c r="I37" s="40"/>
      <c r="J37" s="40"/>
      <c r="K37" s="43"/>
    </row>
    <row r="38" spans="2:11" s="1" customFormat="1" ht="25.35" customHeight="1" x14ac:dyDescent="0.3">
      <c r="B38" s="39"/>
      <c r="C38" s="49"/>
      <c r="D38" s="50" t="s">
        <v>81</v>
      </c>
      <c r="E38" s="51"/>
      <c r="F38" s="51"/>
      <c r="G38" s="111" t="s">
        <v>82</v>
      </c>
      <c r="H38" s="52" t="s">
        <v>83</v>
      </c>
      <c r="I38" s="51"/>
      <c r="J38" s="112">
        <f>SUM(J29:J36)</f>
        <v>0</v>
      </c>
      <c r="K38" s="113"/>
    </row>
    <row r="39" spans="2:11" s="1" customFormat="1" ht="14.4" customHeight="1" x14ac:dyDescent="0.3">
      <c r="B39" s="54"/>
      <c r="C39" s="55"/>
      <c r="D39" s="55"/>
      <c r="E39" s="55"/>
      <c r="F39" s="55"/>
      <c r="G39" s="55"/>
      <c r="H39" s="55"/>
      <c r="I39" s="55"/>
      <c r="J39" s="55"/>
      <c r="K39" s="56"/>
    </row>
    <row r="43" spans="2:11" s="1" customFormat="1" ht="6.9" customHeight="1" x14ac:dyDescent="0.3">
      <c r="B43" s="57"/>
      <c r="C43" s="58"/>
      <c r="D43" s="58"/>
      <c r="E43" s="58"/>
      <c r="F43" s="58"/>
      <c r="G43" s="58"/>
      <c r="H43" s="58"/>
      <c r="I43" s="58"/>
      <c r="J43" s="58"/>
      <c r="K43" s="114"/>
    </row>
    <row r="44" spans="2:11" s="1" customFormat="1" ht="36.9" customHeight="1" x14ac:dyDescent="0.3">
      <c r="B44" s="39"/>
      <c r="C44" s="31" t="s">
        <v>158</v>
      </c>
      <c r="D44" s="40"/>
      <c r="E44" s="40"/>
      <c r="F44" s="40"/>
      <c r="G44" s="40"/>
      <c r="H44" s="40"/>
      <c r="I44" s="40"/>
      <c r="J44" s="40"/>
      <c r="K44" s="43"/>
    </row>
    <row r="45" spans="2:11" s="1" customFormat="1" ht="6.9" customHeight="1" x14ac:dyDescent="0.3">
      <c r="B45" s="39"/>
      <c r="C45" s="40"/>
      <c r="D45" s="40"/>
      <c r="E45" s="40"/>
      <c r="F45" s="40"/>
      <c r="G45" s="40"/>
      <c r="H45" s="40"/>
      <c r="I45" s="40"/>
      <c r="J45" s="40"/>
      <c r="K45" s="43"/>
    </row>
    <row r="46" spans="2:11" s="1" customFormat="1" ht="14.4" customHeight="1" x14ac:dyDescent="0.3">
      <c r="B46" s="39"/>
      <c r="C46" s="37" t="s">
        <v>54</v>
      </c>
      <c r="D46" s="40"/>
      <c r="E46" s="40"/>
      <c r="F46" s="40"/>
      <c r="G46" s="40"/>
      <c r="H46" s="40"/>
      <c r="I46" s="40"/>
      <c r="J46" s="40"/>
      <c r="K46" s="43"/>
    </row>
    <row r="47" spans="2:11" s="1" customFormat="1" ht="22.5" customHeight="1" x14ac:dyDescent="0.3">
      <c r="B47" s="39"/>
      <c r="C47" s="40"/>
      <c r="D47" s="40"/>
      <c r="E47" s="356" t="str">
        <f>E7</f>
        <v>Zkapacitnění a modernizace ČOV Popovice</v>
      </c>
      <c r="F47" s="357"/>
      <c r="G47" s="357"/>
      <c r="H47" s="357"/>
      <c r="I47" s="40"/>
      <c r="J47" s="40"/>
      <c r="K47" s="43"/>
    </row>
    <row r="48" spans="2:11" ht="13.2" x14ac:dyDescent="0.3">
      <c r="B48" s="29"/>
      <c r="C48" s="37" t="s">
        <v>156</v>
      </c>
      <c r="D48" s="30"/>
      <c r="E48" s="30"/>
      <c r="F48" s="30"/>
      <c r="G48" s="30"/>
      <c r="H48" s="30"/>
      <c r="I48" s="30"/>
      <c r="J48" s="30"/>
      <c r="K48" s="32"/>
    </row>
    <row r="49" spans="2:47" s="1" customFormat="1" ht="22.5" customHeight="1" x14ac:dyDescent="0.3">
      <c r="B49" s="39"/>
      <c r="C49" s="40"/>
      <c r="D49" s="40"/>
      <c r="E49" s="356" t="s">
        <v>236</v>
      </c>
      <c r="F49" s="359"/>
      <c r="G49" s="359"/>
      <c r="H49" s="359"/>
      <c r="I49" s="40"/>
      <c r="J49" s="40"/>
      <c r="K49" s="43"/>
    </row>
    <row r="50" spans="2:47" s="1" customFormat="1" ht="14.4" customHeight="1" x14ac:dyDescent="0.3">
      <c r="B50" s="39"/>
      <c r="C50" s="37" t="s">
        <v>239</v>
      </c>
      <c r="D50" s="40"/>
      <c r="E50" s="40"/>
      <c r="F50" s="40"/>
      <c r="G50" s="40"/>
      <c r="H50" s="40"/>
      <c r="I50" s="40"/>
      <c r="J50" s="40"/>
      <c r="K50" s="43"/>
    </row>
    <row r="51" spans="2:47" s="1" customFormat="1" ht="23.25" customHeight="1" x14ac:dyDescent="0.3">
      <c r="B51" s="39"/>
      <c r="C51" s="40"/>
      <c r="D51" s="40"/>
      <c r="E51" s="358" t="str">
        <f>E11</f>
        <v>1 - SO 01 Příprava území pro ČOV a ZS</v>
      </c>
      <c r="F51" s="359"/>
      <c r="G51" s="359"/>
      <c r="H51" s="359"/>
      <c r="I51" s="40"/>
      <c r="J51" s="40"/>
      <c r="K51" s="43"/>
    </row>
    <row r="52" spans="2:47" s="1" customFormat="1" ht="6.9" customHeight="1" x14ac:dyDescent="0.3">
      <c r="B52" s="39"/>
      <c r="C52" s="40"/>
      <c r="D52" s="40"/>
      <c r="E52" s="40"/>
      <c r="F52" s="40"/>
      <c r="G52" s="40"/>
      <c r="H52" s="40"/>
      <c r="I52" s="40"/>
      <c r="J52" s="40"/>
      <c r="K52" s="43"/>
    </row>
    <row r="53" spans="2:47" s="1" customFormat="1" ht="18" customHeight="1" x14ac:dyDescent="0.3">
      <c r="B53" s="39"/>
      <c r="C53" s="37" t="s">
        <v>58</v>
      </c>
      <c r="D53" s="40"/>
      <c r="E53" s="40"/>
      <c r="F53" s="35" t="str">
        <f>F14</f>
        <v>Obec Popovice</v>
      </c>
      <c r="G53" s="40"/>
      <c r="H53" s="40"/>
      <c r="I53" s="37" t="s">
        <v>60</v>
      </c>
      <c r="J53" s="102" t="str">
        <f>IF(J14="","",J14)</f>
        <v>9. 1. 2018</v>
      </c>
      <c r="K53" s="43"/>
    </row>
    <row r="54" spans="2:47" s="1" customFormat="1" ht="6.9" customHeight="1" x14ac:dyDescent="0.3">
      <c r="B54" s="39"/>
      <c r="C54" s="40"/>
      <c r="D54" s="40"/>
      <c r="E54" s="40"/>
      <c r="F54" s="40"/>
      <c r="G54" s="40"/>
      <c r="H54" s="40"/>
      <c r="I54" s="40"/>
      <c r="J54" s="40"/>
      <c r="K54" s="43"/>
    </row>
    <row r="55" spans="2:47" s="1" customFormat="1" ht="13.2" x14ac:dyDescent="0.3">
      <c r="B55" s="39"/>
      <c r="C55" s="37" t="s">
        <v>62</v>
      </c>
      <c r="D55" s="40"/>
      <c r="E55" s="40"/>
      <c r="F55" s="35" t="str">
        <f>E17</f>
        <v>Obec Popovice</v>
      </c>
      <c r="G55" s="40"/>
      <c r="H55" s="40"/>
      <c r="I55" s="37" t="s">
        <v>67</v>
      </c>
      <c r="J55" s="35" t="str">
        <f>E23</f>
        <v>DUIS  s.r.o. , Srbská 1546/21, Brno , 612 00</v>
      </c>
      <c r="K55" s="43"/>
    </row>
    <row r="56" spans="2:47" s="1" customFormat="1" ht="14.4" customHeight="1" x14ac:dyDescent="0.3">
      <c r="B56" s="39"/>
      <c r="C56" s="37" t="s">
        <v>65</v>
      </c>
      <c r="D56" s="40"/>
      <c r="E56" s="40"/>
      <c r="F56" s="35" t="str">
        <f>IF(E20="","",E20)</f>
        <v xml:space="preserve"> </v>
      </c>
      <c r="G56" s="40"/>
      <c r="H56" s="40"/>
      <c r="I56" s="40"/>
      <c r="J56" s="40"/>
      <c r="K56" s="43"/>
    </row>
    <row r="57" spans="2:47" s="1" customFormat="1" ht="10.35" customHeight="1" x14ac:dyDescent="0.3">
      <c r="B57" s="39"/>
      <c r="C57" s="40"/>
      <c r="D57" s="40"/>
      <c r="E57" s="40"/>
      <c r="F57" s="40"/>
      <c r="G57" s="40"/>
      <c r="H57" s="40"/>
      <c r="I57" s="40"/>
      <c r="J57" s="40"/>
      <c r="K57" s="43"/>
    </row>
    <row r="58" spans="2:47" s="1" customFormat="1" ht="29.25" customHeight="1" x14ac:dyDescent="0.3">
      <c r="B58" s="39"/>
      <c r="C58" s="115" t="s">
        <v>159</v>
      </c>
      <c r="D58" s="49"/>
      <c r="E58" s="49"/>
      <c r="F58" s="49"/>
      <c r="G58" s="49"/>
      <c r="H58" s="49"/>
      <c r="I58" s="49"/>
      <c r="J58" s="116" t="s">
        <v>160</v>
      </c>
      <c r="K58" s="53"/>
    </row>
    <row r="59" spans="2:47" s="1" customFormat="1" ht="10.35" customHeight="1" x14ac:dyDescent="0.3">
      <c r="B59" s="39"/>
      <c r="C59" s="40"/>
      <c r="D59" s="40"/>
      <c r="E59" s="40"/>
      <c r="F59" s="40"/>
      <c r="G59" s="40"/>
      <c r="H59" s="40"/>
      <c r="I59" s="40"/>
      <c r="J59" s="40"/>
      <c r="K59" s="43"/>
    </row>
    <row r="60" spans="2:47" s="1" customFormat="1" ht="29.25" customHeight="1" x14ac:dyDescent="0.3">
      <c r="B60" s="39"/>
      <c r="C60" s="117" t="s">
        <v>161</v>
      </c>
      <c r="D60" s="40"/>
      <c r="E60" s="40"/>
      <c r="F60" s="40"/>
      <c r="G60" s="40"/>
      <c r="H60" s="40"/>
      <c r="I60" s="40"/>
      <c r="J60" s="108">
        <f>J88</f>
        <v>0</v>
      </c>
      <c r="K60" s="43"/>
      <c r="AU60" s="25" t="s">
        <v>162</v>
      </c>
    </row>
    <row r="61" spans="2:47" s="8" customFormat="1" ht="24.9" customHeight="1" x14ac:dyDescent="0.3">
      <c r="B61" s="118"/>
      <c r="C61" s="119"/>
      <c r="D61" s="120" t="s">
        <v>243</v>
      </c>
      <c r="E61" s="121"/>
      <c r="F61" s="121"/>
      <c r="G61" s="121"/>
      <c r="H61" s="121"/>
      <c r="I61" s="121"/>
      <c r="J61" s="123">
        <f>J89</f>
        <v>0</v>
      </c>
      <c r="K61" s="124"/>
    </row>
    <row r="62" spans="2:47" s="12" customFormat="1" ht="19.95" customHeight="1" x14ac:dyDescent="0.3">
      <c r="B62" s="174"/>
      <c r="C62" s="175"/>
      <c r="D62" s="176" t="s">
        <v>244</v>
      </c>
      <c r="E62" s="177"/>
      <c r="F62" s="177"/>
      <c r="G62" s="177"/>
      <c r="H62" s="177"/>
      <c r="I62" s="177"/>
      <c r="J62" s="178">
        <f>J90</f>
        <v>0</v>
      </c>
      <c r="K62" s="179"/>
    </row>
    <row r="63" spans="2:47" s="12" customFormat="1" ht="19.95" customHeight="1" x14ac:dyDescent="0.3">
      <c r="B63" s="174"/>
      <c r="C63" s="175"/>
      <c r="D63" s="176" t="s">
        <v>245</v>
      </c>
      <c r="E63" s="177"/>
      <c r="F63" s="177"/>
      <c r="G63" s="177"/>
      <c r="H63" s="177"/>
      <c r="I63" s="177"/>
      <c r="J63" s="178">
        <f>J129</f>
        <v>0</v>
      </c>
      <c r="K63" s="179"/>
    </row>
    <row r="64" spans="2:47" s="12" customFormat="1" ht="19.95" customHeight="1" x14ac:dyDescent="0.3">
      <c r="B64" s="174"/>
      <c r="C64" s="175"/>
      <c r="D64" s="176" t="s">
        <v>246</v>
      </c>
      <c r="E64" s="177"/>
      <c r="F64" s="177"/>
      <c r="G64" s="177"/>
      <c r="H64" s="177"/>
      <c r="I64" s="177"/>
      <c r="J64" s="178">
        <f>J134</f>
        <v>0</v>
      </c>
      <c r="K64" s="179"/>
    </row>
    <row r="65" spans="2:12" s="8" customFormat="1" ht="24.9" customHeight="1" x14ac:dyDescent="0.3">
      <c r="B65" s="118"/>
      <c r="C65" s="119"/>
      <c r="D65" s="120" t="s">
        <v>247</v>
      </c>
      <c r="E65" s="121"/>
      <c r="F65" s="121"/>
      <c r="G65" s="121"/>
      <c r="H65" s="121"/>
      <c r="I65" s="121"/>
      <c r="J65" s="123">
        <f>J197</f>
        <v>0</v>
      </c>
      <c r="K65" s="124"/>
    </row>
    <row r="66" spans="2:12" s="12" customFormat="1" ht="19.95" customHeight="1" x14ac:dyDescent="0.3">
      <c r="B66" s="174"/>
      <c r="C66" s="175"/>
      <c r="D66" s="176" t="s">
        <v>248</v>
      </c>
      <c r="E66" s="177"/>
      <c r="F66" s="177"/>
      <c r="G66" s="177"/>
      <c r="H66" s="177"/>
      <c r="I66" s="177"/>
      <c r="J66" s="178">
        <f>J198</f>
        <v>0</v>
      </c>
      <c r="K66" s="179"/>
    </row>
    <row r="67" spans="2:12" s="1" customFormat="1" ht="21.75" customHeight="1" x14ac:dyDescent="0.3">
      <c r="B67" s="39"/>
      <c r="C67" s="40"/>
      <c r="D67" s="40"/>
      <c r="E67" s="40"/>
      <c r="F67" s="40"/>
      <c r="G67" s="40"/>
      <c r="H67" s="40"/>
      <c r="I67" s="40"/>
      <c r="J67" s="40"/>
      <c r="K67" s="43"/>
    </row>
    <row r="68" spans="2:12" s="1" customFormat="1" ht="6.9" customHeight="1" x14ac:dyDescent="0.3">
      <c r="B68" s="54"/>
      <c r="C68" s="55"/>
      <c r="D68" s="55"/>
      <c r="E68" s="55"/>
      <c r="F68" s="55"/>
      <c r="G68" s="55"/>
      <c r="H68" s="55"/>
      <c r="I68" s="55"/>
      <c r="J68" s="55"/>
      <c r="K68" s="56"/>
    </row>
    <row r="72" spans="2:12" s="1" customFormat="1" ht="6.9" customHeight="1" x14ac:dyDescent="0.3">
      <c r="B72" s="57"/>
      <c r="C72" s="58"/>
      <c r="D72" s="58"/>
      <c r="E72" s="58"/>
      <c r="F72" s="58"/>
      <c r="G72" s="58"/>
      <c r="H72" s="58"/>
      <c r="I72" s="58"/>
      <c r="J72" s="58"/>
      <c r="K72" s="58"/>
      <c r="L72" s="39"/>
    </row>
    <row r="73" spans="2:12" s="1" customFormat="1" ht="36.9" customHeight="1" x14ac:dyDescent="0.3">
      <c r="B73" s="39"/>
      <c r="C73" s="59" t="s">
        <v>164</v>
      </c>
      <c r="L73" s="39"/>
    </row>
    <row r="74" spans="2:12" s="1" customFormat="1" ht="6.9" customHeight="1" x14ac:dyDescent="0.3">
      <c r="B74" s="39"/>
      <c r="L74" s="39"/>
    </row>
    <row r="75" spans="2:12" s="1" customFormat="1" ht="14.4" customHeight="1" x14ac:dyDescent="0.3">
      <c r="B75" s="39"/>
      <c r="C75" s="61" t="s">
        <v>54</v>
      </c>
      <c r="L75" s="39"/>
    </row>
    <row r="76" spans="2:12" s="1" customFormat="1" ht="22.5" customHeight="1" x14ac:dyDescent="0.3">
      <c r="B76" s="39"/>
      <c r="E76" s="352" t="str">
        <f>E7</f>
        <v>Zkapacitnění a modernizace ČOV Popovice</v>
      </c>
      <c r="F76" s="353"/>
      <c r="G76" s="353"/>
      <c r="H76" s="353"/>
      <c r="L76" s="39"/>
    </row>
    <row r="77" spans="2:12" ht="13.2" x14ac:dyDescent="0.3">
      <c r="B77" s="29"/>
      <c r="C77" s="61" t="s">
        <v>156</v>
      </c>
      <c r="L77" s="29"/>
    </row>
    <row r="78" spans="2:12" s="1" customFormat="1" ht="22.5" customHeight="1" x14ac:dyDescent="0.3">
      <c r="B78" s="39"/>
      <c r="E78" s="352" t="s">
        <v>236</v>
      </c>
      <c r="F78" s="354"/>
      <c r="G78" s="354"/>
      <c r="H78" s="354"/>
      <c r="L78" s="39"/>
    </row>
    <row r="79" spans="2:12" s="1" customFormat="1" ht="14.4" customHeight="1" x14ac:dyDescent="0.3">
      <c r="B79" s="39"/>
      <c r="C79" s="61" t="s">
        <v>239</v>
      </c>
      <c r="L79" s="39"/>
    </row>
    <row r="80" spans="2:12" s="1" customFormat="1" ht="23.25" customHeight="1" x14ac:dyDescent="0.3">
      <c r="B80" s="39"/>
      <c r="E80" s="331" t="str">
        <f>E11</f>
        <v>1 - SO 01 Příprava území pro ČOV a ZS</v>
      </c>
      <c r="F80" s="354"/>
      <c r="G80" s="354"/>
      <c r="H80" s="354"/>
      <c r="L80" s="39"/>
    </row>
    <row r="81" spans="2:65" s="1" customFormat="1" ht="6.9" customHeight="1" x14ac:dyDescent="0.3">
      <c r="B81" s="39"/>
      <c r="L81" s="39"/>
    </row>
    <row r="82" spans="2:65" s="1" customFormat="1" ht="18" customHeight="1" x14ac:dyDescent="0.3">
      <c r="B82" s="39"/>
      <c r="C82" s="61" t="s">
        <v>58</v>
      </c>
      <c r="F82" s="125" t="str">
        <f>F14</f>
        <v>Obec Popovice</v>
      </c>
      <c r="I82" s="61" t="s">
        <v>60</v>
      </c>
      <c r="J82" s="65" t="str">
        <f>IF(J14="","",J14)</f>
        <v>9. 1. 2018</v>
      </c>
      <c r="L82" s="39"/>
    </row>
    <row r="83" spans="2:65" s="1" customFormat="1" ht="6.9" customHeight="1" x14ac:dyDescent="0.3">
      <c r="B83" s="39"/>
      <c r="L83" s="39"/>
    </row>
    <row r="84" spans="2:65" s="1" customFormat="1" ht="13.2" x14ac:dyDescent="0.3">
      <c r="B84" s="39"/>
      <c r="C84" s="61" t="s">
        <v>62</v>
      </c>
      <c r="F84" s="125" t="str">
        <f>E17</f>
        <v>Obec Popovice</v>
      </c>
      <c r="I84" s="61" t="s">
        <v>67</v>
      </c>
      <c r="J84" s="125" t="str">
        <f>E23</f>
        <v>DUIS  s.r.o. , Srbská 1546/21, Brno , 612 00</v>
      </c>
      <c r="L84" s="39"/>
    </row>
    <row r="85" spans="2:65" s="1" customFormat="1" ht="14.4" customHeight="1" x14ac:dyDescent="0.3">
      <c r="B85" s="39"/>
      <c r="C85" s="61" t="s">
        <v>65</v>
      </c>
      <c r="F85" s="125" t="str">
        <f>IF(E20="","",E20)</f>
        <v xml:space="preserve"> </v>
      </c>
      <c r="L85" s="39"/>
    </row>
    <row r="86" spans="2:65" s="1" customFormat="1" ht="10.35" customHeight="1" x14ac:dyDescent="0.3">
      <c r="B86" s="39"/>
      <c r="L86" s="39"/>
    </row>
    <row r="87" spans="2:65" s="9" customFormat="1" ht="29.25" customHeight="1" x14ac:dyDescent="0.3">
      <c r="B87" s="126"/>
      <c r="C87" s="127" t="s">
        <v>165</v>
      </c>
      <c r="D87" s="128" t="s">
        <v>90</v>
      </c>
      <c r="E87" s="128" t="s">
        <v>86</v>
      </c>
      <c r="F87" s="128" t="s">
        <v>166</v>
      </c>
      <c r="G87" s="128" t="s">
        <v>167</v>
      </c>
      <c r="H87" s="128" t="s">
        <v>168</v>
      </c>
      <c r="I87" s="129" t="s">
        <v>169</v>
      </c>
      <c r="J87" s="128" t="s">
        <v>160</v>
      </c>
      <c r="K87" s="130" t="s">
        <v>170</v>
      </c>
      <c r="L87" s="126"/>
      <c r="M87" s="70" t="s">
        <v>171</v>
      </c>
      <c r="N87" s="71" t="s">
        <v>75</v>
      </c>
      <c r="O87" s="71" t="s">
        <v>172</v>
      </c>
      <c r="P87" s="71" t="s">
        <v>173</v>
      </c>
      <c r="Q87" s="71" t="s">
        <v>174</v>
      </c>
      <c r="R87" s="71" t="s">
        <v>175</v>
      </c>
      <c r="S87" s="71" t="s">
        <v>176</v>
      </c>
      <c r="T87" s="72" t="s">
        <v>177</v>
      </c>
    </row>
    <row r="88" spans="2:65" s="1" customFormat="1" ht="29.25" customHeight="1" x14ac:dyDescent="0.35">
      <c r="B88" s="39"/>
      <c r="C88" s="74" t="s">
        <v>161</v>
      </c>
      <c r="J88" s="131">
        <f>BK88</f>
        <v>0</v>
      </c>
      <c r="L88" s="39"/>
      <c r="M88" s="73"/>
      <c r="N88" s="66"/>
      <c r="O88" s="66"/>
      <c r="P88" s="132">
        <f>P89+P197</f>
        <v>568.85702399999991</v>
      </c>
      <c r="Q88" s="66"/>
      <c r="R88" s="132">
        <f>R89+R197</f>
        <v>8.4309999999999996E-2</v>
      </c>
      <c r="S88" s="66"/>
      <c r="T88" s="133">
        <f>T89+T197</f>
        <v>405.89221999999995</v>
      </c>
      <c r="AT88" s="25" t="s">
        <v>104</v>
      </c>
      <c r="AU88" s="25" t="s">
        <v>162</v>
      </c>
      <c r="BK88" s="134">
        <f>BK89+BK197</f>
        <v>0</v>
      </c>
    </row>
    <row r="89" spans="2:65" s="10" customFormat="1" ht="37.35" customHeight="1" x14ac:dyDescent="0.35">
      <c r="B89" s="135"/>
      <c r="D89" s="143" t="s">
        <v>104</v>
      </c>
      <c r="E89" s="180" t="s">
        <v>249</v>
      </c>
      <c r="F89" s="180" t="s">
        <v>250</v>
      </c>
      <c r="J89" s="181">
        <f>BK89</f>
        <v>0</v>
      </c>
      <c r="L89" s="135"/>
      <c r="M89" s="139"/>
      <c r="N89" s="140"/>
      <c r="O89" s="140"/>
      <c r="P89" s="141">
        <f>P90+P129+P134</f>
        <v>568.85702399999991</v>
      </c>
      <c r="Q89" s="140"/>
      <c r="R89" s="141">
        <f>R90+R129+R134</f>
        <v>8.4309999999999996E-2</v>
      </c>
      <c r="S89" s="140"/>
      <c r="T89" s="142">
        <f>T90+T129+T134</f>
        <v>405.89221999999995</v>
      </c>
      <c r="AR89" s="143" t="s">
        <v>112</v>
      </c>
      <c r="AT89" s="144" t="s">
        <v>104</v>
      </c>
      <c r="AU89" s="144" t="s">
        <v>105</v>
      </c>
      <c r="AY89" s="143" t="s">
        <v>180</v>
      </c>
      <c r="BK89" s="145">
        <f>BK90+BK129+BK134</f>
        <v>0</v>
      </c>
    </row>
    <row r="90" spans="2:65" s="10" customFormat="1" ht="19.95" customHeight="1" x14ac:dyDescent="0.35">
      <c r="B90" s="135"/>
      <c r="D90" s="136" t="s">
        <v>104</v>
      </c>
      <c r="E90" s="182" t="s">
        <v>112</v>
      </c>
      <c r="F90" s="182" t="s">
        <v>251</v>
      </c>
      <c r="J90" s="183">
        <f>BK90</f>
        <v>0</v>
      </c>
      <c r="L90" s="135"/>
      <c r="M90" s="139"/>
      <c r="N90" s="140"/>
      <c r="O90" s="140"/>
      <c r="P90" s="141">
        <f>SUM(P91:P128)</f>
        <v>166.41579999999999</v>
      </c>
      <c r="Q90" s="140"/>
      <c r="R90" s="141">
        <f>SUM(R91:R128)</f>
        <v>8.4309999999999996E-2</v>
      </c>
      <c r="S90" s="140"/>
      <c r="T90" s="142">
        <f>SUM(T91:T128)</f>
        <v>146.547</v>
      </c>
      <c r="AR90" s="143" t="s">
        <v>112</v>
      </c>
      <c r="AT90" s="144" t="s">
        <v>104</v>
      </c>
      <c r="AU90" s="144" t="s">
        <v>112</v>
      </c>
      <c r="AY90" s="143" t="s">
        <v>180</v>
      </c>
      <c r="BK90" s="145">
        <f>SUM(BK91:BK128)</f>
        <v>0</v>
      </c>
    </row>
    <row r="91" spans="2:65" s="1" customFormat="1" ht="31.5" customHeight="1" x14ac:dyDescent="0.3">
      <c r="B91" s="146"/>
      <c r="C91" s="147" t="s">
        <v>112</v>
      </c>
      <c r="D91" s="147" t="s">
        <v>181</v>
      </c>
      <c r="E91" s="148" t="s">
        <v>252</v>
      </c>
      <c r="F91" s="149" t="s">
        <v>253</v>
      </c>
      <c r="G91" s="150" t="s">
        <v>254</v>
      </c>
      <c r="H91" s="151">
        <v>5</v>
      </c>
      <c r="I91" s="152"/>
      <c r="J91" s="152">
        <f>ROUND(I91*H91,2)</f>
        <v>0</v>
      </c>
      <c r="K91" s="149" t="s">
        <v>42</v>
      </c>
      <c r="L91" s="39"/>
      <c r="M91" s="153" t="s">
        <v>42</v>
      </c>
      <c r="N91" s="154" t="s">
        <v>76</v>
      </c>
      <c r="O91" s="155">
        <v>0</v>
      </c>
      <c r="P91" s="155">
        <f>O91*H91</f>
        <v>0</v>
      </c>
      <c r="Q91" s="155">
        <v>0</v>
      </c>
      <c r="R91" s="155">
        <f>Q91*H91</f>
        <v>0</v>
      </c>
      <c r="S91" s="155">
        <v>0</v>
      </c>
      <c r="T91" s="156">
        <f>S91*H91</f>
        <v>0</v>
      </c>
      <c r="AR91" s="25" t="s">
        <v>130</v>
      </c>
      <c r="AT91" s="25" t="s">
        <v>181</v>
      </c>
      <c r="AU91" s="25" t="s">
        <v>114</v>
      </c>
      <c r="AY91" s="25" t="s">
        <v>180</v>
      </c>
      <c r="BE91" s="157">
        <f>IF(N91="základní",J91,0)</f>
        <v>0</v>
      </c>
      <c r="BF91" s="157">
        <f>IF(N91="snížená",J91,0)</f>
        <v>0</v>
      </c>
      <c r="BG91" s="157">
        <f>IF(N91="zákl. přenesená",J91,0)</f>
        <v>0</v>
      </c>
      <c r="BH91" s="157">
        <f>IF(N91="sníž. přenesená",J91,0)</f>
        <v>0</v>
      </c>
      <c r="BI91" s="157">
        <f>IF(N91="nulová",J91,0)</f>
        <v>0</v>
      </c>
      <c r="BJ91" s="25" t="s">
        <v>112</v>
      </c>
      <c r="BK91" s="157">
        <f>ROUND(I91*H91,2)</f>
        <v>0</v>
      </c>
      <c r="BL91" s="25" t="s">
        <v>130</v>
      </c>
      <c r="BM91" s="25" t="s">
        <v>255</v>
      </c>
    </row>
    <row r="92" spans="2:65" s="11" customFormat="1" x14ac:dyDescent="0.3">
      <c r="B92" s="158"/>
      <c r="D92" s="159" t="s">
        <v>186</v>
      </c>
      <c r="E92" s="160" t="s">
        <v>42</v>
      </c>
      <c r="F92" s="161" t="s">
        <v>256</v>
      </c>
      <c r="H92" s="162">
        <v>5</v>
      </c>
      <c r="L92" s="158"/>
      <c r="M92" s="163"/>
      <c r="N92" s="164"/>
      <c r="O92" s="164"/>
      <c r="P92" s="164"/>
      <c r="Q92" s="164"/>
      <c r="R92" s="164"/>
      <c r="S92" s="164"/>
      <c r="T92" s="165"/>
      <c r="AT92" s="166" t="s">
        <v>186</v>
      </c>
      <c r="AU92" s="166" t="s">
        <v>114</v>
      </c>
      <c r="AV92" s="11" t="s">
        <v>114</v>
      </c>
      <c r="AW92" s="11" t="s">
        <v>69</v>
      </c>
      <c r="AX92" s="11" t="s">
        <v>112</v>
      </c>
      <c r="AY92" s="166" t="s">
        <v>180</v>
      </c>
    </row>
    <row r="93" spans="2:65" s="1" customFormat="1" ht="22.5" customHeight="1" x14ac:dyDescent="0.3">
      <c r="B93" s="146"/>
      <c r="C93" s="147" t="s">
        <v>114</v>
      </c>
      <c r="D93" s="147" t="s">
        <v>181</v>
      </c>
      <c r="E93" s="148" t="s">
        <v>257</v>
      </c>
      <c r="F93" s="149" t="s">
        <v>258</v>
      </c>
      <c r="G93" s="150" t="s">
        <v>259</v>
      </c>
      <c r="H93" s="151">
        <v>15</v>
      </c>
      <c r="I93" s="152"/>
      <c r="J93" s="152">
        <f>ROUND(I93*H93,2)</f>
        <v>0</v>
      </c>
      <c r="K93" s="149" t="s">
        <v>260</v>
      </c>
      <c r="L93" s="39"/>
      <c r="M93" s="153" t="s">
        <v>42</v>
      </c>
      <c r="N93" s="154" t="s">
        <v>76</v>
      </c>
      <c r="O93" s="155">
        <v>0.81100000000000005</v>
      </c>
      <c r="P93" s="155">
        <f>O93*H93</f>
        <v>12.165000000000001</v>
      </c>
      <c r="Q93" s="155">
        <v>0</v>
      </c>
      <c r="R93" s="155">
        <f>Q93*H93</f>
        <v>0</v>
      </c>
      <c r="S93" s="155">
        <v>0.58599999999999997</v>
      </c>
      <c r="T93" s="156">
        <f>S93*H93</f>
        <v>8.7899999999999991</v>
      </c>
      <c r="AR93" s="25" t="s">
        <v>130</v>
      </c>
      <c r="AT93" s="25" t="s">
        <v>181</v>
      </c>
      <c r="AU93" s="25" t="s">
        <v>114</v>
      </c>
      <c r="AY93" s="25" t="s">
        <v>180</v>
      </c>
      <c r="BE93" s="157">
        <f>IF(N93="základní",J93,0)</f>
        <v>0</v>
      </c>
      <c r="BF93" s="157">
        <f>IF(N93="snížená",J93,0)</f>
        <v>0</v>
      </c>
      <c r="BG93" s="157">
        <f>IF(N93="zákl. přenesená",J93,0)</f>
        <v>0</v>
      </c>
      <c r="BH93" s="157">
        <f>IF(N93="sníž. přenesená",J93,0)</f>
        <v>0</v>
      </c>
      <c r="BI93" s="157">
        <f>IF(N93="nulová",J93,0)</f>
        <v>0</v>
      </c>
      <c r="BJ93" s="25" t="s">
        <v>112</v>
      </c>
      <c r="BK93" s="157">
        <f>ROUND(I93*H93,2)</f>
        <v>0</v>
      </c>
      <c r="BL93" s="25" t="s">
        <v>130</v>
      </c>
      <c r="BM93" s="25" t="s">
        <v>261</v>
      </c>
    </row>
    <row r="94" spans="2:65" s="11" customFormat="1" x14ac:dyDescent="0.3">
      <c r="B94" s="158"/>
      <c r="D94" s="159" t="s">
        <v>186</v>
      </c>
      <c r="E94" s="160" t="s">
        <v>233</v>
      </c>
      <c r="F94" s="161" t="s">
        <v>262</v>
      </c>
      <c r="H94" s="162">
        <v>15</v>
      </c>
      <c r="L94" s="158"/>
      <c r="M94" s="163"/>
      <c r="N94" s="164"/>
      <c r="O94" s="164"/>
      <c r="P94" s="164"/>
      <c r="Q94" s="164"/>
      <c r="R94" s="164"/>
      <c r="S94" s="164"/>
      <c r="T94" s="165"/>
      <c r="AT94" s="166" t="s">
        <v>186</v>
      </c>
      <c r="AU94" s="166" t="s">
        <v>114</v>
      </c>
      <c r="AV94" s="11" t="s">
        <v>114</v>
      </c>
      <c r="AW94" s="11" t="s">
        <v>69</v>
      </c>
      <c r="AX94" s="11" t="s">
        <v>112</v>
      </c>
      <c r="AY94" s="166" t="s">
        <v>180</v>
      </c>
    </row>
    <row r="95" spans="2:65" s="1" customFormat="1" ht="22.5" customHeight="1" x14ac:dyDescent="0.3">
      <c r="B95" s="146"/>
      <c r="C95" s="147" t="s">
        <v>122</v>
      </c>
      <c r="D95" s="147" t="s">
        <v>181</v>
      </c>
      <c r="E95" s="148" t="s">
        <v>263</v>
      </c>
      <c r="F95" s="149" t="s">
        <v>264</v>
      </c>
      <c r="G95" s="150" t="s">
        <v>259</v>
      </c>
      <c r="H95" s="151">
        <v>152</v>
      </c>
      <c r="I95" s="152"/>
      <c r="J95" s="152">
        <f>ROUND(I95*H95,2)</f>
        <v>0</v>
      </c>
      <c r="K95" s="149" t="s">
        <v>260</v>
      </c>
      <c r="L95" s="39"/>
      <c r="M95" s="153" t="s">
        <v>42</v>
      </c>
      <c r="N95" s="154" t="s">
        <v>76</v>
      </c>
      <c r="O95" s="155">
        <v>0.23</v>
      </c>
      <c r="P95" s="155">
        <f>O95*H95</f>
        <v>34.96</v>
      </c>
      <c r="Q95" s="155">
        <v>0</v>
      </c>
      <c r="R95" s="155">
        <f>Q95*H95</f>
        <v>0</v>
      </c>
      <c r="S95" s="155">
        <v>0.26</v>
      </c>
      <c r="T95" s="156">
        <f>S95*H95</f>
        <v>39.520000000000003</v>
      </c>
      <c r="AR95" s="25" t="s">
        <v>130</v>
      </c>
      <c r="AT95" s="25" t="s">
        <v>181</v>
      </c>
      <c r="AU95" s="25" t="s">
        <v>114</v>
      </c>
      <c r="AY95" s="25" t="s">
        <v>180</v>
      </c>
      <c r="BE95" s="157">
        <f>IF(N95="základní",J95,0)</f>
        <v>0</v>
      </c>
      <c r="BF95" s="157">
        <f>IF(N95="snížená",J95,0)</f>
        <v>0</v>
      </c>
      <c r="BG95" s="157">
        <f>IF(N95="zákl. přenesená",J95,0)</f>
        <v>0</v>
      </c>
      <c r="BH95" s="157">
        <f>IF(N95="sníž. přenesená",J95,0)</f>
        <v>0</v>
      </c>
      <c r="BI95" s="157">
        <f>IF(N95="nulová",J95,0)</f>
        <v>0</v>
      </c>
      <c r="BJ95" s="25" t="s">
        <v>112</v>
      </c>
      <c r="BK95" s="157">
        <f>ROUND(I95*H95,2)</f>
        <v>0</v>
      </c>
      <c r="BL95" s="25" t="s">
        <v>130</v>
      </c>
      <c r="BM95" s="25" t="s">
        <v>265</v>
      </c>
    </row>
    <row r="96" spans="2:65" s="11" customFormat="1" x14ac:dyDescent="0.3">
      <c r="B96" s="158"/>
      <c r="D96" s="167" t="s">
        <v>186</v>
      </c>
      <c r="E96" s="166" t="s">
        <v>42</v>
      </c>
      <c r="F96" s="168" t="s">
        <v>266</v>
      </c>
      <c r="H96" s="169">
        <v>152</v>
      </c>
      <c r="L96" s="158"/>
      <c r="M96" s="163"/>
      <c r="N96" s="164"/>
      <c r="O96" s="164"/>
      <c r="P96" s="164"/>
      <c r="Q96" s="164"/>
      <c r="R96" s="164"/>
      <c r="S96" s="164"/>
      <c r="T96" s="165"/>
      <c r="AT96" s="166" t="s">
        <v>186</v>
      </c>
      <c r="AU96" s="166" t="s">
        <v>114</v>
      </c>
      <c r="AV96" s="11" t="s">
        <v>114</v>
      </c>
      <c r="AW96" s="11" t="s">
        <v>69</v>
      </c>
      <c r="AX96" s="11" t="s">
        <v>105</v>
      </c>
      <c r="AY96" s="166" t="s">
        <v>180</v>
      </c>
    </row>
    <row r="97" spans="2:65" s="13" customFormat="1" x14ac:dyDescent="0.3">
      <c r="B97" s="184"/>
      <c r="D97" s="159" t="s">
        <v>186</v>
      </c>
      <c r="E97" s="185" t="s">
        <v>231</v>
      </c>
      <c r="F97" s="186" t="s">
        <v>267</v>
      </c>
      <c r="H97" s="187">
        <v>152</v>
      </c>
      <c r="L97" s="184"/>
      <c r="M97" s="188"/>
      <c r="N97" s="189"/>
      <c r="O97" s="189"/>
      <c r="P97" s="189"/>
      <c r="Q97" s="189"/>
      <c r="R97" s="189"/>
      <c r="S97" s="189"/>
      <c r="T97" s="190"/>
      <c r="AT97" s="191" t="s">
        <v>186</v>
      </c>
      <c r="AU97" s="191" t="s">
        <v>114</v>
      </c>
      <c r="AV97" s="13" t="s">
        <v>130</v>
      </c>
      <c r="AW97" s="13" t="s">
        <v>69</v>
      </c>
      <c r="AX97" s="13" t="s">
        <v>112</v>
      </c>
      <c r="AY97" s="191" t="s">
        <v>180</v>
      </c>
    </row>
    <row r="98" spans="2:65" s="1" customFormat="1" ht="22.5" customHeight="1" x14ac:dyDescent="0.3">
      <c r="B98" s="146"/>
      <c r="C98" s="147" t="s">
        <v>130</v>
      </c>
      <c r="D98" s="147" t="s">
        <v>181</v>
      </c>
      <c r="E98" s="148" t="s">
        <v>268</v>
      </c>
      <c r="F98" s="149" t="s">
        <v>269</v>
      </c>
      <c r="G98" s="150" t="s">
        <v>259</v>
      </c>
      <c r="H98" s="151">
        <v>15</v>
      </c>
      <c r="I98" s="152"/>
      <c r="J98" s="152">
        <f>ROUND(I98*H98,2)</f>
        <v>0</v>
      </c>
      <c r="K98" s="149" t="s">
        <v>260</v>
      </c>
      <c r="L98" s="39"/>
      <c r="M98" s="153" t="s">
        <v>42</v>
      </c>
      <c r="N98" s="154" t="s">
        <v>76</v>
      </c>
      <c r="O98" s="155">
        <v>0.69499999999999995</v>
      </c>
      <c r="P98" s="155">
        <f>O98*H98</f>
        <v>10.424999999999999</v>
      </c>
      <c r="Q98" s="155">
        <v>0</v>
      </c>
      <c r="R98" s="155">
        <f>Q98*H98</f>
        <v>0</v>
      </c>
      <c r="S98" s="155">
        <v>0.28999999999999998</v>
      </c>
      <c r="T98" s="156">
        <f>S98*H98</f>
        <v>4.3499999999999996</v>
      </c>
      <c r="AR98" s="25" t="s">
        <v>130</v>
      </c>
      <c r="AT98" s="25" t="s">
        <v>181</v>
      </c>
      <c r="AU98" s="25" t="s">
        <v>114</v>
      </c>
      <c r="AY98" s="25" t="s">
        <v>180</v>
      </c>
      <c r="BE98" s="157">
        <f>IF(N98="základní",J98,0)</f>
        <v>0</v>
      </c>
      <c r="BF98" s="157">
        <f>IF(N98="snížená",J98,0)</f>
        <v>0</v>
      </c>
      <c r="BG98" s="157">
        <f>IF(N98="zákl. přenesená",J98,0)</f>
        <v>0</v>
      </c>
      <c r="BH98" s="157">
        <f>IF(N98="sníž. přenesená",J98,0)</f>
        <v>0</v>
      </c>
      <c r="BI98" s="157">
        <f>IF(N98="nulová",J98,0)</f>
        <v>0</v>
      </c>
      <c r="BJ98" s="25" t="s">
        <v>112</v>
      </c>
      <c r="BK98" s="157">
        <f>ROUND(I98*H98,2)</f>
        <v>0</v>
      </c>
      <c r="BL98" s="25" t="s">
        <v>130</v>
      </c>
      <c r="BM98" s="25" t="s">
        <v>270</v>
      </c>
    </row>
    <row r="99" spans="2:65" s="11" customFormat="1" x14ac:dyDescent="0.3">
      <c r="B99" s="158"/>
      <c r="D99" s="159" t="s">
        <v>186</v>
      </c>
      <c r="E99" s="160" t="s">
        <v>42</v>
      </c>
      <c r="F99" s="161" t="s">
        <v>233</v>
      </c>
      <c r="H99" s="162">
        <v>15</v>
      </c>
      <c r="L99" s="158"/>
      <c r="M99" s="163"/>
      <c r="N99" s="164"/>
      <c r="O99" s="164"/>
      <c r="P99" s="164"/>
      <c r="Q99" s="164"/>
      <c r="R99" s="164"/>
      <c r="S99" s="164"/>
      <c r="T99" s="165"/>
      <c r="AT99" s="166" t="s">
        <v>186</v>
      </c>
      <c r="AU99" s="166" t="s">
        <v>114</v>
      </c>
      <c r="AV99" s="11" t="s">
        <v>114</v>
      </c>
      <c r="AW99" s="11" t="s">
        <v>69</v>
      </c>
      <c r="AX99" s="11" t="s">
        <v>112</v>
      </c>
      <c r="AY99" s="166" t="s">
        <v>180</v>
      </c>
    </row>
    <row r="100" spans="2:65" s="1" customFormat="1" ht="22.5" customHeight="1" x14ac:dyDescent="0.3">
      <c r="B100" s="146"/>
      <c r="C100" s="147" t="s">
        <v>133</v>
      </c>
      <c r="D100" s="147" t="s">
        <v>181</v>
      </c>
      <c r="E100" s="148" t="s">
        <v>271</v>
      </c>
      <c r="F100" s="149" t="s">
        <v>272</v>
      </c>
      <c r="G100" s="150" t="s">
        <v>259</v>
      </c>
      <c r="H100" s="151">
        <v>15</v>
      </c>
      <c r="I100" s="152"/>
      <c r="J100" s="152">
        <f>ROUND(I100*H100,2)</f>
        <v>0</v>
      </c>
      <c r="K100" s="149" t="s">
        <v>260</v>
      </c>
      <c r="L100" s="39"/>
      <c r="M100" s="153" t="s">
        <v>42</v>
      </c>
      <c r="N100" s="154" t="s">
        <v>76</v>
      </c>
      <c r="O100" s="155">
        <v>1.35</v>
      </c>
      <c r="P100" s="155">
        <f>O100*H100</f>
        <v>20.25</v>
      </c>
      <c r="Q100" s="155">
        <v>0</v>
      </c>
      <c r="R100" s="155">
        <f>Q100*H100</f>
        <v>0</v>
      </c>
      <c r="S100" s="155">
        <v>0.32500000000000001</v>
      </c>
      <c r="T100" s="156">
        <f>S100*H100</f>
        <v>4.875</v>
      </c>
      <c r="AR100" s="25" t="s">
        <v>130</v>
      </c>
      <c r="AT100" s="25" t="s">
        <v>181</v>
      </c>
      <c r="AU100" s="25" t="s">
        <v>114</v>
      </c>
      <c r="AY100" s="25" t="s">
        <v>180</v>
      </c>
      <c r="BE100" s="157">
        <f>IF(N100="základní",J100,0)</f>
        <v>0</v>
      </c>
      <c r="BF100" s="157">
        <f>IF(N100="snížená",J100,0)</f>
        <v>0</v>
      </c>
      <c r="BG100" s="157">
        <f>IF(N100="zákl. přenesená",J100,0)</f>
        <v>0</v>
      </c>
      <c r="BH100" s="157">
        <f>IF(N100="sníž. přenesená",J100,0)</f>
        <v>0</v>
      </c>
      <c r="BI100" s="157">
        <f>IF(N100="nulová",J100,0)</f>
        <v>0</v>
      </c>
      <c r="BJ100" s="25" t="s">
        <v>112</v>
      </c>
      <c r="BK100" s="157">
        <f>ROUND(I100*H100,2)</f>
        <v>0</v>
      </c>
      <c r="BL100" s="25" t="s">
        <v>130</v>
      </c>
      <c r="BM100" s="25" t="s">
        <v>273</v>
      </c>
    </row>
    <row r="101" spans="2:65" s="11" customFormat="1" x14ac:dyDescent="0.3">
      <c r="B101" s="158"/>
      <c r="D101" s="159" t="s">
        <v>186</v>
      </c>
      <c r="E101" s="160" t="s">
        <v>42</v>
      </c>
      <c r="F101" s="161" t="s">
        <v>233</v>
      </c>
      <c r="H101" s="162">
        <v>15</v>
      </c>
      <c r="L101" s="158"/>
      <c r="M101" s="163"/>
      <c r="N101" s="164"/>
      <c r="O101" s="164"/>
      <c r="P101" s="164"/>
      <c r="Q101" s="164"/>
      <c r="R101" s="164"/>
      <c r="S101" s="164"/>
      <c r="T101" s="165"/>
      <c r="AT101" s="166" t="s">
        <v>186</v>
      </c>
      <c r="AU101" s="166" t="s">
        <v>114</v>
      </c>
      <c r="AV101" s="11" t="s">
        <v>114</v>
      </c>
      <c r="AW101" s="11" t="s">
        <v>69</v>
      </c>
      <c r="AX101" s="11" t="s">
        <v>112</v>
      </c>
      <c r="AY101" s="166" t="s">
        <v>180</v>
      </c>
    </row>
    <row r="102" spans="2:65" s="1" customFormat="1" ht="22.5" customHeight="1" x14ac:dyDescent="0.3">
      <c r="B102" s="146"/>
      <c r="C102" s="147" t="s">
        <v>136</v>
      </c>
      <c r="D102" s="147" t="s">
        <v>181</v>
      </c>
      <c r="E102" s="148" t="s">
        <v>274</v>
      </c>
      <c r="F102" s="149" t="s">
        <v>275</v>
      </c>
      <c r="G102" s="150" t="s">
        <v>259</v>
      </c>
      <c r="H102" s="151">
        <v>152</v>
      </c>
      <c r="I102" s="152"/>
      <c r="J102" s="152">
        <f>ROUND(I102*H102,2)</f>
        <v>0</v>
      </c>
      <c r="K102" s="149" t="s">
        <v>260</v>
      </c>
      <c r="L102" s="39"/>
      <c r="M102" s="153" t="s">
        <v>42</v>
      </c>
      <c r="N102" s="154" t="s">
        <v>76</v>
      </c>
      <c r="O102" s="155">
        <v>6.7000000000000004E-2</v>
      </c>
      <c r="P102" s="155">
        <f>O102*H102</f>
        <v>10.184000000000001</v>
      </c>
      <c r="Q102" s="155">
        <v>0</v>
      </c>
      <c r="R102" s="155">
        <f>Q102*H102</f>
        <v>0</v>
      </c>
      <c r="S102" s="155">
        <v>0.3</v>
      </c>
      <c r="T102" s="156">
        <f>S102*H102</f>
        <v>45.6</v>
      </c>
      <c r="AR102" s="25" t="s">
        <v>130</v>
      </c>
      <c r="AT102" s="25" t="s">
        <v>181</v>
      </c>
      <c r="AU102" s="25" t="s">
        <v>114</v>
      </c>
      <c r="AY102" s="25" t="s">
        <v>180</v>
      </c>
      <c r="BE102" s="157">
        <f>IF(N102="základní",J102,0)</f>
        <v>0</v>
      </c>
      <c r="BF102" s="157">
        <f>IF(N102="snížená",J102,0)</f>
        <v>0</v>
      </c>
      <c r="BG102" s="157">
        <f>IF(N102="zákl. přenesená",J102,0)</f>
        <v>0</v>
      </c>
      <c r="BH102" s="157">
        <f>IF(N102="sníž. přenesená",J102,0)</f>
        <v>0</v>
      </c>
      <c r="BI102" s="157">
        <f>IF(N102="nulová",J102,0)</f>
        <v>0</v>
      </c>
      <c r="BJ102" s="25" t="s">
        <v>112</v>
      </c>
      <c r="BK102" s="157">
        <f>ROUND(I102*H102,2)</f>
        <v>0</v>
      </c>
      <c r="BL102" s="25" t="s">
        <v>130</v>
      </c>
      <c r="BM102" s="25" t="s">
        <v>276</v>
      </c>
    </row>
    <row r="103" spans="2:65" s="11" customFormat="1" x14ac:dyDescent="0.3">
      <c r="B103" s="158"/>
      <c r="D103" s="159" t="s">
        <v>186</v>
      </c>
      <c r="E103" s="160" t="s">
        <v>42</v>
      </c>
      <c r="F103" s="161" t="s">
        <v>277</v>
      </c>
      <c r="H103" s="162">
        <v>152</v>
      </c>
      <c r="L103" s="158"/>
      <c r="M103" s="163"/>
      <c r="N103" s="164"/>
      <c r="O103" s="164"/>
      <c r="P103" s="164"/>
      <c r="Q103" s="164"/>
      <c r="R103" s="164"/>
      <c r="S103" s="164"/>
      <c r="T103" s="165"/>
      <c r="AT103" s="166" t="s">
        <v>186</v>
      </c>
      <c r="AU103" s="166" t="s">
        <v>114</v>
      </c>
      <c r="AV103" s="11" t="s">
        <v>114</v>
      </c>
      <c r="AW103" s="11" t="s">
        <v>69</v>
      </c>
      <c r="AX103" s="11" t="s">
        <v>112</v>
      </c>
      <c r="AY103" s="166" t="s">
        <v>180</v>
      </c>
    </row>
    <row r="104" spans="2:65" s="1" customFormat="1" ht="22.5" customHeight="1" x14ac:dyDescent="0.3">
      <c r="B104" s="146"/>
      <c r="C104" s="147" t="s">
        <v>139</v>
      </c>
      <c r="D104" s="147" t="s">
        <v>181</v>
      </c>
      <c r="E104" s="148" t="s">
        <v>278</v>
      </c>
      <c r="F104" s="149" t="s">
        <v>279</v>
      </c>
      <c r="G104" s="150" t="s">
        <v>259</v>
      </c>
      <c r="H104" s="151">
        <v>149</v>
      </c>
      <c r="I104" s="152"/>
      <c r="J104" s="152">
        <f>ROUND(I104*H104,2)</f>
        <v>0</v>
      </c>
      <c r="K104" s="149" t="s">
        <v>260</v>
      </c>
      <c r="L104" s="39"/>
      <c r="M104" s="153" t="s">
        <v>42</v>
      </c>
      <c r="N104" s="154" t="s">
        <v>76</v>
      </c>
      <c r="O104" s="155">
        <v>2.8000000000000001E-2</v>
      </c>
      <c r="P104" s="155">
        <f>O104*H104</f>
        <v>4.1719999999999997</v>
      </c>
      <c r="Q104" s="155">
        <v>5.0000000000000002E-5</v>
      </c>
      <c r="R104" s="155">
        <f>Q104*H104</f>
        <v>7.45E-3</v>
      </c>
      <c r="S104" s="155">
        <v>0.128</v>
      </c>
      <c r="T104" s="156">
        <f>S104*H104</f>
        <v>19.071999999999999</v>
      </c>
      <c r="AR104" s="25" t="s">
        <v>130</v>
      </c>
      <c r="AT104" s="25" t="s">
        <v>181</v>
      </c>
      <c r="AU104" s="25" t="s">
        <v>114</v>
      </c>
      <c r="AY104" s="25" t="s">
        <v>180</v>
      </c>
      <c r="BE104" s="157">
        <f>IF(N104="základní",J104,0)</f>
        <v>0</v>
      </c>
      <c r="BF104" s="157">
        <f>IF(N104="snížená",J104,0)</f>
        <v>0</v>
      </c>
      <c r="BG104" s="157">
        <f>IF(N104="zákl. přenesená",J104,0)</f>
        <v>0</v>
      </c>
      <c r="BH104" s="157">
        <f>IF(N104="sníž. přenesená",J104,0)</f>
        <v>0</v>
      </c>
      <c r="BI104" s="157">
        <f>IF(N104="nulová",J104,0)</f>
        <v>0</v>
      </c>
      <c r="BJ104" s="25" t="s">
        <v>112</v>
      </c>
      <c r="BK104" s="157">
        <f>ROUND(I104*H104,2)</f>
        <v>0</v>
      </c>
      <c r="BL104" s="25" t="s">
        <v>130</v>
      </c>
      <c r="BM104" s="25" t="s">
        <v>280</v>
      </c>
    </row>
    <row r="105" spans="2:65" s="11" customFormat="1" x14ac:dyDescent="0.3">
      <c r="B105" s="158"/>
      <c r="D105" s="159" t="s">
        <v>186</v>
      </c>
      <c r="E105" s="160" t="s">
        <v>42</v>
      </c>
      <c r="F105" s="161" t="s">
        <v>281</v>
      </c>
      <c r="H105" s="162">
        <v>149</v>
      </c>
      <c r="L105" s="158"/>
      <c r="M105" s="163"/>
      <c r="N105" s="164"/>
      <c r="O105" s="164"/>
      <c r="P105" s="164"/>
      <c r="Q105" s="164"/>
      <c r="R105" s="164"/>
      <c r="S105" s="164"/>
      <c r="T105" s="165"/>
      <c r="AT105" s="166" t="s">
        <v>186</v>
      </c>
      <c r="AU105" s="166" t="s">
        <v>114</v>
      </c>
      <c r="AV105" s="11" t="s">
        <v>114</v>
      </c>
      <c r="AW105" s="11" t="s">
        <v>69</v>
      </c>
      <c r="AX105" s="11" t="s">
        <v>112</v>
      </c>
      <c r="AY105" s="166" t="s">
        <v>180</v>
      </c>
    </row>
    <row r="106" spans="2:65" s="1" customFormat="1" ht="22.5" customHeight="1" x14ac:dyDescent="0.3">
      <c r="B106" s="146"/>
      <c r="C106" s="147" t="s">
        <v>142</v>
      </c>
      <c r="D106" s="147" t="s">
        <v>181</v>
      </c>
      <c r="E106" s="148" t="s">
        <v>282</v>
      </c>
      <c r="F106" s="149" t="s">
        <v>283</v>
      </c>
      <c r="G106" s="150" t="s">
        <v>284</v>
      </c>
      <c r="H106" s="151">
        <v>25</v>
      </c>
      <c r="I106" s="152"/>
      <c r="J106" s="152">
        <f>ROUND(I106*H106,2)</f>
        <v>0</v>
      </c>
      <c r="K106" s="149" t="s">
        <v>42</v>
      </c>
      <c r="L106" s="39"/>
      <c r="M106" s="153" t="s">
        <v>42</v>
      </c>
      <c r="N106" s="154" t="s">
        <v>76</v>
      </c>
      <c r="O106" s="155">
        <v>0.27200000000000002</v>
      </c>
      <c r="P106" s="155">
        <f>O106*H106</f>
        <v>6.8000000000000007</v>
      </c>
      <c r="Q106" s="155">
        <v>0</v>
      </c>
      <c r="R106" s="155">
        <f>Q106*H106</f>
        <v>0</v>
      </c>
      <c r="S106" s="155">
        <v>0.28999999999999998</v>
      </c>
      <c r="T106" s="156">
        <f>S106*H106</f>
        <v>7.2499999999999991</v>
      </c>
      <c r="AR106" s="25" t="s">
        <v>130</v>
      </c>
      <c r="AT106" s="25" t="s">
        <v>181</v>
      </c>
      <c r="AU106" s="25" t="s">
        <v>114</v>
      </c>
      <c r="AY106" s="25" t="s">
        <v>180</v>
      </c>
      <c r="BE106" s="157">
        <f>IF(N106="základní",J106,0)</f>
        <v>0</v>
      </c>
      <c r="BF106" s="157">
        <f>IF(N106="snížená",J106,0)</f>
        <v>0</v>
      </c>
      <c r="BG106" s="157">
        <f>IF(N106="zákl. přenesená",J106,0)</f>
        <v>0</v>
      </c>
      <c r="BH106" s="157">
        <f>IF(N106="sníž. přenesená",J106,0)</f>
        <v>0</v>
      </c>
      <c r="BI106" s="157">
        <f>IF(N106="nulová",J106,0)</f>
        <v>0</v>
      </c>
      <c r="BJ106" s="25" t="s">
        <v>112</v>
      </c>
      <c r="BK106" s="157">
        <f>ROUND(I106*H106,2)</f>
        <v>0</v>
      </c>
      <c r="BL106" s="25" t="s">
        <v>130</v>
      </c>
      <c r="BM106" s="25" t="s">
        <v>285</v>
      </c>
    </row>
    <row r="107" spans="2:65" s="11" customFormat="1" x14ac:dyDescent="0.3">
      <c r="B107" s="158"/>
      <c r="D107" s="159" t="s">
        <v>186</v>
      </c>
      <c r="E107" s="160" t="s">
        <v>42</v>
      </c>
      <c r="F107" s="161" t="s">
        <v>286</v>
      </c>
      <c r="H107" s="162">
        <v>25</v>
      </c>
      <c r="L107" s="158"/>
      <c r="M107" s="163"/>
      <c r="N107" s="164"/>
      <c r="O107" s="164"/>
      <c r="P107" s="164"/>
      <c r="Q107" s="164"/>
      <c r="R107" s="164"/>
      <c r="S107" s="164"/>
      <c r="T107" s="165"/>
      <c r="AT107" s="166" t="s">
        <v>186</v>
      </c>
      <c r="AU107" s="166" t="s">
        <v>114</v>
      </c>
      <c r="AV107" s="11" t="s">
        <v>114</v>
      </c>
      <c r="AW107" s="11" t="s">
        <v>69</v>
      </c>
      <c r="AX107" s="11" t="s">
        <v>112</v>
      </c>
      <c r="AY107" s="166" t="s">
        <v>180</v>
      </c>
    </row>
    <row r="108" spans="2:65" s="1" customFormat="1" ht="22.5" customHeight="1" x14ac:dyDescent="0.3">
      <c r="B108" s="146"/>
      <c r="C108" s="147" t="s">
        <v>199</v>
      </c>
      <c r="D108" s="147" t="s">
        <v>181</v>
      </c>
      <c r="E108" s="148" t="s">
        <v>287</v>
      </c>
      <c r="F108" s="149" t="s">
        <v>288</v>
      </c>
      <c r="G108" s="150" t="s">
        <v>284</v>
      </c>
      <c r="H108" s="151">
        <v>50</v>
      </c>
      <c r="I108" s="152"/>
      <c r="J108" s="152">
        <f>ROUND(I108*H108,2)</f>
        <v>0</v>
      </c>
      <c r="K108" s="149" t="s">
        <v>260</v>
      </c>
      <c r="L108" s="39"/>
      <c r="M108" s="153" t="s">
        <v>42</v>
      </c>
      <c r="N108" s="154" t="s">
        <v>76</v>
      </c>
      <c r="O108" s="155">
        <v>0.13300000000000001</v>
      </c>
      <c r="P108" s="155">
        <f>O108*H108</f>
        <v>6.65</v>
      </c>
      <c r="Q108" s="155">
        <v>0</v>
      </c>
      <c r="R108" s="155">
        <f>Q108*H108</f>
        <v>0</v>
      </c>
      <c r="S108" s="155">
        <v>0.20499999999999999</v>
      </c>
      <c r="T108" s="156">
        <f>S108*H108</f>
        <v>10.25</v>
      </c>
      <c r="AR108" s="25" t="s">
        <v>130</v>
      </c>
      <c r="AT108" s="25" t="s">
        <v>181</v>
      </c>
      <c r="AU108" s="25" t="s">
        <v>114</v>
      </c>
      <c r="AY108" s="25" t="s">
        <v>180</v>
      </c>
      <c r="BE108" s="157">
        <f>IF(N108="základní",J108,0)</f>
        <v>0</v>
      </c>
      <c r="BF108" s="157">
        <f>IF(N108="snížená",J108,0)</f>
        <v>0</v>
      </c>
      <c r="BG108" s="157">
        <f>IF(N108="zákl. přenesená",J108,0)</f>
        <v>0</v>
      </c>
      <c r="BH108" s="157">
        <f>IF(N108="sníž. přenesená",J108,0)</f>
        <v>0</v>
      </c>
      <c r="BI108" s="157">
        <f>IF(N108="nulová",J108,0)</f>
        <v>0</v>
      </c>
      <c r="BJ108" s="25" t="s">
        <v>112</v>
      </c>
      <c r="BK108" s="157">
        <f>ROUND(I108*H108,2)</f>
        <v>0</v>
      </c>
      <c r="BL108" s="25" t="s">
        <v>130</v>
      </c>
      <c r="BM108" s="25" t="s">
        <v>289</v>
      </c>
    </row>
    <row r="109" spans="2:65" s="11" customFormat="1" x14ac:dyDescent="0.3">
      <c r="B109" s="158"/>
      <c r="D109" s="159" t="s">
        <v>186</v>
      </c>
      <c r="E109" s="160" t="s">
        <v>42</v>
      </c>
      <c r="F109" s="161" t="s">
        <v>290</v>
      </c>
      <c r="H109" s="162">
        <v>50</v>
      </c>
      <c r="L109" s="158"/>
      <c r="M109" s="163"/>
      <c r="N109" s="164"/>
      <c r="O109" s="164"/>
      <c r="P109" s="164"/>
      <c r="Q109" s="164"/>
      <c r="R109" s="164"/>
      <c r="S109" s="164"/>
      <c r="T109" s="165"/>
      <c r="AT109" s="166" t="s">
        <v>186</v>
      </c>
      <c r="AU109" s="166" t="s">
        <v>114</v>
      </c>
      <c r="AV109" s="11" t="s">
        <v>114</v>
      </c>
      <c r="AW109" s="11" t="s">
        <v>69</v>
      </c>
      <c r="AX109" s="11" t="s">
        <v>112</v>
      </c>
      <c r="AY109" s="166" t="s">
        <v>180</v>
      </c>
    </row>
    <row r="110" spans="2:65" s="1" customFormat="1" ht="22.5" customHeight="1" x14ac:dyDescent="0.3">
      <c r="B110" s="146"/>
      <c r="C110" s="147" t="s">
        <v>202</v>
      </c>
      <c r="D110" s="147" t="s">
        <v>181</v>
      </c>
      <c r="E110" s="148" t="s">
        <v>291</v>
      </c>
      <c r="F110" s="149" t="s">
        <v>292</v>
      </c>
      <c r="G110" s="150" t="s">
        <v>284</v>
      </c>
      <c r="H110" s="151">
        <v>171</v>
      </c>
      <c r="I110" s="152"/>
      <c r="J110" s="152">
        <f>ROUND(I110*H110,2)</f>
        <v>0</v>
      </c>
      <c r="K110" s="149" t="s">
        <v>260</v>
      </c>
      <c r="L110" s="39"/>
      <c r="M110" s="153" t="s">
        <v>42</v>
      </c>
      <c r="N110" s="154" t="s">
        <v>76</v>
      </c>
      <c r="O110" s="155">
        <v>9.5000000000000001E-2</v>
      </c>
      <c r="P110" s="155">
        <f>O110*H110</f>
        <v>16.245000000000001</v>
      </c>
      <c r="Q110" s="155">
        <v>0</v>
      </c>
      <c r="R110" s="155">
        <f>Q110*H110</f>
        <v>0</v>
      </c>
      <c r="S110" s="155">
        <v>0.04</v>
      </c>
      <c r="T110" s="156">
        <f>S110*H110</f>
        <v>6.84</v>
      </c>
      <c r="AR110" s="25" t="s">
        <v>130</v>
      </c>
      <c r="AT110" s="25" t="s">
        <v>181</v>
      </c>
      <c r="AU110" s="25" t="s">
        <v>114</v>
      </c>
      <c r="AY110" s="25" t="s">
        <v>180</v>
      </c>
      <c r="BE110" s="157">
        <f>IF(N110="základní",J110,0)</f>
        <v>0</v>
      </c>
      <c r="BF110" s="157">
        <f>IF(N110="snížená",J110,0)</f>
        <v>0</v>
      </c>
      <c r="BG110" s="157">
        <f>IF(N110="zákl. přenesená",J110,0)</f>
        <v>0</v>
      </c>
      <c r="BH110" s="157">
        <f>IF(N110="sníž. přenesená",J110,0)</f>
        <v>0</v>
      </c>
      <c r="BI110" s="157">
        <f>IF(N110="nulová",J110,0)</f>
        <v>0</v>
      </c>
      <c r="BJ110" s="25" t="s">
        <v>112</v>
      </c>
      <c r="BK110" s="157">
        <f>ROUND(I110*H110,2)</f>
        <v>0</v>
      </c>
      <c r="BL110" s="25" t="s">
        <v>130</v>
      </c>
      <c r="BM110" s="25" t="s">
        <v>293</v>
      </c>
    </row>
    <row r="111" spans="2:65" s="11" customFormat="1" x14ac:dyDescent="0.3">
      <c r="B111" s="158"/>
      <c r="D111" s="159" t="s">
        <v>186</v>
      </c>
      <c r="E111" s="160" t="s">
        <v>42</v>
      </c>
      <c r="F111" s="161" t="s">
        <v>294</v>
      </c>
      <c r="H111" s="162">
        <v>171</v>
      </c>
      <c r="L111" s="158"/>
      <c r="M111" s="163"/>
      <c r="N111" s="164"/>
      <c r="O111" s="164"/>
      <c r="P111" s="164"/>
      <c r="Q111" s="164"/>
      <c r="R111" s="164"/>
      <c r="S111" s="164"/>
      <c r="T111" s="165"/>
      <c r="AT111" s="166" t="s">
        <v>186</v>
      </c>
      <c r="AU111" s="166" t="s">
        <v>114</v>
      </c>
      <c r="AV111" s="11" t="s">
        <v>114</v>
      </c>
      <c r="AW111" s="11" t="s">
        <v>69</v>
      </c>
      <c r="AX111" s="11" t="s">
        <v>112</v>
      </c>
      <c r="AY111" s="166" t="s">
        <v>180</v>
      </c>
    </row>
    <row r="112" spans="2:65" s="1" customFormat="1" ht="22.5" customHeight="1" x14ac:dyDescent="0.3">
      <c r="B112" s="146"/>
      <c r="C112" s="147" t="s">
        <v>204</v>
      </c>
      <c r="D112" s="147" t="s">
        <v>181</v>
      </c>
      <c r="E112" s="148" t="s">
        <v>295</v>
      </c>
      <c r="F112" s="149" t="s">
        <v>296</v>
      </c>
      <c r="G112" s="150" t="s">
        <v>297</v>
      </c>
      <c r="H112" s="151">
        <v>65</v>
      </c>
      <c r="I112" s="152"/>
      <c r="J112" s="152">
        <f>ROUND(I112*H112,2)</f>
        <v>0</v>
      </c>
      <c r="K112" s="149" t="s">
        <v>260</v>
      </c>
      <c r="L112" s="39"/>
      <c r="M112" s="153" t="s">
        <v>42</v>
      </c>
      <c r="N112" s="154" t="s">
        <v>76</v>
      </c>
      <c r="O112" s="155">
        <v>9.7000000000000003E-2</v>
      </c>
      <c r="P112" s="155">
        <f>O112*H112</f>
        <v>6.3050000000000006</v>
      </c>
      <c r="Q112" s="155">
        <v>0</v>
      </c>
      <c r="R112" s="155">
        <f>Q112*H112</f>
        <v>0</v>
      </c>
      <c r="S112" s="155">
        <v>0</v>
      </c>
      <c r="T112" s="156">
        <f>S112*H112</f>
        <v>0</v>
      </c>
      <c r="AR112" s="25" t="s">
        <v>130</v>
      </c>
      <c r="AT112" s="25" t="s">
        <v>181</v>
      </c>
      <c r="AU112" s="25" t="s">
        <v>114</v>
      </c>
      <c r="AY112" s="25" t="s">
        <v>180</v>
      </c>
      <c r="BE112" s="157">
        <f>IF(N112="základní",J112,0)</f>
        <v>0</v>
      </c>
      <c r="BF112" s="157">
        <f>IF(N112="snížená",J112,0)</f>
        <v>0</v>
      </c>
      <c r="BG112" s="157">
        <f>IF(N112="zákl. přenesená",J112,0)</f>
        <v>0</v>
      </c>
      <c r="BH112" s="157">
        <f>IF(N112="sníž. přenesená",J112,0)</f>
        <v>0</v>
      </c>
      <c r="BI112" s="157">
        <f>IF(N112="nulová",J112,0)</f>
        <v>0</v>
      </c>
      <c r="BJ112" s="25" t="s">
        <v>112</v>
      </c>
      <c r="BK112" s="157">
        <f>ROUND(I112*H112,2)</f>
        <v>0</v>
      </c>
      <c r="BL112" s="25" t="s">
        <v>130</v>
      </c>
      <c r="BM112" s="25" t="s">
        <v>298</v>
      </c>
    </row>
    <row r="113" spans="2:65" s="11" customFormat="1" x14ac:dyDescent="0.3">
      <c r="B113" s="158"/>
      <c r="D113" s="167" t="s">
        <v>186</v>
      </c>
      <c r="E113" s="166" t="s">
        <v>42</v>
      </c>
      <c r="F113" s="168" t="s">
        <v>299</v>
      </c>
      <c r="H113" s="169">
        <v>65</v>
      </c>
      <c r="L113" s="158"/>
      <c r="M113" s="163"/>
      <c r="N113" s="164"/>
      <c r="O113" s="164"/>
      <c r="P113" s="164"/>
      <c r="Q113" s="164"/>
      <c r="R113" s="164"/>
      <c r="S113" s="164"/>
      <c r="T113" s="165"/>
      <c r="AT113" s="166" t="s">
        <v>186</v>
      </c>
      <c r="AU113" s="166" t="s">
        <v>114</v>
      </c>
      <c r="AV113" s="11" t="s">
        <v>114</v>
      </c>
      <c r="AW113" s="11" t="s">
        <v>69</v>
      </c>
      <c r="AX113" s="11" t="s">
        <v>105</v>
      </c>
      <c r="AY113" s="166" t="s">
        <v>180</v>
      </c>
    </row>
    <row r="114" spans="2:65" s="13" customFormat="1" x14ac:dyDescent="0.3">
      <c r="B114" s="184"/>
      <c r="D114" s="159" t="s">
        <v>186</v>
      </c>
      <c r="E114" s="185" t="s">
        <v>223</v>
      </c>
      <c r="F114" s="186" t="s">
        <v>267</v>
      </c>
      <c r="H114" s="187">
        <v>65</v>
      </c>
      <c r="L114" s="184"/>
      <c r="M114" s="188"/>
      <c r="N114" s="189"/>
      <c r="O114" s="189"/>
      <c r="P114" s="189"/>
      <c r="Q114" s="189"/>
      <c r="R114" s="189"/>
      <c r="S114" s="189"/>
      <c r="T114" s="190"/>
      <c r="AT114" s="191" t="s">
        <v>186</v>
      </c>
      <c r="AU114" s="191" t="s">
        <v>114</v>
      </c>
      <c r="AV114" s="13" t="s">
        <v>130</v>
      </c>
      <c r="AW114" s="13" t="s">
        <v>69</v>
      </c>
      <c r="AX114" s="13" t="s">
        <v>112</v>
      </c>
      <c r="AY114" s="191" t="s">
        <v>180</v>
      </c>
    </row>
    <row r="115" spans="2:65" s="1" customFormat="1" ht="22.5" customHeight="1" x14ac:dyDescent="0.3">
      <c r="B115" s="146"/>
      <c r="C115" s="147" t="s">
        <v>207</v>
      </c>
      <c r="D115" s="147" t="s">
        <v>181</v>
      </c>
      <c r="E115" s="148" t="s">
        <v>300</v>
      </c>
      <c r="F115" s="149" t="s">
        <v>301</v>
      </c>
      <c r="G115" s="150" t="s">
        <v>297</v>
      </c>
      <c r="H115" s="151">
        <v>54.6</v>
      </c>
      <c r="I115" s="152"/>
      <c r="J115" s="152">
        <f>ROUND(I115*H115,2)</f>
        <v>0</v>
      </c>
      <c r="K115" s="149" t="s">
        <v>260</v>
      </c>
      <c r="L115" s="39"/>
      <c r="M115" s="153" t="s">
        <v>42</v>
      </c>
      <c r="N115" s="154" t="s">
        <v>76</v>
      </c>
      <c r="O115" s="155">
        <v>0.433</v>
      </c>
      <c r="P115" s="155">
        <f>O115*H115</f>
        <v>23.6418</v>
      </c>
      <c r="Q115" s="155">
        <v>0</v>
      </c>
      <c r="R115" s="155">
        <f>Q115*H115</f>
        <v>0</v>
      </c>
      <c r="S115" s="155">
        <v>0</v>
      </c>
      <c r="T115" s="156">
        <f>S115*H115</f>
        <v>0</v>
      </c>
      <c r="AR115" s="25" t="s">
        <v>130</v>
      </c>
      <c r="AT115" s="25" t="s">
        <v>181</v>
      </c>
      <c r="AU115" s="25" t="s">
        <v>114</v>
      </c>
      <c r="AY115" s="25" t="s">
        <v>180</v>
      </c>
      <c r="BE115" s="157">
        <f>IF(N115="základní",J115,0)</f>
        <v>0</v>
      </c>
      <c r="BF115" s="157">
        <f>IF(N115="snížená",J115,0)</f>
        <v>0</v>
      </c>
      <c r="BG115" s="157">
        <f>IF(N115="zákl. přenesená",J115,0)</f>
        <v>0</v>
      </c>
      <c r="BH115" s="157">
        <f>IF(N115="sníž. přenesená",J115,0)</f>
        <v>0</v>
      </c>
      <c r="BI115" s="157">
        <f>IF(N115="nulová",J115,0)</f>
        <v>0</v>
      </c>
      <c r="BJ115" s="25" t="s">
        <v>112</v>
      </c>
      <c r="BK115" s="157">
        <f>ROUND(I115*H115,2)</f>
        <v>0</v>
      </c>
      <c r="BL115" s="25" t="s">
        <v>130</v>
      </c>
      <c r="BM115" s="25" t="s">
        <v>302</v>
      </c>
    </row>
    <row r="116" spans="2:65" s="11" customFormat="1" x14ac:dyDescent="0.3">
      <c r="B116" s="158"/>
      <c r="D116" s="167" t="s">
        <v>186</v>
      </c>
      <c r="E116" s="166" t="s">
        <v>42</v>
      </c>
      <c r="F116" s="168" t="s">
        <v>303</v>
      </c>
      <c r="H116" s="169">
        <v>54.6</v>
      </c>
      <c r="L116" s="158"/>
      <c r="M116" s="163"/>
      <c r="N116" s="164"/>
      <c r="O116" s="164"/>
      <c r="P116" s="164"/>
      <c r="Q116" s="164"/>
      <c r="R116" s="164"/>
      <c r="S116" s="164"/>
      <c r="T116" s="165"/>
      <c r="AT116" s="166" t="s">
        <v>186</v>
      </c>
      <c r="AU116" s="166" t="s">
        <v>114</v>
      </c>
      <c r="AV116" s="11" t="s">
        <v>114</v>
      </c>
      <c r="AW116" s="11" t="s">
        <v>69</v>
      </c>
      <c r="AX116" s="11" t="s">
        <v>105</v>
      </c>
      <c r="AY116" s="166" t="s">
        <v>180</v>
      </c>
    </row>
    <row r="117" spans="2:65" s="13" customFormat="1" x14ac:dyDescent="0.3">
      <c r="B117" s="184"/>
      <c r="D117" s="159" t="s">
        <v>186</v>
      </c>
      <c r="E117" s="185" t="s">
        <v>234</v>
      </c>
      <c r="F117" s="186" t="s">
        <v>267</v>
      </c>
      <c r="H117" s="187">
        <v>54.6</v>
      </c>
      <c r="L117" s="184"/>
      <c r="M117" s="188"/>
      <c r="N117" s="189"/>
      <c r="O117" s="189"/>
      <c r="P117" s="189"/>
      <c r="Q117" s="189"/>
      <c r="R117" s="189"/>
      <c r="S117" s="189"/>
      <c r="T117" s="190"/>
      <c r="AT117" s="191" t="s">
        <v>186</v>
      </c>
      <c r="AU117" s="191" t="s">
        <v>114</v>
      </c>
      <c r="AV117" s="13" t="s">
        <v>130</v>
      </c>
      <c r="AW117" s="13" t="s">
        <v>69</v>
      </c>
      <c r="AX117" s="13" t="s">
        <v>112</v>
      </c>
      <c r="AY117" s="191" t="s">
        <v>180</v>
      </c>
    </row>
    <row r="118" spans="2:65" s="1" customFormat="1" ht="22.5" customHeight="1" x14ac:dyDescent="0.3">
      <c r="B118" s="146"/>
      <c r="C118" s="147" t="s">
        <v>210</v>
      </c>
      <c r="D118" s="147" t="s">
        <v>181</v>
      </c>
      <c r="E118" s="148" t="s">
        <v>304</v>
      </c>
      <c r="F118" s="149" t="s">
        <v>305</v>
      </c>
      <c r="G118" s="150" t="s">
        <v>297</v>
      </c>
      <c r="H118" s="151">
        <v>119.6</v>
      </c>
      <c r="I118" s="152"/>
      <c r="J118" s="152">
        <f>ROUND(I118*H118,2)</f>
        <v>0</v>
      </c>
      <c r="K118" s="149" t="s">
        <v>260</v>
      </c>
      <c r="L118" s="39"/>
      <c r="M118" s="153" t="s">
        <v>42</v>
      </c>
      <c r="N118" s="154" t="s">
        <v>76</v>
      </c>
      <c r="O118" s="155">
        <v>4.5999999999999999E-2</v>
      </c>
      <c r="P118" s="155">
        <f>O118*H118</f>
        <v>5.5015999999999998</v>
      </c>
      <c r="Q118" s="155">
        <v>0</v>
      </c>
      <c r="R118" s="155">
        <f>Q118*H118</f>
        <v>0</v>
      </c>
      <c r="S118" s="155">
        <v>0</v>
      </c>
      <c r="T118" s="156">
        <f>S118*H118</f>
        <v>0</v>
      </c>
      <c r="AR118" s="25" t="s">
        <v>130</v>
      </c>
      <c r="AT118" s="25" t="s">
        <v>181</v>
      </c>
      <c r="AU118" s="25" t="s">
        <v>114</v>
      </c>
      <c r="AY118" s="25" t="s">
        <v>180</v>
      </c>
      <c r="BE118" s="157">
        <f>IF(N118="základní",J118,0)</f>
        <v>0</v>
      </c>
      <c r="BF118" s="157">
        <f>IF(N118="snížená",J118,0)</f>
        <v>0</v>
      </c>
      <c r="BG118" s="157">
        <f>IF(N118="zákl. přenesená",J118,0)</f>
        <v>0</v>
      </c>
      <c r="BH118" s="157">
        <f>IF(N118="sníž. přenesená",J118,0)</f>
        <v>0</v>
      </c>
      <c r="BI118" s="157">
        <f>IF(N118="nulová",J118,0)</f>
        <v>0</v>
      </c>
      <c r="BJ118" s="25" t="s">
        <v>112</v>
      </c>
      <c r="BK118" s="157">
        <f>ROUND(I118*H118,2)</f>
        <v>0</v>
      </c>
      <c r="BL118" s="25" t="s">
        <v>130</v>
      </c>
      <c r="BM118" s="25" t="s">
        <v>306</v>
      </c>
    </row>
    <row r="119" spans="2:65" s="11" customFormat="1" x14ac:dyDescent="0.3">
      <c r="B119" s="158"/>
      <c r="D119" s="167" t="s">
        <v>186</v>
      </c>
      <c r="E119" s="166" t="s">
        <v>42</v>
      </c>
      <c r="F119" s="168" t="s">
        <v>307</v>
      </c>
      <c r="H119" s="169">
        <v>65</v>
      </c>
      <c r="L119" s="158"/>
      <c r="M119" s="163"/>
      <c r="N119" s="164"/>
      <c r="O119" s="164"/>
      <c r="P119" s="164"/>
      <c r="Q119" s="164"/>
      <c r="R119" s="164"/>
      <c r="S119" s="164"/>
      <c r="T119" s="165"/>
      <c r="AT119" s="166" t="s">
        <v>186</v>
      </c>
      <c r="AU119" s="166" t="s">
        <v>114</v>
      </c>
      <c r="AV119" s="11" t="s">
        <v>114</v>
      </c>
      <c r="AW119" s="11" t="s">
        <v>69</v>
      </c>
      <c r="AX119" s="11" t="s">
        <v>105</v>
      </c>
      <c r="AY119" s="166" t="s">
        <v>180</v>
      </c>
    </row>
    <row r="120" spans="2:65" s="11" customFormat="1" x14ac:dyDescent="0.3">
      <c r="B120" s="158"/>
      <c r="D120" s="167" t="s">
        <v>186</v>
      </c>
      <c r="E120" s="166" t="s">
        <v>42</v>
      </c>
      <c r="F120" s="168" t="s">
        <v>308</v>
      </c>
      <c r="H120" s="169">
        <v>54.6</v>
      </c>
      <c r="L120" s="158"/>
      <c r="M120" s="163"/>
      <c r="N120" s="164"/>
      <c r="O120" s="164"/>
      <c r="P120" s="164"/>
      <c r="Q120" s="164"/>
      <c r="R120" s="164"/>
      <c r="S120" s="164"/>
      <c r="T120" s="165"/>
      <c r="AT120" s="166" t="s">
        <v>186</v>
      </c>
      <c r="AU120" s="166" t="s">
        <v>114</v>
      </c>
      <c r="AV120" s="11" t="s">
        <v>114</v>
      </c>
      <c r="AW120" s="11" t="s">
        <v>69</v>
      </c>
      <c r="AX120" s="11" t="s">
        <v>105</v>
      </c>
      <c r="AY120" s="166" t="s">
        <v>180</v>
      </c>
    </row>
    <row r="121" spans="2:65" s="13" customFormat="1" x14ac:dyDescent="0.3">
      <c r="B121" s="184"/>
      <c r="D121" s="159" t="s">
        <v>186</v>
      </c>
      <c r="E121" s="185" t="s">
        <v>42</v>
      </c>
      <c r="F121" s="186" t="s">
        <v>267</v>
      </c>
      <c r="H121" s="187">
        <v>119.6</v>
      </c>
      <c r="L121" s="184"/>
      <c r="M121" s="188"/>
      <c r="N121" s="189"/>
      <c r="O121" s="189"/>
      <c r="P121" s="189"/>
      <c r="Q121" s="189"/>
      <c r="R121" s="189"/>
      <c r="S121" s="189"/>
      <c r="T121" s="190"/>
      <c r="AT121" s="191" t="s">
        <v>186</v>
      </c>
      <c r="AU121" s="191" t="s">
        <v>114</v>
      </c>
      <c r="AV121" s="13" t="s">
        <v>130</v>
      </c>
      <c r="AW121" s="13" t="s">
        <v>69</v>
      </c>
      <c r="AX121" s="13" t="s">
        <v>112</v>
      </c>
      <c r="AY121" s="191" t="s">
        <v>180</v>
      </c>
    </row>
    <row r="122" spans="2:65" s="1" customFormat="1" ht="22.5" customHeight="1" x14ac:dyDescent="0.3">
      <c r="B122" s="146"/>
      <c r="C122" s="147" t="s">
        <v>213</v>
      </c>
      <c r="D122" s="147" t="s">
        <v>181</v>
      </c>
      <c r="E122" s="148" t="s">
        <v>309</v>
      </c>
      <c r="F122" s="149" t="s">
        <v>310</v>
      </c>
      <c r="G122" s="150" t="s">
        <v>297</v>
      </c>
      <c r="H122" s="151">
        <v>119.6</v>
      </c>
      <c r="I122" s="152"/>
      <c r="J122" s="152">
        <f>ROUND(I122*H122,2)</f>
        <v>0</v>
      </c>
      <c r="K122" s="149" t="s">
        <v>260</v>
      </c>
      <c r="L122" s="39"/>
      <c r="M122" s="153" t="s">
        <v>42</v>
      </c>
      <c r="N122" s="154" t="s">
        <v>76</v>
      </c>
      <c r="O122" s="155">
        <v>8.9999999999999993E-3</v>
      </c>
      <c r="P122" s="155">
        <f>O122*H122</f>
        <v>1.0763999999999998</v>
      </c>
      <c r="Q122" s="155">
        <v>0</v>
      </c>
      <c r="R122" s="155">
        <f>Q122*H122</f>
        <v>0</v>
      </c>
      <c r="S122" s="155">
        <v>0</v>
      </c>
      <c r="T122" s="156">
        <f>S122*H122</f>
        <v>0</v>
      </c>
      <c r="AR122" s="25" t="s">
        <v>130</v>
      </c>
      <c r="AT122" s="25" t="s">
        <v>181</v>
      </c>
      <c r="AU122" s="25" t="s">
        <v>114</v>
      </c>
      <c r="AY122" s="25" t="s">
        <v>180</v>
      </c>
      <c r="BE122" s="157">
        <f>IF(N122="základní",J122,0)</f>
        <v>0</v>
      </c>
      <c r="BF122" s="157">
        <f>IF(N122="snížená",J122,0)</f>
        <v>0</v>
      </c>
      <c r="BG122" s="157">
        <f>IF(N122="zákl. přenesená",J122,0)</f>
        <v>0</v>
      </c>
      <c r="BH122" s="157">
        <f>IF(N122="sníž. přenesená",J122,0)</f>
        <v>0</v>
      </c>
      <c r="BI122" s="157">
        <f>IF(N122="nulová",J122,0)</f>
        <v>0</v>
      </c>
      <c r="BJ122" s="25" t="s">
        <v>112</v>
      </c>
      <c r="BK122" s="157">
        <f>ROUND(I122*H122,2)</f>
        <v>0</v>
      </c>
      <c r="BL122" s="25" t="s">
        <v>130</v>
      </c>
      <c r="BM122" s="25" t="s">
        <v>311</v>
      </c>
    </row>
    <row r="123" spans="2:65" s="14" customFormat="1" x14ac:dyDescent="0.3">
      <c r="B123" s="192"/>
      <c r="D123" s="167" t="s">
        <v>186</v>
      </c>
      <c r="E123" s="193" t="s">
        <v>42</v>
      </c>
      <c r="F123" s="194" t="s">
        <v>312</v>
      </c>
      <c r="H123" s="195" t="s">
        <v>42</v>
      </c>
      <c r="L123" s="192"/>
      <c r="M123" s="196"/>
      <c r="N123" s="197"/>
      <c r="O123" s="197"/>
      <c r="P123" s="197"/>
      <c r="Q123" s="197"/>
      <c r="R123" s="197"/>
      <c r="S123" s="197"/>
      <c r="T123" s="198"/>
      <c r="AT123" s="195" t="s">
        <v>186</v>
      </c>
      <c r="AU123" s="195" t="s">
        <v>114</v>
      </c>
      <c r="AV123" s="14" t="s">
        <v>112</v>
      </c>
      <c r="AW123" s="14" t="s">
        <v>69</v>
      </c>
      <c r="AX123" s="14" t="s">
        <v>105</v>
      </c>
      <c r="AY123" s="195" t="s">
        <v>180</v>
      </c>
    </row>
    <row r="124" spans="2:65" s="11" customFormat="1" x14ac:dyDescent="0.3">
      <c r="B124" s="158"/>
      <c r="D124" s="167" t="s">
        <v>186</v>
      </c>
      <c r="E124" s="166" t="s">
        <v>42</v>
      </c>
      <c r="F124" s="168" t="s">
        <v>223</v>
      </c>
      <c r="H124" s="169">
        <v>65</v>
      </c>
      <c r="L124" s="158"/>
      <c r="M124" s="163"/>
      <c r="N124" s="164"/>
      <c r="O124" s="164"/>
      <c r="P124" s="164"/>
      <c r="Q124" s="164"/>
      <c r="R124" s="164"/>
      <c r="S124" s="164"/>
      <c r="T124" s="165"/>
      <c r="AT124" s="166" t="s">
        <v>186</v>
      </c>
      <c r="AU124" s="166" t="s">
        <v>114</v>
      </c>
      <c r="AV124" s="11" t="s">
        <v>114</v>
      </c>
      <c r="AW124" s="11" t="s">
        <v>69</v>
      </c>
      <c r="AX124" s="11" t="s">
        <v>105</v>
      </c>
      <c r="AY124" s="166" t="s">
        <v>180</v>
      </c>
    </row>
    <row r="125" spans="2:65" s="11" customFormat="1" x14ac:dyDescent="0.3">
      <c r="B125" s="158"/>
      <c r="D125" s="167" t="s">
        <v>186</v>
      </c>
      <c r="E125" s="166" t="s">
        <v>42</v>
      </c>
      <c r="F125" s="168" t="s">
        <v>313</v>
      </c>
      <c r="H125" s="169">
        <v>54.6</v>
      </c>
      <c r="L125" s="158"/>
      <c r="M125" s="163"/>
      <c r="N125" s="164"/>
      <c r="O125" s="164"/>
      <c r="P125" s="164"/>
      <c r="Q125" s="164"/>
      <c r="R125" s="164"/>
      <c r="S125" s="164"/>
      <c r="T125" s="165"/>
      <c r="AT125" s="166" t="s">
        <v>186</v>
      </c>
      <c r="AU125" s="166" t="s">
        <v>114</v>
      </c>
      <c r="AV125" s="11" t="s">
        <v>114</v>
      </c>
      <c r="AW125" s="11" t="s">
        <v>69</v>
      </c>
      <c r="AX125" s="11" t="s">
        <v>105</v>
      </c>
      <c r="AY125" s="166" t="s">
        <v>180</v>
      </c>
    </row>
    <row r="126" spans="2:65" s="13" customFormat="1" x14ac:dyDescent="0.3">
      <c r="B126" s="184"/>
      <c r="D126" s="159" t="s">
        <v>186</v>
      </c>
      <c r="E126" s="185" t="s">
        <v>42</v>
      </c>
      <c r="F126" s="186" t="s">
        <v>267</v>
      </c>
      <c r="H126" s="187">
        <v>119.6</v>
      </c>
      <c r="L126" s="184"/>
      <c r="M126" s="188"/>
      <c r="N126" s="189"/>
      <c r="O126" s="189"/>
      <c r="P126" s="189"/>
      <c r="Q126" s="189"/>
      <c r="R126" s="189"/>
      <c r="S126" s="189"/>
      <c r="T126" s="190"/>
      <c r="AT126" s="191" t="s">
        <v>186</v>
      </c>
      <c r="AU126" s="191" t="s">
        <v>114</v>
      </c>
      <c r="AV126" s="13" t="s">
        <v>130</v>
      </c>
      <c r="AW126" s="13" t="s">
        <v>69</v>
      </c>
      <c r="AX126" s="13" t="s">
        <v>112</v>
      </c>
      <c r="AY126" s="191" t="s">
        <v>180</v>
      </c>
    </row>
    <row r="127" spans="2:65" s="1" customFormat="1" ht="22.5" customHeight="1" x14ac:dyDescent="0.3">
      <c r="B127" s="146"/>
      <c r="C127" s="147" t="s">
        <v>48</v>
      </c>
      <c r="D127" s="147" t="s">
        <v>181</v>
      </c>
      <c r="E127" s="148" t="s">
        <v>314</v>
      </c>
      <c r="F127" s="149" t="s">
        <v>315</v>
      </c>
      <c r="G127" s="150" t="s">
        <v>254</v>
      </c>
      <c r="H127" s="151">
        <v>6</v>
      </c>
      <c r="I127" s="152"/>
      <c r="J127" s="152">
        <f>ROUND(I127*H127,2)</f>
        <v>0</v>
      </c>
      <c r="K127" s="149" t="s">
        <v>260</v>
      </c>
      <c r="L127" s="39"/>
      <c r="M127" s="153" t="s">
        <v>42</v>
      </c>
      <c r="N127" s="154" t="s">
        <v>76</v>
      </c>
      <c r="O127" s="155">
        <v>1.34</v>
      </c>
      <c r="P127" s="155">
        <f>O127*H127</f>
        <v>8.0400000000000009</v>
      </c>
      <c r="Q127" s="155">
        <v>1.281E-2</v>
      </c>
      <c r="R127" s="155">
        <f>Q127*H127</f>
        <v>7.6859999999999998E-2</v>
      </c>
      <c r="S127" s="155">
        <v>0</v>
      </c>
      <c r="T127" s="156">
        <f>S127*H127</f>
        <v>0</v>
      </c>
      <c r="AR127" s="25" t="s">
        <v>130</v>
      </c>
      <c r="AT127" s="25" t="s">
        <v>181</v>
      </c>
      <c r="AU127" s="25" t="s">
        <v>114</v>
      </c>
      <c r="AY127" s="25" t="s">
        <v>180</v>
      </c>
      <c r="BE127" s="157">
        <f>IF(N127="základní",J127,0)</f>
        <v>0</v>
      </c>
      <c r="BF127" s="157">
        <f>IF(N127="snížená",J127,0)</f>
        <v>0</v>
      </c>
      <c r="BG127" s="157">
        <f>IF(N127="zákl. přenesená",J127,0)</f>
        <v>0</v>
      </c>
      <c r="BH127" s="157">
        <f>IF(N127="sníž. přenesená",J127,0)</f>
        <v>0</v>
      </c>
      <c r="BI127" s="157">
        <f>IF(N127="nulová",J127,0)</f>
        <v>0</v>
      </c>
      <c r="BJ127" s="25" t="s">
        <v>112</v>
      </c>
      <c r="BK127" s="157">
        <f>ROUND(I127*H127,2)</f>
        <v>0</v>
      </c>
      <c r="BL127" s="25" t="s">
        <v>130</v>
      </c>
      <c r="BM127" s="25" t="s">
        <v>316</v>
      </c>
    </row>
    <row r="128" spans="2:65" s="11" customFormat="1" x14ac:dyDescent="0.3">
      <c r="B128" s="158"/>
      <c r="D128" s="167" t="s">
        <v>186</v>
      </c>
      <c r="E128" s="166" t="s">
        <v>42</v>
      </c>
      <c r="F128" s="168" t="s">
        <v>317</v>
      </c>
      <c r="H128" s="169">
        <v>6</v>
      </c>
      <c r="L128" s="158"/>
      <c r="M128" s="163"/>
      <c r="N128" s="164"/>
      <c r="O128" s="164"/>
      <c r="P128" s="164"/>
      <c r="Q128" s="164"/>
      <c r="R128" s="164"/>
      <c r="S128" s="164"/>
      <c r="T128" s="165"/>
      <c r="AT128" s="166" t="s">
        <v>186</v>
      </c>
      <c r="AU128" s="166" t="s">
        <v>114</v>
      </c>
      <c r="AV128" s="11" t="s">
        <v>114</v>
      </c>
      <c r="AW128" s="11" t="s">
        <v>69</v>
      </c>
      <c r="AX128" s="11" t="s">
        <v>112</v>
      </c>
      <c r="AY128" s="166" t="s">
        <v>180</v>
      </c>
    </row>
    <row r="129" spans="2:65" s="10" customFormat="1" ht="29.85" customHeight="1" x14ac:dyDescent="0.35">
      <c r="B129" s="135"/>
      <c r="D129" s="136" t="s">
        <v>104</v>
      </c>
      <c r="E129" s="182" t="s">
        <v>142</v>
      </c>
      <c r="F129" s="182" t="s">
        <v>318</v>
      </c>
      <c r="J129" s="183">
        <f>BK129</f>
        <v>0</v>
      </c>
      <c r="L129" s="135"/>
      <c r="M129" s="139"/>
      <c r="N129" s="140"/>
      <c r="O129" s="140"/>
      <c r="P129" s="141">
        <f>SUM(P130:P133)</f>
        <v>0</v>
      </c>
      <c r="Q129" s="140"/>
      <c r="R129" s="141">
        <f>SUM(R130:R133)</f>
        <v>0</v>
      </c>
      <c r="S129" s="140"/>
      <c r="T129" s="142">
        <f>SUM(T130:T133)</f>
        <v>0</v>
      </c>
      <c r="AR129" s="143" t="s">
        <v>112</v>
      </c>
      <c r="AT129" s="144" t="s">
        <v>104</v>
      </c>
      <c r="AU129" s="144" t="s">
        <v>112</v>
      </c>
      <c r="AY129" s="143" t="s">
        <v>180</v>
      </c>
      <c r="BK129" s="145">
        <f>SUM(BK130:BK133)</f>
        <v>0</v>
      </c>
    </row>
    <row r="130" spans="2:65" s="1" customFormat="1" ht="31.5" customHeight="1" x14ac:dyDescent="0.3">
      <c r="B130" s="146"/>
      <c r="C130" s="147" t="s">
        <v>217</v>
      </c>
      <c r="D130" s="147" t="s">
        <v>181</v>
      </c>
      <c r="E130" s="148" t="s">
        <v>319</v>
      </c>
      <c r="F130" s="149" t="s">
        <v>320</v>
      </c>
      <c r="G130" s="150" t="s">
        <v>321</v>
      </c>
      <c r="H130" s="151">
        <v>1</v>
      </c>
      <c r="I130" s="152"/>
      <c r="J130" s="152">
        <f>ROUND(I130*H130,2)</f>
        <v>0</v>
      </c>
      <c r="K130" s="149" t="s">
        <v>42</v>
      </c>
      <c r="L130" s="39"/>
      <c r="M130" s="153" t="s">
        <v>42</v>
      </c>
      <c r="N130" s="154" t="s">
        <v>76</v>
      </c>
      <c r="O130" s="155">
        <v>0</v>
      </c>
      <c r="P130" s="155">
        <f>O130*H130</f>
        <v>0</v>
      </c>
      <c r="Q130" s="155">
        <v>0</v>
      </c>
      <c r="R130" s="155">
        <f>Q130*H130</f>
        <v>0</v>
      </c>
      <c r="S130" s="155">
        <v>0</v>
      </c>
      <c r="T130" s="156">
        <f>S130*H130</f>
        <v>0</v>
      </c>
      <c r="AR130" s="25" t="s">
        <v>130</v>
      </c>
      <c r="AT130" s="25" t="s">
        <v>181</v>
      </c>
      <c r="AU130" s="25" t="s">
        <v>114</v>
      </c>
      <c r="AY130" s="25" t="s">
        <v>180</v>
      </c>
      <c r="BE130" s="157">
        <f>IF(N130="základní",J130,0)</f>
        <v>0</v>
      </c>
      <c r="BF130" s="157">
        <f>IF(N130="snížená",J130,0)</f>
        <v>0</v>
      </c>
      <c r="BG130" s="157">
        <f>IF(N130="zákl. přenesená",J130,0)</f>
        <v>0</v>
      </c>
      <c r="BH130" s="157">
        <f>IF(N130="sníž. přenesená",J130,0)</f>
        <v>0</v>
      </c>
      <c r="BI130" s="157">
        <f>IF(N130="nulová",J130,0)</f>
        <v>0</v>
      </c>
      <c r="BJ130" s="25" t="s">
        <v>112</v>
      </c>
      <c r="BK130" s="157">
        <f>ROUND(I130*H130,2)</f>
        <v>0</v>
      </c>
      <c r="BL130" s="25" t="s">
        <v>130</v>
      </c>
      <c r="BM130" s="25" t="s">
        <v>322</v>
      </c>
    </row>
    <row r="131" spans="2:65" s="11" customFormat="1" x14ac:dyDescent="0.3">
      <c r="B131" s="158"/>
      <c r="D131" s="159" t="s">
        <v>186</v>
      </c>
      <c r="E131" s="160" t="s">
        <v>42</v>
      </c>
      <c r="F131" s="161" t="s">
        <v>112</v>
      </c>
      <c r="H131" s="162">
        <v>1</v>
      </c>
      <c r="L131" s="158"/>
      <c r="M131" s="163"/>
      <c r="N131" s="164"/>
      <c r="O131" s="164"/>
      <c r="P131" s="164"/>
      <c r="Q131" s="164"/>
      <c r="R131" s="164"/>
      <c r="S131" s="164"/>
      <c r="T131" s="165"/>
      <c r="AT131" s="166" t="s">
        <v>186</v>
      </c>
      <c r="AU131" s="166" t="s">
        <v>114</v>
      </c>
      <c r="AV131" s="11" t="s">
        <v>114</v>
      </c>
      <c r="AW131" s="11" t="s">
        <v>69</v>
      </c>
      <c r="AX131" s="11" t="s">
        <v>112</v>
      </c>
      <c r="AY131" s="166" t="s">
        <v>180</v>
      </c>
    </row>
    <row r="132" spans="2:65" s="1" customFormat="1" ht="22.5" customHeight="1" x14ac:dyDescent="0.3">
      <c r="B132" s="146"/>
      <c r="C132" s="147" t="s">
        <v>219</v>
      </c>
      <c r="D132" s="147" t="s">
        <v>181</v>
      </c>
      <c r="E132" s="148" t="s">
        <v>323</v>
      </c>
      <c r="F132" s="149" t="s">
        <v>324</v>
      </c>
      <c r="G132" s="150" t="s">
        <v>321</v>
      </c>
      <c r="H132" s="151">
        <v>1</v>
      </c>
      <c r="I132" s="152"/>
      <c r="J132" s="152">
        <f>ROUND(I132*H132,2)</f>
        <v>0</v>
      </c>
      <c r="K132" s="149" t="s">
        <v>42</v>
      </c>
      <c r="L132" s="39"/>
      <c r="M132" s="153" t="s">
        <v>42</v>
      </c>
      <c r="N132" s="154" t="s">
        <v>76</v>
      </c>
      <c r="O132" s="155">
        <v>0</v>
      </c>
      <c r="P132" s="155">
        <f>O132*H132</f>
        <v>0</v>
      </c>
      <c r="Q132" s="155">
        <v>0</v>
      </c>
      <c r="R132" s="155">
        <f>Q132*H132</f>
        <v>0</v>
      </c>
      <c r="S132" s="155">
        <v>0</v>
      </c>
      <c r="T132" s="156">
        <f>S132*H132</f>
        <v>0</v>
      </c>
      <c r="AR132" s="25" t="s">
        <v>130</v>
      </c>
      <c r="AT132" s="25" t="s">
        <v>181</v>
      </c>
      <c r="AU132" s="25" t="s">
        <v>114</v>
      </c>
      <c r="AY132" s="25" t="s">
        <v>180</v>
      </c>
      <c r="BE132" s="157">
        <f>IF(N132="základní",J132,0)</f>
        <v>0</v>
      </c>
      <c r="BF132" s="157">
        <f>IF(N132="snížená",J132,0)</f>
        <v>0</v>
      </c>
      <c r="BG132" s="157">
        <f>IF(N132="zákl. přenesená",J132,0)</f>
        <v>0</v>
      </c>
      <c r="BH132" s="157">
        <f>IF(N132="sníž. přenesená",J132,0)</f>
        <v>0</v>
      </c>
      <c r="BI132" s="157">
        <f>IF(N132="nulová",J132,0)</f>
        <v>0</v>
      </c>
      <c r="BJ132" s="25" t="s">
        <v>112</v>
      </c>
      <c r="BK132" s="157">
        <f>ROUND(I132*H132,2)</f>
        <v>0</v>
      </c>
      <c r="BL132" s="25" t="s">
        <v>130</v>
      </c>
      <c r="BM132" s="25" t="s">
        <v>325</v>
      </c>
    </row>
    <row r="133" spans="2:65" s="11" customFormat="1" x14ac:dyDescent="0.3">
      <c r="B133" s="158"/>
      <c r="D133" s="167" t="s">
        <v>186</v>
      </c>
      <c r="E133" s="166" t="s">
        <v>42</v>
      </c>
      <c r="F133" s="168" t="s">
        <v>112</v>
      </c>
      <c r="H133" s="169">
        <v>1</v>
      </c>
      <c r="L133" s="158"/>
      <c r="M133" s="163"/>
      <c r="N133" s="164"/>
      <c r="O133" s="164"/>
      <c r="P133" s="164"/>
      <c r="Q133" s="164"/>
      <c r="R133" s="164"/>
      <c r="S133" s="164"/>
      <c r="T133" s="165"/>
      <c r="AT133" s="166" t="s">
        <v>186</v>
      </c>
      <c r="AU133" s="166" t="s">
        <v>114</v>
      </c>
      <c r="AV133" s="11" t="s">
        <v>114</v>
      </c>
      <c r="AW133" s="11" t="s">
        <v>69</v>
      </c>
      <c r="AX133" s="11" t="s">
        <v>112</v>
      </c>
      <c r="AY133" s="166" t="s">
        <v>180</v>
      </c>
    </row>
    <row r="134" spans="2:65" s="10" customFormat="1" ht="29.85" customHeight="1" x14ac:dyDescent="0.35">
      <c r="B134" s="135"/>
      <c r="D134" s="136" t="s">
        <v>104</v>
      </c>
      <c r="E134" s="182" t="s">
        <v>199</v>
      </c>
      <c r="F134" s="182" t="s">
        <v>326</v>
      </c>
      <c r="J134" s="183">
        <f>BK134</f>
        <v>0</v>
      </c>
      <c r="L134" s="135"/>
      <c r="M134" s="139"/>
      <c r="N134" s="140"/>
      <c r="O134" s="140"/>
      <c r="P134" s="141">
        <f>SUM(P135:P196)</f>
        <v>402.44122399999998</v>
      </c>
      <c r="Q134" s="140"/>
      <c r="R134" s="141">
        <f>SUM(R135:R196)</f>
        <v>0</v>
      </c>
      <c r="S134" s="140"/>
      <c r="T134" s="142">
        <f>SUM(T135:T196)</f>
        <v>259.34521999999998</v>
      </c>
      <c r="AR134" s="143" t="s">
        <v>112</v>
      </c>
      <c r="AT134" s="144" t="s">
        <v>104</v>
      </c>
      <c r="AU134" s="144" t="s">
        <v>112</v>
      </c>
      <c r="AY134" s="143" t="s">
        <v>180</v>
      </c>
      <c r="BK134" s="145">
        <f>SUM(BK135:BK196)</f>
        <v>0</v>
      </c>
    </row>
    <row r="135" spans="2:65" s="1" customFormat="1" ht="22.5" customHeight="1" x14ac:dyDescent="0.3">
      <c r="B135" s="146"/>
      <c r="C135" s="147" t="s">
        <v>221</v>
      </c>
      <c r="D135" s="147" t="s">
        <v>181</v>
      </c>
      <c r="E135" s="148" t="s">
        <v>327</v>
      </c>
      <c r="F135" s="149" t="s">
        <v>328</v>
      </c>
      <c r="G135" s="150" t="s">
        <v>284</v>
      </c>
      <c r="H135" s="151">
        <v>64</v>
      </c>
      <c r="I135" s="152"/>
      <c r="J135" s="152">
        <f>ROUND(I135*H135,2)</f>
        <v>0</v>
      </c>
      <c r="K135" s="149" t="s">
        <v>260</v>
      </c>
      <c r="L135" s="39"/>
      <c r="M135" s="153" t="s">
        <v>42</v>
      </c>
      <c r="N135" s="154" t="s">
        <v>76</v>
      </c>
      <c r="O135" s="155">
        <v>0.155</v>
      </c>
      <c r="P135" s="155">
        <f>O135*H135</f>
        <v>9.92</v>
      </c>
      <c r="Q135" s="155">
        <v>0</v>
      </c>
      <c r="R135" s="155">
        <f>Q135*H135</f>
        <v>0</v>
      </c>
      <c r="S135" s="155">
        <v>0</v>
      </c>
      <c r="T135" s="156">
        <f>S135*H135</f>
        <v>0</v>
      </c>
      <c r="AR135" s="25" t="s">
        <v>130</v>
      </c>
      <c r="AT135" s="25" t="s">
        <v>181</v>
      </c>
      <c r="AU135" s="25" t="s">
        <v>114</v>
      </c>
      <c r="AY135" s="25" t="s">
        <v>180</v>
      </c>
      <c r="BE135" s="157">
        <f>IF(N135="základní",J135,0)</f>
        <v>0</v>
      </c>
      <c r="BF135" s="157">
        <f>IF(N135="snížená",J135,0)</f>
        <v>0</v>
      </c>
      <c r="BG135" s="157">
        <f>IF(N135="zákl. přenesená",J135,0)</f>
        <v>0</v>
      </c>
      <c r="BH135" s="157">
        <f>IF(N135="sníž. přenesená",J135,0)</f>
        <v>0</v>
      </c>
      <c r="BI135" s="157">
        <f>IF(N135="nulová",J135,0)</f>
        <v>0</v>
      </c>
      <c r="BJ135" s="25" t="s">
        <v>112</v>
      </c>
      <c r="BK135" s="157">
        <f>ROUND(I135*H135,2)</f>
        <v>0</v>
      </c>
      <c r="BL135" s="25" t="s">
        <v>130</v>
      </c>
      <c r="BM135" s="25" t="s">
        <v>329</v>
      </c>
    </row>
    <row r="136" spans="2:65" s="11" customFormat="1" x14ac:dyDescent="0.3">
      <c r="B136" s="158"/>
      <c r="D136" s="159" t="s">
        <v>186</v>
      </c>
      <c r="E136" s="160" t="s">
        <v>42</v>
      </c>
      <c r="F136" s="161" t="s">
        <v>330</v>
      </c>
      <c r="H136" s="162">
        <v>64</v>
      </c>
      <c r="L136" s="158"/>
      <c r="M136" s="163"/>
      <c r="N136" s="164"/>
      <c r="O136" s="164"/>
      <c r="P136" s="164"/>
      <c r="Q136" s="164"/>
      <c r="R136" s="164"/>
      <c r="S136" s="164"/>
      <c r="T136" s="165"/>
      <c r="AT136" s="166" t="s">
        <v>186</v>
      </c>
      <c r="AU136" s="166" t="s">
        <v>114</v>
      </c>
      <c r="AV136" s="11" t="s">
        <v>114</v>
      </c>
      <c r="AW136" s="11" t="s">
        <v>69</v>
      </c>
      <c r="AX136" s="11" t="s">
        <v>112</v>
      </c>
      <c r="AY136" s="166" t="s">
        <v>180</v>
      </c>
    </row>
    <row r="137" spans="2:65" s="1" customFormat="1" ht="22.5" customHeight="1" x14ac:dyDescent="0.3">
      <c r="B137" s="146"/>
      <c r="C137" s="147" t="s">
        <v>222</v>
      </c>
      <c r="D137" s="147" t="s">
        <v>181</v>
      </c>
      <c r="E137" s="148" t="s">
        <v>331</v>
      </c>
      <c r="F137" s="149" t="s">
        <v>332</v>
      </c>
      <c r="G137" s="150" t="s">
        <v>254</v>
      </c>
      <c r="H137" s="151">
        <v>53</v>
      </c>
      <c r="I137" s="152"/>
      <c r="J137" s="152">
        <f>ROUND(I137*H137,2)</f>
        <v>0</v>
      </c>
      <c r="K137" s="149" t="s">
        <v>260</v>
      </c>
      <c r="L137" s="39"/>
      <c r="M137" s="153" t="s">
        <v>42</v>
      </c>
      <c r="N137" s="154" t="s">
        <v>76</v>
      </c>
      <c r="O137" s="155">
        <v>0.5</v>
      </c>
      <c r="P137" s="155">
        <f>O137*H137</f>
        <v>26.5</v>
      </c>
      <c r="Q137" s="155">
        <v>0</v>
      </c>
      <c r="R137" s="155">
        <f>Q137*H137</f>
        <v>0</v>
      </c>
      <c r="S137" s="155">
        <v>6.5699999999999995E-2</v>
      </c>
      <c r="T137" s="156">
        <f>S137*H137</f>
        <v>3.4820999999999995</v>
      </c>
      <c r="AR137" s="25" t="s">
        <v>130</v>
      </c>
      <c r="AT137" s="25" t="s">
        <v>181</v>
      </c>
      <c r="AU137" s="25" t="s">
        <v>114</v>
      </c>
      <c r="AY137" s="25" t="s">
        <v>180</v>
      </c>
      <c r="BE137" s="157">
        <f>IF(N137="základní",J137,0)</f>
        <v>0</v>
      </c>
      <c r="BF137" s="157">
        <f>IF(N137="snížená",J137,0)</f>
        <v>0</v>
      </c>
      <c r="BG137" s="157">
        <f>IF(N137="zákl. přenesená",J137,0)</f>
        <v>0</v>
      </c>
      <c r="BH137" s="157">
        <f>IF(N137="sníž. přenesená",J137,0)</f>
        <v>0</v>
      </c>
      <c r="BI137" s="157">
        <f>IF(N137="nulová",J137,0)</f>
        <v>0</v>
      </c>
      <c r="BJ137" s="25" t="s">
        <v>112</v>
      </c>
      <c r="BK137" s="157">
        <f>ROUND(I137*H137,2)</f>
        <v>0</v>
      </c>
      <c r="BL137" s="25" t="s">
        <v>130</v>
      </c>
      <c r="BM137" s="25" t="s">
        <v>333</v>
      </c>
    </row>
    <row r="138" spans="2:65" s="11" customFormat="1" ht="24" x14ac:dyDescent="0.3">
      <c r="B138" s="158"/>
      <c r="D138" s="167" t="s">
        <v>186</v>
      </c>
      <c r="E138" s="166" t="s">
        <v>42</v>
      </c>
      <c r="F138" s="168" t="s">
        <v>334</v>
      </c>
      <c r="H138" s="169">
        <v>43</v>
      </c>
      <c r="L138" s="158"/>
      <c r="M138" s="163"/>
      <c r="N138" s="164"/>
      <c r="O138" s="164"/>
      <c r="P138" s="164"/>
      <c r="Q138" s="164"/>
      <c r="R138" s="164"/>
      <c r="S138" s="164"/>
      <c r="T138" s="165"/>
      <c r="AT138" s="166" t="s">
        <v>186</v>
      </c>
      <c r="AU138" s="166" t="s">
        <v>114</v>
      </c>
      <c r="AV138" s="11" t="s">
        <v>114</v>
      </c>
      <c r="AW138" s="11" t="s">
        <v>69</v>
      </c>
      <c r="AX138" s="11" t="s">
        <v>105</v>
      </c>
      <c r="AY138" s="166" t="s">
        <v>180</v>
      </c>
    </row>
    <row r="139" spans="2:65" s="11" customFormat="1" x14ac:dyDescent="0.3">
      <c r="B139" s="158"/>
      <c r="D139" s="167" t="s">
        <v>186</v>
      </c>
      <c r="E139" s="166" t="s">
        <v>42</v>
      </c>
      <c r="F139" s="168" t="s">
        <v>335</v>
      </c>
      <c r="H139" s="169">
        <v>10</v>
      </c>
      <c r="L139" s="158"/>
      <c r="M139" s="163"/>
      <c r="N139" s="164"/>
      <c r="O139" s="164"/>
      <c r="P139" s="164"/>
      <c r="Q139" s="164"/>
      <c r="R139" s="164"/>
      <c r="S139" s="164"/>
      <c r="T139" s="165"/>
      <c r="AT139" s="166" t="s">
        <v>186</v>
      </c>
      <c r="AU139" s="166" t="s">
        <v>114</v>
      </c>
      <c r="AV139" s="11" t="s">
        <v>114</v>
      </c>
      <c r="AW139" s="11" t="s">
        <v>69</v>
      </c>
      <c r="AX139" s="11" t="s">
        <v>105</v>
      </c>
      <c r="AY139" s="166" t="s">
        <v>180</v>
      </c>
    </row>
    <row r="140" spans="2:65" s="13" customFormat="1" x14ac:dyDescent="0.3">
      <c r="B140" s="184"/>
      <c r="D140" s="159" t="s">
        <v>186</v>
      </c>
      <c r="E140" s="185" t="s">
        <v>42</v>
      </c>
      <c r="F140" s="186" t="s">
        <v>267</v>
      </c>
      <c r="H140" s="187">
        <v>53</v>
      </c>
      <c r="L140" s="184"/>
      <c r="M140" s="188"/>
      <c r="N140" s="189"/>
      <c r="O140" s="189"/>
      <c r="P140" s="189"/>
      <c r="Q140" s="189"/>
      <c r="R140" s="189"/>
      <c r="S140" s="189"/>
      <c r="T140" s="190"/>
      <c r="AT140" s="191" t="s">
        <v>186</v>
      </c>
      <c r="AU140" s="191" t="s">
        <v>114</v>
      </c>
      <c r="AV140" s="13" t="s">
        <v>130</v>
      </c>
      <c r="AW140" s="13" t="s">
        <v>69</v>
      </c>
      <c r="AX140" s="13" t="s">
        <v>112</v>
      </c>
      <c r="AY140" s="191" t="s">
        <v>180</v>
      </c>
    </row>
    <row r="141" spans="2:65" s="1" customFormat="1" ht="22.5" customHeight="1" x14ac:dyDescent="0.3">
      <c r="B141" s="146"/>
      <c r="C141" s="147" t="s">
        <v>336</v>
      </c>
      <c r="D141" s="147" t="s">
        <v>181</v>
      </c>
      <c r="E141" s="148" t="s">
        <v>337</v>
      </c>
      <c r="F141" s="149" t="s">
        <v>338</v>
      </c>
      <c r="G141" s="150" t="s">
        <v>284</v>
      </c>
      <c r="H141" s="151">
        <v>129</v>
      </c>
      <c r="I141" s="152"/>
      <c r="J141" s="152">
        <f>ROUND(I141*H141,2)</f>
        <v>0</v>
      </c>
      <c r="K141" s="149" t="s">
        <v>260</v>
      </c>
      <c r="L141" s="39"/>
      <c r="M141" s="153" t="s">
        <v>42</v>
      </c>
      <c r="N141" s="154" t="s">
        <v>76</v>
      </c>
      <c r="O141" s="155">
        <v>0.21</v>
      </c>
      <c r="P141" s="155">
        <f>O141*H141</f>
        <v>27.09</v>
      </c>
      <c r="Q141" s="155">
        <v>0</v>
      </c>
      <c r="R141" s="155">
        <f>Q141*H141</f>
        <v>0</v>
      </c>
      <c r="S141" s="155">
        <v>2.48E-3</v>
      </c>
      <c r="T141" s="156">
        <f>S141*H141</f>
        <v>0.31991999999999998</v>
      </c>
      <c r="AR141" s="25" t="s">
        <v>130</v>
      </c>
      <c r="AT141" s="25" t="s">
        <v>181</v>
      </c>
      <c r="AU141" s="25" t="s">
        <v>114</v>
      </c>
      <c r="AY141" s="25" t="s">
        <v>180</v>
      </c>
      <c r="BE141" s="157">
        <f>IF(N141="základní",J141,0)</f>
        <v>0</v>
      </c>
      <c r="BF141" s="157">
        <f>IF(N141="snížená",J141,0)</f>
        <v>0</v>
      </c>
      <c r="BG141" s="157">
        <f>IF(N141="zákl. přenesená",J141,0)</f>
        <v>0</v>
      </c>
      <c r="BH141" s="157">
        <f>IF(N141="sníž. přenesená",J141,0)</f>
        <v>0</v>
      </c>
      <c r="BI141" s="157">
        <f>IF(N141="nulová",J141,0)</f>
        <v>0</v>
      </c>
      <c r="BJ141" s="25" t="s">
        <v>112</v>
      </c>
      <c r="BK141" s="157">
        <f>ROUND(I141*H141,2)</f>
        <v>0</v>
      </c>
      <c r="BL141" s="25" t="s">
        <v>130</v>
      </c>
      <c r="BM141" s="25" t="s">
        <v>339</v>
      </c>
    </row>
    <row r="142" spans="2:65" s="11" customFormat="1" x14ac:dyDescent="0.3">
      <c r="B142" s="158"/>
      <c r="D142" s="159" t="s">
        <v>186</v>
      </c>
      <c r="E142" s="160" t="s">
        <v>42</v>
      </c>
      <c r="F142" s="161" t="s">
        <v>340</v>
      </c>
      <c r="H142" s="162">
        <v>129</v>
      </c>
      <c r="L142" s="158"/>
      <c r="M142" s="163"/>
      <c r="N142" s="164"/>
      <c r="O142" s="164"/>
      <c r="P142" s="164"/>
      <c r="Q142" s="164"/>
      <c r="R142" s="164"/>
      <c r="S142" s="164"/>
      <c r="T142" s="165"/>
      <c r="AT142" s="166" t="s">
        <v>186</v>
      </c>
      <c r="AU142" s="166" t="s">
        <v>114</v>
      </c>
      <c r="AV142" s="11" t="s">
        <v>114</v>
      </c>
      <c r="AW142" s="11" t="s">
        <v>69</v>
      </c>
      <c r="AX142" s="11" t="s">
        <v>112</v>
      </c>
      <c r="AY142" s="166" t="s">
        <v>180</v>
      </c>
    </row>
    <row r="143" spans="2:65" s="1" customFormat="1" ht="22.5" customHeight="1" x14ac:dyDescent="0.3">
      <c r="B143" s="146"/>
      <c r="C143" s="147" t="s">
        <v>47</v>
      </c>
      <c r="D143" s="147" t="s">
        <v>181</v>
      </c>
      <c r="E143" s="148" t="s">
        <v>341</v>
      </c>
      <c r="F143" s="149" t="s">
        <v>342</v>
      </c>
      <c r="G143" s="150" t="s">
        <v>254</v>
      </c>
      <c r="H143" s="151">
        <v>1</v>
      </c>
      <c r="I143" s="152"/>
      <c r="J143" s="152">
        <f>ROUND(I143*H143,2)</f>
        <v>0</v>
      </c>
      <c r="K143" s="149" t="s">
        <v>260</v>
      </c>
      <c r="L143" s="39"/>
      <c r="M143" s="153" t="s">
        <v>42</v>
      </c>
      <c r="N143" s="154" t="s">
        <v>76</v>
      </c>
      <c r="O143" s="155">
        <v>0.60199999999999998</v>
      </c>
      <c r="P143" s="155">
        <f>O143*H143</f>
        <v>0.60199999999999998</v>
      </c>
      <c r="Q143" s="155">
        <v>0</v>
      </c>
      <c r="R143" s="155">
        <f>Q143*H143</f>
        <v>0</v>
      </c>
      <c r="S143" s="155">
        <v>0.192</v>
      </c>
      <c r="T143" s="156">
        <f>S143*H143</f>
        <v>0.192</v>
      </c>
      <c r="AR143" s="25" t="s">
        <v>130</v>
      </c>
      <c r="AT143" s="25" t="s">
        <v>181</v>
      </c>
      <c r="AU143" s="25" t="s">
        <v>114</v>
      </c>
      <c r="AY143" s="25" t="s">
        <v>180</v>
      </c>
      <c r="BE143" s="157">
        <f>IF(N143="základní",J143,0)</f>
        <v>0</v>
      </c>
      <c r="BF143" s="157">
        <f>IF(N143="snížená",J143,0)</f>
        <v>0</v>
      </c>
      <c r="BG143" s="157">
        <f>IF(N143="zákl. přenesená",J143,0)</f>
        <v>0</v>
      </c>
      <c r="BH143" s="157">
        <f>IF(N143="sníž. přenesená",J143,0)</f>
        <v>0</v>
      </c>
      <c r="BI143" s="157">
        <f>IF(N143="nulová",J143,0)</f>
        <v>0</v>
      </c>
      <c r="BJ143" s="25" t="s">
        <v>112</v>
      </c>
      <c r="BK143" s="157">
        <f>ROUND(I143*H143,2)</f>
        <v>0</v>
      </c>
      <c r="BL143" s="25" t="s">
        <v>130</v>
      </c>
      <c r="BM143" s="25" t="s">
        <v>343</v>
      </c>
    </row>
    <row r="144" spans="2:65" s="11" customFormat="1" x14ac:dyDescent="0.3">
      <c r="B144" s="158"/>
      <c r="D144" s="159" t="s">
        <v>186</v>
      </c>
      <c r="E144" s="160" t="s">
        <v>42</v>
      </c>
      <c r="F144" s="161" t="s">
        <v>112</v>
      </c>
      <c r="H144" s="162">
        <v>1</v>
      </c>
      <c r="L144" s="158"/>
      <c r="M144" s="163"/>
      <c r="N144" s="164"/>
      <c r="O144" s="164"/>
      <c r="P144" s="164"/>
      <c r="Q144" s="164"/>
      <c r="R144" s="164"/>
      <c r="S144" s="164"/>
      <c r="T144" s="165"/>
      <c r="AT144" s="166" t="s">
        <v>186</v>
      </c>
      <c r="AU144" s="166" t="s">
        <v>114</v>
      </c>
      <c r="AV144" s="11" t="s">
        <v>114</v>
      </c>
      <c r="AW144" s="11" t="s">
        <v>69</v>
      </c>
      <c r="AX144" s="11" t="s">
        <v>112</v>
      </c>
      <c r="AY144" s="166" t="s">
        <v>180</v>
      </c>
    </row>
    <row r="145" spans="2:65" s="1" customFormat="1" ht="22.5" customHeight="1" x14ac:dyDescent="0.3">
      <c r="B145" s="146"/>
      <c r="C145" s="147" t="s">
        <v>344</v>
      </c>
      <c r="D145" s="147" t="s">
        <v>181</v>
      </c>
      <c r="E145" s="148" t="s">
        <v>345</v>
      </c>
      <c r="F145" s="149" t="s">
        <v>346</v>
      </c>
      <c r="G145" s="150" t="s">
        <v>254</v>
      </c>
      <c r="H145" s="151">
        <v>1</v>
      </c>
      <c r="I145" s="152"/>
      <c r="J145" s="152">
        <f>ROUND(I145*H145,2)</f>
        <v>0</v>
      </c>
      <c r="K145" s="149" t="s">
        <v>260</v>
      </c>
      <c r="L145" s="39"/>
      <c r="M145" s="153" t="s">
        <v>42</v>
      </c>
      <c r="N145" s="154" t="s">
        <v>76</v>
      </c>
      <c r="O145" s="155">
        <v>1.8480000000000001</v>
      </c>
      <c r="P145" s="155">
        <f>O145*H145</f>
        <v>1.8480000000000001</v>
      </c>
      <c r="Q145" s="155">
        <v>0</v>
      </c>
      <c r="R145" s="155">
        <f>Q145*H145</f>
        <v>0</v>
      </c>
      <c r="S145" s="155">
        <v>0.28499999999999998</v>
      </c>
      <c r="T145" s="156">
        <f>S145*H145</f>
        <v>0.28499999999999998</v>
      </c>
      <c r="AR145" s="25" t="s">
        <v>130</v>
      </c>
      <c r="AT145" s="25" t="s">
        <v>181</v>
      </c>
      <c r="AU145" s="25" t="s">
        <v>114</v>
      </c>
      <c r="AY145" s="25" t="s">
        <v>180</v>
      </c>
      <c r="BE145" s="157">
        <f>IF(N145="základní",J145,0)</f>
        <v>0</v>
      </c>
      <c r="BF145" s="157">
        <f>IF(N145="snížená",J145,0)</f>
        <v>0</v>
      </c>
      <c r="BG145" s="157">
        <f>IF(N145="zákl. přenesená",J145,0)</f>
        <v>0</v>
      </c>
      <c r="BH145" s="157">
        <f>IF(N145="sníž. přenesená",J145,0)</f>
        <v>0</v>
      </c>
      <c r="BI145" s="157">
        <f>IF(N145="nulová",J145,0)</f>
        <v>0</v>
      </c>
      <c r="BJ145" s="25" t="s">
        <v>112</v>
      </c>
      <c r="BK145" s="157">
        <f>ROUND(I145*H145,2)</f>
        <v>0</v>
      </c>
      <c r="BL145" s="25" t="s">
        <v>130</v>
      </c>
      <c r="BM145" s="25" t="s">
        <v>347</v>
      </c>
    </row>
    <row r="146" spans="2:65" s="11" customFormat="1" x14ac:dyDescent="0.3">
      <c r="B146" s="158"/>
      <c r="D146" s="159" t="s">
        <v>186</v>
      </c>
      <c r="E146" s="160" t="s">
        <v>42</v>
      </c>
      <c r="F146" s="161" t="s">
        <v>112</v>
      </c>
      <c r="H146" s="162">
        <v>1</v>
      </c>
      <c r="L146" s="158"/>
      <c r="M146" s="163"/>
      <c r="N146" s="164"/>
      <c r="O146" s="164"/>
      <c r="P146" s="164"/>
      <c r="Q146" s="164"/>
      <c r="R146" s="164"/>
      <c r="S146" s="164"/>
      <c r="T146" s="165"/>
      <c r="AT146" s="166" t="s">
        <v>186</v>
      </c>
      <c r="AU146" s="166" t="s">
        <v>114</v>
      </c>
      <c r="AV146" s="11" t="s">
        <v>114</v>
      </c>
      <c r="AW146" s="11" t="s">
        <v>69</v>
      </c>
      <c r="AX146" s="11" t="s">
        <v>112</v>
      </c>
      <c r="AY146" s="166" t="s">
        <v>180</v>
      </c>
    </row>
    <row r="147" spans="2:65" s="1" customFormat="1" ht="22.5" customHeight="1" x14ac:dyDescent="0.3">
      <c r="B147" s="146"/>
      <c r="C147" s="147" t="s">
        <v>348</v>
      </c>
      <c r="D147" s="147" t="s">
        <v>181</v>
      </c>
      <c r="E147" s="148" t="s">
        <v>349</v>
      </c>
      <c r="F147" s="149" t="s">
        <v>350</v>
      </c>
      <c r="G147" s="150" t="s">
        <v>297</v>
      </c>
      <c r="H147" s="151">
        <v>174.614</v>
      </c>
      <c r="I147" s="152"/>
      <c r="J147" s="152">
        <f>ROUND(I147*H147,2)</f>
        <v>0</v>
      </c>
      <c r="K147" s="149" t="s">
        <v>260</v>
      </c>
      <c r="L147" s="39"/>
      <c r="M147" s="153" t="s">
        <v>42</v>
      </c>
      <c r="N147" s="154" t="s">
        <v>76</v>
      </c>
      <c r="O147" s="155">
        <v>0.86199999999999999</v>
      </c>
      <c r="P147" s="155">
        <f>O147*H147</f>
        <v>150.517268</v>
      </c>
      <c r="Q147" s="155">
        <v>0</v>
      </c>
      <c r="R147" s="155">
        <f>Q147*H147</f>
        <v>0</v>
      </c>
      <c r="S147" s="155">
        <v>0.55000000000000004</v>
      </c>
      <c r="T147" s="156">
        <f>S147*H147</f>
        <v>96.037700000000015</v>
      </c>
      <c r="AR147" s="25" t="s">
        <v>130</v>
      </c>
      <c r="AT147" s="25" t="s">
        <v>181</v>
      </c>
      <c r="AU147" s="25" t="s">
        <v>114</v>
      </c>
      <c r="AY147" s="25" t="s">
        <v>180</v>
      </c>
      <c r="BE147" s="157">
        <f>IF(N147="základní",J147,0)</f>
        <v>0</v>
      </c>
      <c r="BF147" s="157">
        <f>IF(N147="snížená",J147,0)</f>
        <v>0</v>
      </c>
      <c r="BG147" s="157">
        <f>IF(N147="zákl. přenesená",J147,0)</f>
        <v>0</v>
      </c>
      <c r="BH147" s="157">
        <f>IF(N147="sníž. přenesená",J147,0)</f>
        <v>0</v>
      </c>
      <c r="BI147" s="157">
        <f>IF(N147="nulová",J147,0)</f>
        <v>0</v>
      </c>
      <c r="BJ147" s="25" t="s">
        <v>112</v>
      </c>
      <c r="BK147" s="157">
        <f>ROUND(I147*H147,2)</f>
        <v>0</v>
      </c>
      <c r="BL147" s="25" t="s">
        <v>130</v>
      </c>
      <c r="BM147" s="25" t="s">
        <v>351</v>
      </c>
    </row>
    <row r="148" spans="2:65" s="11" customFormat="1" x14ac:dyDescent="0.3">
      <c r="B148" s="158"/>
      <c r="D148" s="159" t="s">
        <v>186</v>
      </c>
      <c r="E148" s="160" t="s">
        <v>42</v>
      </c>
      <c r="F148" s="161" t="s">
        <v>352</v>
      </c>
      <c r="H148" s="162">
        <v>174.614</v>
      </c>
      <c r="L148" s="158"/>
      <c r="M148" s="163"/>
      <c r="N148" s="164"/>
      <c r="O148" s="164"/>
      <c r="P148" s="164"/>
      <c r="Q148" s="164"/>
      <c r="R148" s="164"/>
      <c r="S148" s="164"/>
      <c r="T148" s="165"/>
      <c r="AT148" s="166" t="s">
        <v>186</v>
      </c>
      <c r="AU148" s="166" t="s">
        <v>114</v>
      </c>
      <c r="AV148" s="11" t="s">
        <v>114</v>
      </c>
      <c r="AW148" s="11" t="s">
        <v>69</v>
      </c>
      <c r="AX148" s="11" t="s">
        <v>112</v>
      </c>
      <c r="AY148" s="166" t="s">
        <v>180</v>
      </c>
    </row>
    <row r="149" spans="2:65" s="1" customFormat="1" ht="22.5" customHeight="1" x14ac:dyDescent="0.3">
      <c r="B149" s="146"/>
      <c r="C149" s="147" t="s">
        <v>353</v>
      </c>
      <c r="D149" s="147" t="s">
        <v>181</v>
      </c>
      <c r="E149" s="148" t="s">
        <v>354</v>
      </c>
      <c r="F149" s="149" t="s">
        <v>355</v>
      </c>
      <c r="G149" s="150" t="s">
        <v>297</v>
      </c>
      <c r="H149" s="151">
        <v>65.849999999999994</v>
      </c>
      <c r="I149" s="304"/>
      <c r="J149" s="152">
        <f>ROUND(I149*H149,2)</f>
        <v>0</v>
      </c>
      <c r="K149" s="149" t="s">
        <v>260</v>
      </c>
      <c r="L149" s="39"/>
      <c r="M149" s="153" t="s">
        <v>42</v>
      </c>
      <c r="N149" s="154" t="s">
        <v>76</v>
      </c>
      <c r="O149" s="155">
        <v>1.9530000000000001</v>
      </c>
      <c r="P149" s="155">
        <f>O149*H149</f>
        <v>128.60505000000001</v>
      </c>
      <c r="Q149" s="155">
        <v>0</v>
      </c>
      <c r="R149" s="155">
        <f>Q149*H149</f>
        <v>0</v>
      </c>
      <c r="S149" s="155">
        <v>2.41</v>
      </c>
      <c r="T149" s="156">
        <f>S149*H149</f>
        <v>158.6985</v>
      </c>
      <c r="AR149" s="25" t="s">
        <v>130</v>
      </c>
      <c r="AT149" s="25" t="s">
        <v>181</v>
      </c>
      <c r="AU149" s="25" t="s">
        <v>114</v>
      </c>
      <c r="AY149" s="25" t="s">
        <v>180</v>
      </c>
      <c r="BE149" s="157">
        <f>IF(N149="základní",J149,0)</f>
        <v>0</v>
      </c>
      <c r="BF149" s="157">
        <f>IF(N149="snížená",J149,0)</f>
        <v>0</v>
      </c>
      <c r="BG149" s="157">
        <f>IF(N149="zákl. přenesená",J149,0)</f>
        <v>0</v>
      </c>
      <c r="BH149" s="157">
        <f>IF(N149="sníž. přenesená",J149,0)</f>
        <v>0</v>
      </c>
      <c r="BI149" s="157">
        <f>IF(N149="nulová",J149,0)</f>
        <v>0</v>
      </c>
      <c r="BJ149" s="25" t="s">
        <v>112</v>
      </c>
      <c r="BK149" s="157">
        <f>ROUND(I149*H149,2)</f>
        <v>0</v>
      </c>
      <c r="BL149" s="25" t="s">
        <v>130</v>
      </c>
      <c r="BM149" s="25" t="s">
        <v>356</v>
      </c>
    </row>
    <row r="150" spans="2:65" s="11" customFormat="1" x14ac:dyDescent="0.3">
      <c r="B150" s="158"/>
      <c r="D150" s="167" t="s">
        <v>186</v>
      </c>
      <c r="E150" s="166" t="s">
        <v>42</v>
      </c>
      <c r="F150" s="168" t="s">
        <v>357</v>
      </c>
      <c r="H150" s="169">
        <v>54.6</v>
      </c>
      <c r="L150" s="158"/>
      <c r="M150" s="163"/>
      <c r="N150" s="164"/>
      <c r="O150" s="164"/>
      <c r="P150" s="164"/>
      <c r="Q150" s="164"/>
      <c r="R150" s="164"/>
      <c r="S150" s="164"/>
      <c r="T150" s="165"/>
      <c r="AT150" s="166" t="s">
        <v>186</v>
      </c>
      <c r="AU150" s="166" t="s">
        <v>114</v>
      </c>
      <c r="AV150" s="11" t="s">
        <v>114</v>
      </c>
      <c r="AW150" s="11" t="s">
        <v>69</v>
      </c>
      <c r="AX150" s="11" t="s">
        <v>105</v>
      </c>
      <c r="AY150" s="166" t="s">
        <v>180</v>
      </c>
    </row>
    <row r="151" spans="2:65" s="11" customFormat="1" ht="24" x14ac:dyDescent="0.3">
      <c r="B151" s="158"/>
      <c r="D151" s="167" t="s">
        <v>186</v>
      </c>
      <c r="E151" s="166" t="s">
        <v>42</v>
      </c>
      <c r="F151" s="168" t="s">
        <v>358</v>
      </c>
      <c r="H151" s="169">
        <v>11.25</v>
      </c>
      <c r="L151" s="158"/>
      <c r="M151" s="163"/>
      <c r="N151" s="164"/>
      <c r="O151" s="164"/>
      <c r="P151" s="164"/>
      <c r="Q151" s="164"/>
      <c r="R151" s="164"/>
      <c r="S151" s="164"/>
      <c r="T151" s="165"/>
      <c r="AT151" s="166" t="s">
        <v>186</v>
      </c>
      <c r="AU151" s="166" t="s">
        <v>114</v>
      </c>
      <c r="AV151" s="11" t="s">
        <v>114</v>
      </c>
      <c r="AW151" s="11" t="s">
        <v>69</v>
      </c>
      <c r="AX151" s="11" t="s">
        <v>105</v>
      </c>
      <c r="AY151" s="166" t="s">
        <v>180</v>
      </c>
    </row>
    <row r="152" spans="2:65" s="13" customFormat="1" x14ac:dyDescent="0.3">
      <c r="B152" s="184"/>
      <c r="D152" s="159" t="s">
        <v>186</v>
      </c>
      <c r="E152" s="185" t="s">
        <v>42</v>
      </c>
      <c r="F152" s="186" t="s">
        <v>267</v>
      </c>
      <c r="H152" s="187">
        <v>65.849999999999994</v>
      </c>
      <c r="L152" s="184"/>
      <c r="M152" s="188"/>
      <c r="N152" s="189"/>
      <c r="O152" s="189"/>
      <c r="P152" s="189"/>
      <c r="Q152" s="189"/>
      <c r="R152" s="189"/>
      <c r="S152" s="189"/>
      <c r="T152" s="190"/>
      <c r="AT152" s="191" t="s">
        <v>186</v>
      </c>
      <c r="AU152" s="191" t="s">
        <v>114</v>
      </c>
      <c r="AV152" s="13" t="s">
        <v>130</v>
      </c>
      <c r="AW152" s="13" t="s">
        <v>69</v>
      </c>
      <c r="AX152" s="13" t="s">
        <v>112</v>
      </c>
      <c r="AY152" s="191" t="s">
        <v>180</v>
      </c>
    </row>
    <row r="153" spans="2:65" s="1" customFormat="1" ht="22.5" customHeight="1" x14ac:dyDescent="0.3">
      <c r="B153" s="146"/>
      <c r="C153" s="147" t="s">
        <v>359</v>
      </c>
      <c r="D153" s="147" t="s">
        <v>181</v>
      </c>
      <c r="E153" s="148" t="s">
        <v>360</v>
      </c>
      <c r="F153" s="149" t="s">
        <v>361</v>
      </c>
      <c r="G153" s="150" t="s">
        <v>259</v>
      </c>
      <c r="H153" s="151">
        <v>15</v>
      </c>
      <c r="I153" s="152"/>
      <c r="J153" s="152">
        <f>ROUND(I153*H153,2)</f>
        <v>0</v>
      </c>
      <c r="K153" s="149" t="s">
        <v>42</v>
      </c>
      <c r="L153" s="39"/>
      <c r="M153" s="153" t="s">
        <v>42</v>
      </c>
      <c r="N153" s="154" t="s">
        <v>76</v>
      </c>
      <c r="O153" s="155">
        <v>0.499</v>
      </c>
      <c r="P153" s="155">
        <f>O153*H153</f>
        <v>7.4850000000000003</v>
      </c>
      <c r="Q153" s="155">
        <v>0</v>
      </c>
      <c r="R153" s="155">
        <f>Q153*H153</f>
        <v>0</v>
      </c>
      <c r="S153" s="155">
        <v>2.1999999999999999E-2</v>
      </c>
      <c r="T153" s="156">
        <f>S153*H153</f>
        <v>0.32999999999999996</v>
      </c>
      <c r="AR153" s="25" t="s">
        <v>130</v>
      </c>
      <c r="AT153" s="25" t="s">
        <v>181</v>
      </c>
      <c r="AU153" s="25" t="s">
        <v>114</v>
      </c>
      <c r="AY153" s="25" t="s">
        <v>180</v>
      </c>
      <c r="BE153" s="157">
        <f>IF(N153="základní",J153,0)</f>
        <v>0</v>
      </c>
      <c r="BF153" s="157">
        <f>IF(N153="snížená",J153,0)</f>
        <v>0</v>
      </c>
      <c r="BG153" s="157">
        <f>IF(N153="zákl. přenesená",J153,0)</f>
        <v>0</v>
      </c>
      <c r="BH153" s="157">
        <f>IF(N153="sníž. přenesená",J153,0)</f>
        <v>0</v>
      </c>
      <c r="BI153" s="157">
        <f>IF(N153="nulová",J153,0)</f>
        <v>0</v>
      </c>
      <c r="BJ153" s="25" t="s">
        <v>112</v>
      </c>
      <c r="BK153" s="157">
        <f>ROUND(I153*H153,2)</f>
        <v>0</v>
      </c>
      <c r="BL153" s="25" t="s">
        <v>130</v>
      </c>
      <c r="BM153" s="25" t="s">
        <v>362</v>
      </c>
    </row>
    <row r="154" spans="2:65" s="11" customFormat="1" x14ac:dyDescent="0.3">
      <c r="B154" s="158"/>
      <c r="D154" s="159" t="s">
        <v>186</v>
      </c>
      <c r="E154" s="160" t="s">
        <v>42</v>
      </c>
      <c r="F154" s="161" t="s">
        <v>48</v>
      </c>
      <c r="H154" s="162">
        <v>15</v>
      </c>
      <c r="L154" s="158"/>
      <c r="M154" s="163"/>
      <c r="N154" s="164"/>
      <c r="O154" s="164"/>
      <c r="P154" s="164"/>
      <c r="Q154" s="164"/>
      <c r="R154" s="164"/>
      <c r="S154" s="164"/>
      <c r="T154" s="165"/>
      <c r="AT154" s="166" t="s">
        <v>186</v>
      </c>
      <c r="AU154" s="166" t="s">
        <v>114</v>
      </c>
      <c r="AV154" s="11" t="s">
        <v>114</v>
      </c>
      <c r="AW154" s="11" t="s">
        <v>69</v>
      </c>
      <c r="AX154" s="11" t="s">
        <v>112</v>
      </c>
      <c r="AY154" s="166" t="s">
        <v>180</v>
      </c>
    </row>
    <row r="155" spans="2:65" s="1" customFormat="1" ht="22.5" customHeight="1" x14ac:dyDescent="0.3">
      <c r="B155" s="146"/>
      <c r="C155" s="147" t="s">
        <v>363</v>
      </c>
      <c r="D155" s="147" t="s">
        <v>181</v>
      </c>
      <c r="E155" s="148" t="s">
        <v>364</v>
      </c>
      <c r="F155" s="149" t="s">
        <v>365</v>
      </c>
      <c r="G155" s="150" t="s">
        <v>366</v>
      </c>
      <c r="H155" s="151">
        <v>73.897000000000006</v>
      </c>
      <c r="I155" s="152"/>
      <c r="J155" s="152">
        <f>ROUND(I155*H155,2)</f>
        <v>0</v>
      </c>
      <c r="K155" s="149" t="s">
        <v>260</v>
      </c>
      <c r="L155" s="39"/>
      <c r="M155" s="153" t="s">
        <v>42</v>
      </c>
      <c r="N155" s="154" t="s">
        <v>76</v>
      </c>
      <c r="O155" s="155">
        <v>0.03</v>
      </c>
      <c r="P155" s="155">
        <f>O155*H155</f>
        <v>2.2169099999999999</v>
      </c>
      <c r="Q155" s="155">
        <v>0</v>
      </c>
      <c r="R155" s="155">
        <f>Q155*H155</f>
        <v>0</v>
      </c>
      <c r="S155" s="155">
        <v>0</v>
      </c>
      <c r="T155" s="156">
        <f>S155*H155</f>
        <v>0</v>
      </c>
      <c r="AR155" s="25" t="s">
        <v>130</v>
      </c>
      <c r="AT155" s="25" t="s">
        <v>181</v>
      </c>
      <c r="AU155" s="25" t="s">
        <v>114</v>
      </c>
      <c r="AY155" s="25" t="s">
        <v>180</v>
      </c>
      <c r="BE155" s="157">
        <f>IF(N155="základní",J155,0)</f>
        <v>0</v>
      </c>
      <c r="BF155" s="157">
        <f>IF(N155="snížená",J155,0)</f>
        <v>0</v>
      </c>
      <c r="BG155" s="157">
        <f>IF(N155="zákl. přenesená",J155,0)</f>
        <v>0</v>
      </c>
      <c r="BH155" s="157">
        <f>IF(N155="sníž. přenesená",J155,0)</f>
        <v>0</v>
      </c>
      <c r="BI155" s="157">
        <f>IF(N155="nulová",J155,0)</f>
        <v>0</v>
      </c>
      <c r="BJ155" s="25" t="s">
        <v>112</v>
      </c>
      <c r="BK155" s="157">
        <f>ROUND(I155*H155,2)</f>
        <v>0</v>
      </c>
      <c r="BL155" s="25" t="s">
        <v>130</v>
      </c>
      <c r="BM155" s="25" t="s">
        <v>367</v>
      </c>
    </row>
    <row r="156" spans="2:65" s="11" customFormat="1" x14ac:dyDescent="0.3">
      <c r="B156" s="158"/>
      <c r="D156" s="167" t="s">
        <v>186</v>
      </c>
      <c r="E156" s="166" t="s">
        <v>42</v>
      </c>
      <c r="F156" s="168" t="s">
        <v>368</v>
      </c>
      <c r="H156" s="169">
        <v>146.547</v>
      </c>
      <c r="L156" s="158"/>
      <c r="M156" s="163"/>
      <c r="N156" s="164"/>
      <c r="O156" s="164"/>
      <c r="P156" s="164"/>
      <c r="Q156" s="164"/>
      <c r="R156" s="164"/>
      <c r="S156" s="164"/>
      <c r="T156" s="165"/>
      <c r="AT156" s="166" t="s">
        <v>186</v>
      </c>
      <c r="AU156" s="166" t="s">
        <v>114</v>
      </c>
      <c r="AV156" s="11" t="s">
        <v>114</v>
      </c>
      <c r="AW156" s="11" t="s">
        <v>69</v>
      </c>
      <c r="AX156" s="11" t="s">
        <v>105</v>
      </c>
      <c r="AY156" s="166" t="s">
        <v>180</v>
      </c>
    </row>
    <row r="157" spans="2:65" s="11" customFormat="1" x14ac:dyDescent="0.3">
      <c r="B157" s="158"/>
      <c r="D157" s="167" t="s">
        <v>186</v>
      </c>
      <c r="E157" s="166" t="s">
        <v>42</v>
      </c>
      <c r="F157" s="168" t="s">
        <v>369</v>
      </c>
      <c r="H157" s="169">
        <v>-72.650000000000006</v>
      </c>
      <c r="L157" s="158"/>
      <c r="M157" s="163"/>
      <c r="N157" s="164"/>
      <c r="O157" s="164"/>
      <c r="P157" s="164"/>
      <c r="Q157" s="164"/>
      <c r="R157" s="164"/>
      <c r="S157" s="164"/>
      <c r="T157" s="165"/>
      <c r="AT157" s="166" t="s">
        <v>186</v>
      </c>
      <c r="AU157" s="166" t="s">
        <v>114</v>
      </c>
      <c r="AV157" s="11" t="s">
        <v>114</v>
      </c>
      <c r="AW157" s="11" t="s">
        <v>69</v>
      </c>
      <c r="AX157" s="11" t="s">
        <v>105</v>
      </c>
      <c r="AY157" s="166" t="s">
        <v>180</v>
      </c>
    </row>
    <row r="158" spans="2:65" s="13" customFormat="1" x14ac:dyDescent="0.3">
      <c r="B158" s="184"/>
      <c r="D158" s="159" t="s">
        <v>186</v>
      </c>
      <c r="E158" s="185" t="s">
        <v>225</v>
      </c>
      <c r="F158" s="186" t="s">
        <v>267</v>
      </c>
      <c r="H158" s="187">
        <v>73.897000000000006</v>
      </c>
      <c r="L158" s="184"/>
      <c r="M158" s="188"/>
      <c r="N158" s="189"/>
      <c r="O158" s="189"/>
      <c r="P158" s="189"/>
      <c r="Q158" s="189"/>
      <c r="R158" s="189"/>
      <c r="S158" s="189"/>
      <c r="T158" s="190"/>
      <c r="AT158" s="191" t="s">
        <v>186</v>
      </c>
      <c r="AU158" s="191" t="s">
        <v>114</v>
      </c>
      <c r="AV158" s="13" t="s">
        <v>130</v>
      </c>
      <c r="AW158" s="13" t="s">
        <v>69</v>
      </c>
      <c r="AX158" s="13" t="s">
        <v>112</v>
      </c>
      <c r="AY158" s="191" t="s">
        <v>180</v>
      </c>
    </row>
    <row r="159" spans="2:65" s="1" customFormat="1" ht="22.5" customHeight="1" x14ac:dyDescent="0.3">
      <c r="B159" s="146"/>
      <c r="C159" s="147" t="s">
        <v>370</v>
      </c>
      <c r="D159" s="147" t="s">
        <v>181</v>
      </c>
      <c r="E159" s="148" t="s">
        <v>371</v>
      </c>
      <c r="F159" s="149" t="s">
        <v>372</v>
      </c>
      <c r="G159" s="150" t="s">
        <v>366</v>
      </c>
      <c r="H159" s="151">
        <v>1404.0429999999999</v>
      </c>
      <c r="I159" s="152"/>
      <c r="J159" s="152">
        <f>ROUND(I159*H159,2)</f>
        <v>0</v>
      </c>
      <c r="K159" s="149" t="s">
        <v>260</v>
      </c>
      <c r="L159" s="39"/>
      <c r="M159" s="153" t="s">
        <v>42</v>
      </c>
      <c r="N159" s="154" t="s">
        <v>76</v>
      </c>
      <c r="O159" s="155">
        <v>2E-3</v>
      </c>
      <c r="P159" s="155">
        <f>O159*H159</f>
        <v>2.8080859999999999</v>
      </c>
      <c r="Q159" s="155">
        <v>0</v>
      </c>
      <c r="R159" s="155">
        <f>Q159*H159</f>
        <v>0</v>
      </c>
      <c r="S159" s="155">
        <v>0</v>
      </c>
      <c r="T159" s="156">
        <f>S159*H159</f>
        <v>0</v>
      </c>
      <c r="AR159" s="25" t="s">
        <v>130</v>
      </c>
      <c r="AT159" s="25" t="s">
        <v>181</v>
      </c>
      <c r="AU159" s="25" t="s">
        <v>114</v>
      </c>
      <c r="AY159" s="25" t="s">
        <v>180</v>
      </c>
      <c r="BE159" s="157">
        <f>IF(N159="základní",J159,0)</f>
        <v>0</v>
      </c>
      <c r="BF159" s="157">
        <f>IF(N159="snížená",J159,0)</f>
        <v>0</v>
      </c>
      <c r="BG159" s="157">
        <f>IF(N159="zákl. přenesená",J159,0)</f>
        <v>0</v>
      </c>
      <c r="BH159" s="157">
        <f>IF(N159="sníž. přenesená",J159,0)</f>
        <v>0</v>
      </c>
      <c r="BI159" s="157">
        <f>IF(N159="nulová",J159,0)</f>
        <v>0</v>
      </c>
      <c r="BJ159" s="25" t="s">
        <v>112</v>
      </c>
      <c r="BK159" s="157">
        <f>ROUND(I159*H159,2)</f>
        <v>0</v>
      </c>
      <c r="BL159" s="25" t="s">
        <v>130</v>
      </c>
      <c r="BM159" s="25" t="s">
        <v>373</v>
      </c>
    </row>
    <row r="160" spans="2:65" s="11" customFormat="1" x14ac:dyDescent="0.3">
      <c r="B160" s="158"/>
      <c r="D160" s="159" t="s">
        <v>186</v>
      </c>
      <c r="E160" s="160" t="s">
        <v>42</v>
      </c>
      <c r="F160" s="161" t="s">
        <v>374</v>
      </c>
      <c r="H160" s="162">
        <v>1404.0429999999999</v>
      </c>
      <c r="L160" s="158"/>
      <c r="M160" s="163"/>
      <c r="N160" s="164"/>
      <c r="O160" s="164"/>
      <c r="P160" s="164"/>
      <c r="Q160" s="164"/>
      <c r="R160" s="164"/>
      <c r="S160" s="164"/>
      <c r="T160" s="165"/>
      <c r="AT160" s="166" t="s">
        <v>186</v>
      </c>
      <c r="AU160" s="166" t="s">
        <v>114</v>
      </c>
      <c r="AV160" s="11" t="s">
        <v>114</v>
      </c>
      <c r="AW160" s="11" t="s">
        <v>69</v>
      </c>
      <c r="AX160" s="11" t="s">
        <v>112</v>
      </c>
      <c r="AY160" s="166" t="s">
        <v>180</v>
      </c>
    </row>
    <row r="161" spans="2:65" s="1" customFormat="1" ht="22.5" customHeight="1" x14ac:dyDescent="0.3">
      <c r="B161" s="146"/>
      <c r="C161" s="147" t="s">
        <v>375</v>
      </c>
      <c r="D161" s="147" t="s">
        <v>181</v>
      </c>
      <c r="E161" s="148" t="s">
        <v>376</v>
      </c>
      <c r="F161" s="149" t="s">
        <v>377</v>
      </c>
      <c r="G161" s="150" t="s">
        <v>366</v>
      </c>
      <c r="H161" s="151">
        <v>72.650000000000006</v>
      </c>
      <c r="I161" s="152"/>
      <c r="J161" s="152">
        <f>ROUND(I161*H161,2)</f>
        <v>0</v>
      </c>
      <c r="K161" s="149" t="s">
        <v>260</v>
      </c>
      <c r="L161" s="39"/>
      <c r="M161" s="153" t="s">
        <v>42</v>
      </c>
      <c r="N161" s="154" t="s">
        <v>76</v>
      </c>
      <c r="O161" s="155">
        <v>3.2000000000000001E-2</v>
      </c>
      <c r="P161" s="155">
        <f>O161*H161</f>
        <v>2.3248000000000002</v>
      </c>
      <c r="Q161" s="155">
        <v>0</v>
      </c>
      <c r="R161" s="155">
        <f>Q161*H161</f>
        <v>0</v>
      </c>
      <c r="S161" s="155">
        <v>0</v>
      </c>
      <c r="T161" s="156">
        <f>S161*H161</f>
        <v>0</v>
      </c>
      <c r="AR161" s="25" t="s">
        <v>130</v>
      </c>
      <c r="AT161" s="25" t="s">
        <v>181</v>
      </c>
      <c r="AU161" s="25" t="s">
        <v>114</v>
      </c>
      <c r="AY161" s="25" t="s">
        <v>180</v>
      </c>
      <c r="BE161" s="157">
        <f>IF(N161="základní",J161,0)</f>
        <v>0</v>
      </c>
      <c r="BF161" s="157">
        <f>IF(N161="snížená",J161,0)</f>
        <v>0</v>
      </c>
      <c r="BG161" s="157">
        <f>IF(N161="zákl. přenesená",J161,0)</f>
        <v>0</v>
      </c>
      <c r="BH161" s="157">
        <f>IF(N161="sníž. přenesená",J161,0)</f>
        <v>0</v>
      </c>
      <c r="BI161" s="157">
        <f>IF(N161="nulová",J161,0)</f>
        <v>0</v>
      </c>
      <c r="BJ161" s="25" t="s">
        <v>112</v>
      </c>
      <c r="BK161" s="157">
        <f>ROUND(I161*H161,2)</f>
        <v>0</v>
      </c>
      <c r="BL161" s="25" t="s">
        <v>130</v>
      </c>
      <c r="BM161" s="25" t="s">
        <v>378</v>
      </c>
    </row>
    <row r="162" spans="2:65" s="11" customFormat="1" x14ac:dyDescent="0.3">
      <c r="B162" s="158"/>
      <c r="D162" s="167" t="s">
        <v>186</v>
      </c>
      <c r="E162" s="166" t="s">
        <v>42</v>
      </c>
      <c r="F162" s="168" t="s">
        <v>379</v>
      </c>
      <c r="H162" s="169">
        <v>48.31</v>
      </c>
      <c r="L162" s="158"/>
      <c r="M162" s="163"/>
      <c r="N162" s="164"/>
      <c r="O162" s="164"/>
      <c r="P162" s="164"/>
      <c r="Q162" s="164"/>
      <c r="R162" s="164"/>
      <c r="S162" s="164"/>
      <c r="T162" s="165"/>
      <c r="AT162" s="166" t="s">
        <v>186</v>
      </c>
      <c r="AU162" s="166" t="s">
        <v>114</v>
      </c>
      <c r="AV162" s="11" t="s">
        <v>114</v>
      </c>
      <c r="AW162" s="11" t="s">
        <v>69</v>
      </c>
      <c r="AX162" s="11" t="s">
        <v>105</v>
      </c>
      <c r="AY162" s="166" t="s">
        <v>180</v>
      </c>
    </row>
    <row r="163" spans="2:65" s="11" customFormat="1" x14ac:dyDescent="0.3">
      <c r="B163" s="158"/>
      <c r="D163" s="167" t="s">
        <v>186</v>
      </c>
      <c r="E163" s="166" t="s">
        <v>42</v>
      </c>
      <c r="F163" s="168" t="s">
        <v>380</v>
      </c>
      <c r="H163" s="169">
        <v>24.34</v>
      </c>
      <c r="L163" s="158"/>
      <c r="M163" s="163"/>
      <c r="N163" s="164"/>
      <c r="O163" s="164"/>
      <c r="P163" s="164"/>
      <c r="Q163" s="164"/>
      <c r="R163" s="164"/>
      <c r="S163" s="164"/>
      <c r="T163" s="165"/>
      <c r="AT163" s="166" t="s">
        <v>186</v>
      </c>
      <c r="AU163" s="166" t="s">
        <v>114</v>
      </c>
      <c r="AV163" s="11" t="s">
        <v>114</v>
      </c>
      <c r="AW163" s="11" t="s">
        <v>69</v>
      </c>
      <c r="AX163" s="11" t="s">
        <v>105</v>
      </c>
      <c r="AY163" s="166" t="s">
        <v>180</v>
      </c>
    </row>
    <row r="164" spans="2:65" s="13" customFormat="1" x14ac:dyDescent="0.3">
      <c r="B164" s="184"/>
      <c r="D164" s="159" t="s">
        <v>186</v>
      </c>
      <c r="E164" s="185" t="s">
        <v>227</v>
      </c>
      <c r="F164" s="186" t="s">
        <v>267</v>
      </c>
      <c r="H164" s="187">
        <v>72.650000000000006</v>
      </c>
      <c r="L164" s="184"/>
      <c r="M164" s="188"/>
      <c r="N164" s="189"/>
      <c r="O164" s="189"/>
      <c r="P164" s="189"/>
      <c r="Q164" s="189"/>
      <c r="R164" s="189"/>
      <c r="S164" s="189"/>
      <c r="T164" s="190"/>
      <c r="AT164" s="191" t="s">
        <v>186</v>
      </c>
      <c r="AU164" s="191" t="s">
        <v>114</v>
      </c>
      <c r="AV164" s="13" t="s">
        <v>130</v>
      </c>
      <c r="AW164" s="13" t="s">
        <v>69</v>
      </c>
      <c r="AX164" s="13" t="s">
        <v>112</v>
      </c>
      <c r="AY164" s="191" t="s">
        <v>180</v>
      </c>
    </row>
    <row r="165" spans="2:65" s="1" customFormat="1" ht="22.5" customHeight="1" x14ac:dyDescent="0.3">
      <c r="B165" s="146"/>
      <c r="C165" s="147" t="s">
        <v>381</v>
      </c>
      <c r="D165" s="147" t="s">
        <v>181</v>
      </c>
      <c r="E165" s="148" t="s">
        <v>382</v>
      </c>
      <c r="F165" s="149" t="s">
        <v>383</v>
      </c>
      <c r="G165" s="150" t="s">
        <v>366</v>
      </c>
      <c r="H165" s="151">
        <v>1380.35</v>
      </c>
      <c r="I165" s="152"/>
      <c r="J165" s="152">
        <f>ROUND(I165*H165,2)</f>
        <v>0</v>
      </c>
      <c r="K165" s="149" t="s">
        <v>260</v>
      </c>
      <c r="L165" s="39"/>
      <c r="M165" s="153" t="s">
        <v>42</v>
      </c>
      <c r="N165" s="154" t="s">
        <v>76</v>
      </c>
      <c r="O165" s="155">
        <v>3.0000000000000001E-3</v>
      </c>
      <c r="P165" s="155">
        <f>O165*H165</f>
        <v>4.1410499999999999</v>
      </c>
      <c r="Q165" s="155">
        <v>0</v>
      </c>
      <c r="R165" s="155">
        <f>Q165*H165</f>
        <v>0</v>
      </c>
      <c r="S165" s="155">
        <v>0</v>
      </c>
      <c r="T165" s="156">
        <f>S165*H165</f>
        <v>0</v>
      </c>
      <c r="AR165" s="25" t="s">
        <v>130</v>
      </c>
      <c r="AT165" s="25" t="s">
        <v>181</v>
      </c>
      <c r="AU165" s="25" t="s">
        <v>114</v>
      </c>
      <c r="AY165" s="25" t="s">
        <v>180</v>
      </c>
      <c r="BE165" s="157">
        <f>IF(N165="základní",J165,0)</f>
        <v>0</v>
      </c>
      <c r="BF165" s="157">
        <f>IF(N165="snížená",J165,0)</f>
        <v>0</v>
      </c>
      <c r="BG165" s="157">
        <f>IF(N165="zákl. přenesená",J165,0)</f>
        <v>0</v>
      </c>
      <c r="BH165" s="157">
        <f>IF(N165="sníž. přenesená",J165,0)</f>
        <v>0</v>
      </c>
      <c r="BI165" s="157">
        <f>IF(N165="nulová",J165,0)</f>
        <v>0</v>
      </c>
      <c r="BJ165" s="25" t="s">
        <v>112</v>
      </c>
      <c r="BK165" s="157">
        <f>ROUND(I165*H165,2)</f>
        <v>0</v>
      </c>
      <c r="BL165" s="25" t="s">
        <v>130</v>
      </c>
      <c r="BM165" s="25" t="s">
        <v>384</v>
      </c>
    </row>
    <row r="166" spans="2:65" s="11" customFormat="1" x14ac:dyDescent="0.3">
      <c r="B166" s="158"/>
      <c r="D166" s="159" t="s">
        <v>186</v>
      </c>
      <c r="E166" s="160" t="s">
        <v>42</v>
      </c>
      <c r="F166" s="161" t="s">
        <v>385</v>
      </c>
      <c r="H166" s="162">
        <v>1380.35</v>
      </c>
      <c r="L166" s="158"/>
      <c r="M166" s="163"/>
      <c r="N166" s="164"/>
      <c r="O166" s="164"/>
      <c r="P166" s="164"/>
      <c r="Q166" s="164"/>
      <c r="R166" s="164"/>
      <c r="S166" s="164"/>
      <c r="T166" s="165"/>
      <c r="AT166" s="166" t="s">
        <v>186</v>
      </c>
      <c r="AU166" s="166" t="s">
        <v>114</v>
      </c>
      <c r="AV166" s="11" t="s">
        <v>114</v>
      </c>
      <c r="AW166" s="11" t="s">
        <v>69</v>
      </c>
      <c r="AX166" s="11" t="s">
        <v>112</v>
      </c>
      <c r="AY166" s="166" t="s">
        <v>180</v>
      </c>
    </row>
    <row r="167" spans="2:65" s="1" customFormat="1" ht="22.5" customHeight="1" x14ac:dyDescent="0.3">
      <c r="B167" s="146"/>
      <c r="C167" s="147" t="s">
        <v>386</v>
      </c>
      <c r="D167" s="147" t="s">
        <v>181</v>
      </c>
      <c r="E167" s="148" t="s">
        <v>387</v>
      </c>
      <c r="F167" s="149" t="s">
        <v>388</v>
      </c>
      <c r="G167" s="150" t="s">
        <v>366</v>
      </c>
      <c r="H167" s="151">
        <v>72.650000000000006</v>
      </c>
      <c r="I167" s="152"/>
      <c r="J167" s="152">
        <f>ROUND(I167*H167,2)</f>
        <v>0</v>
      </c>
      <c r="K167" s="149" t="s">
        <v>260</v>
      </c>
      <c r="L167" s="39"/>
      <c r="M167" s="153" t="s">
        <v>42</v>
      </c>
      <c r="N167" s="154" t="s">
        <v>76</v>
      </c>
      <c r="O167" s="155">
        <v>0</v>
      </c>
      <c r="P167" s="155">
        <f>O167*H167</f>
        <v>0</v>
      </c>
      <c r="Q167" s="155">
        <v>0</v>
      </c>
      <c r="R167" s="155">
        <f>Q167*H167</f>
        <v>0</v>
      </c>
      <c r="S167" s="155">
        <v>0</v>
      </c>
      <c r="T167" s="156">
        <f>S167*H167</f>
        <v>0</v>
      </c>
      <c r="AR167" s="25" t="s">
        <v>130</v>
      </c>
      <c r="AT167" s="25" t="s">
        <v>181</v>
      </c>
      <c r="AU167" s="25" t="s">
        <v>114</v>
      </c>
      <c r="AY167" s="25" t="s">
        <v>180</v>
      </c>
      <c r="BE167" s="157">
        <f>IF(N167="základní",J167,0)</f>
        <v>0</v>
      </c>
      <c r="BF167" s="157">
        <f>IF(N167="snížená",J167,0)</f>
        <v>0</v>
      </c>
      <c r="BG167" s="157">
        <f>IF(N167="zákl. přenesená",J167,0)</f>
        <v>0</v>
      </c>
      <c r="BH167" s="157">
        <f>IF(N167="sníž. přenesená",J167,0)</f>
        <v>0</v>
      </c>
      <c r="BI167" s="157">
        <f>IF(N167="nulová",J167,0)</f>
        <v>0</v>
      </c>
      <c r="BJ167" s="25" t="s">
        <v>112</v>
      </c>
      <c r="BK167" s="157">
        <f>ROUND(I167*H167,2)</f>
        <v>0</v>
      </c>
      <c r="BL167" s="25" t="s">
        <v>130</v>
      </c>
      <c r="BM167" s="25" t="s">
        <v>389</v>
      </c>
    </row>
    <row r="168" spans="2:65" s="11" customFormat="1" x14ac:dyDescent="0.3">
      <c r="B168" s="158"/>
      <c r="D168" s="159" t="s">
        <v>186</v>
      </c>
      <c r="E168" s="160" t="s">
        <v>42</v>
      </c>
      <c r="F168" s="161" t="s">
        <v>227</v>
      </c>
      <c r="H168" s="162">
        <v>72.650000000000006</v>
      </c>
      <c r="L168" s="158"/>
      <c r="M168" s="163"/>
      <c r="N168" s="164"/>
      <c r="O168" s="164"/>
      <c r="P168" s="164"/>
      <c r="Q168" s="164"/>
      <c r="R168" s="164"/>
      <c r="S168" s="164"/>
      <c r="T168" s="165"/>
      <c r="AT168" s="166" t="s">
        <v>186</v>
      </c>
      <c r="AU168" s="166" t="s">
        <v>114</v>
      </c>
      <c r="AV168" s="11" t="s">
        <v>114</v>
      </c>
      <c r="AW168" s="11" t="s">
        <v>69</v>
      </c>
      <c r="AX168" s="11" t="s">
        <v>112</v>
      </c>
      <c r="AY168" s="166" t="s">
        <v>180</v>
      </c>
    </row>
    <row r="169" spans="2:65" s="1" customFormat="1" ht="22.5" customHeight="1" x14ac:dyDescent="0.3">
      <c r="B169" s="146"/>
      <c r="C169" s="147" t="s">
        <v>390</v>
      </c>
      <c r="D169" s="147" t="s">
        <v>181</v>
      </c>
      <c r="E169" s="148" t="s">
        <v>391</v>
      </c>
      <c r="F169" s="149" t="s">
        <v>392</v>
      </c>
      <c r="G169" s="150" t="s">
        <v>366</v>
      </c>
      <c r="H169" s="151">
        <v>19.071999999999999</v>
      </c>
      <c r="I169" s="152"/>
      <c r="J169" s="152">
        <f>ROUND(I169*H169,2)</f>
        <v>0</v>
      </c>
      <c r="K169" s="149" t="s">
        <v>260</v>
      </c>
      <c r="L169" s="39"/>
      <c r="M169" s="153" t="s">
        <v>42</v>
      </c>
      <c r="N169" s="154" t="s">
        <v>76</v>
      </c>
      <c r="O169" s="155">
        <v>0</v>
      </c>
      <c r="P169" s="155">
        <f>O169*H169</f>
        <v>0</v>
      </c>
      <c r="Q169" s="155">
        <v>0</v>
      </c>
      <c r="R169" s="155">
        <f>Q169*H169</f>
        <v>0</v>
      </c>
      <c r="S169" s="155">
        <v>0</v>
      </c>
      <c r="T169" s="156">
        <f>S169*H169</f>
        <v>0</v>
      </c>
      <c r="AR169" s="25" t="s">
        <v>130</v>
      </c>
      <c r="AT169" s="25" t="s">
        <v>181</v>
      </c>
      <c r="AU169" s="25" t="s">
        <v>114</v>
      </c>
      <c r="AY169" s="25" t="s">
        <v>180</v>
      </c>
      <c r="BE169" s="157">
        <f>IF(N169="základní",J169,0)</f>
        <v>0</v>
      </c>
      <c r="BF169" s="157">
        <f>IF(N169="snížená",J169,0)</f>
        <v>0</v>
      </c>
      <c r="BG169" s="157">
        <f>IF(N169="zákl. přenesená",J169,0)</f>
        <v>0</v>
      </c>
      <c r="BH169" s="157">
        <f>IF(N169="sníž. přenesená",J169,0)</f>
        <v>0</v>
      </c>
      <c r="BI169" s="157">
        <f>IF(N169="nulová",J169,0)</f>
        <v>0</v>
      </c>
      <c r="BJ169" s="25" t="s">
        <v>112</v>
      </c>
      <c r="BK169" s="157">
        <f>ROUND(I169*H169,2)</f>
        <v>0</v>
      </c>
      <c r="BL169" s="25" t="s">
        <v>130</v>
      </c>
      <c r="BM169" s="25" t="s">
        <v>393</v>
      </c>
    </row>
    <row r="170" spans="2:65" s="11" customFormat="1" x14ac:dyDescent="0.3">
      <c r="B170" s="158"/>
      <c r="D170" s="159" t="s">
        <v>186</v>
      </c>
      <c r="E170" s="160" t="s">
        <v>229</v>
      </c>
      <c r="F170" s="161" t="s">
        <v>230</v>
      </c>
      <c r="H170" s="162">
        <v>19.071999999999999</v>
      </c>
      <c r="L170" s="158"/>
      <c r="M170" s="163"/>
      <c r="N170" s="164"/>
      <c r="O170" s="164"/>
      <c r="P170" s="164"/>
      <c r="Q170" s="164"/>
      <c r="R170" s="164"/>
      <c r="S170" s="164"/>
      <c r="T170" s="165"/>
      <c r="AT170" s="166" t="s">
        <v>186</v>
      </c>
      <c r="AU170" s="166" t="s">
        <v>114</v>
      </c>
      <c r="AV170" s="11" t="s">
        <v>114</v>
      </c>
      <c r="AW170" s="11" t="s">
        <v>69</v>
      </c>
      <c r="AX170" s="11" t="s">
        <v>112</v>
      </c>
      <c r="AY170" s="166" t="s">
        <v>180</v>
      </c>
    </row>
    <row r="171" spans="2:65" s="1" customFormat="1" ht="22.5" customHeight="1" x14ac:dyDescent="0.3">
      <c r="B171" s="146"/>
      <c r="C171" s="147" t="s">
        <v>394</v>
      </c>
      <c r="D171" s="147" t="s">
        <v>181</v>
      </c>
      <c r="E171" s="148" t="s">
        <v>395</v>
      </c>
      <c r="F171" s="149" t="s">
        <v>396</v>
      </c>
      <c r="G171" s="150" t="s">
        <v>366</v>
      </c>
      <c r="H171" s="151">
        <v>54.825000000000003</v>
      </c>
      <c r="I171" s="152"/>
      <c r="J171" s="152">
        <f>ROUND(I171*H171,2)</f>
        <v>0</v>
      </c>
      <c r="K171" s="149" t="s">
        <v>260</v>
      </c>
      <c r="L171" s="39"/>
      <c r="M171" s="153" t="s">
        <v>42</v>
      </c>
      <c r="N171" s="154" t="s">
        <v>76</v>
      </c>
      <c r="O171" s="155">
        <v>0</v>
      </c>
      <c r="P171" s="155">
        <f>O171*H171</f>
        <v>0</v>
      </c>
      <c r="Q171" s="155">
        <v>0</v>
      </c>
      <c r="R171" s="155">
        <f>Q171*H171</f>
        <v>0</v>
      </c>
      <c r="S171" s="155">
        <v>0</v>
      </c>
      <c r="T171" s="156">
        <f>S171*H171</f>
        <v>0</v>
      </c>
      <c r="AR171" s="25" t="s">
        <v>130</v>
      </c>
      <c r="AT171" s="25" t="s">
        <v>181</v>
      </c>
      <c r="AU171" s="25" t="s">
        <v>114</v>
      </c>
      <c r="AY171" s="25" t="s">
        <v>180</v>
      </c>
      <c r="BE171" s="157">
        <f>IF(N171="základní",J171,0)</f>
        <v>0</v>
      </c>
      <c r="BF171" s="157">
        <f>IF(N171="snížená",J171,0)</f>
        <v>0</v>
      </c>
      <c r="BG171" s="157">
        <f>IF(N171="zákl. přenesená",J171,0)</f>
        <v>0</v>
      </c>
      <c r="BH171" s="157">
        <f>IF(N171="sníž. přenesená",J171,0)</f>
        <v>0</v>
      </c>
      <c r="BI171" s="157">
        <f>IF(N171="nulová",J171,0)</f>
        <v>0</v>
      </c>
      <c r="BJ171" s="25" t="s">
        <v>112</v>
      </c>
      <c r="BK171" s="157">
        <f>ROUND(I171*H171,2)</f>
        <v>0</v>
      </c>
      <c r="BL171" s="25" t="s">
        <v>130</v>
      </c>
      <c r="BM171" s="25" t="s">
        <v>397</v>
      </c>
    </row>
    <row r="172" spans="2:65" s="11" customFormat="1" x14ac:dyDescent="0.3">
      <c r="B172" s="158"/>
      <c r="D172" s="167" t="s">
        <v>186</v>
      </c>
      <c r="E172" s="166" t="s">
        <v>42</v>
      </c>
      <c r="F172" s="168" t="s">
        <v>225</v>
      </c>
      <c r="H172" s="169">
        <v>73.897000000000006</v>
      </c>
      <c r="L172" s="158"/>
      <c r="M172" s="163"/>
      <c r="N172" s="164"/>
      <c r="O172" s="164"/>
      <c r="P172" s="164"/>
      <c r="Q172" s="164"/>
      <c r="R172" s="164"/>
      <c r="S172" s="164"/>
      <c r="T172" s="165"/>
      <c r="AT172" s="166" t="s">
        <v>186</v>
      </c>
      <c r="AU172" s="166" t="s">
        <v>114</v>
      </c>
      <c r="AV172" s="11" t="s">
        <v>114</v>
      </c>
      <c r="AW172" s="11" t="s">
        <v>69</v>
      </c>
      <c r="AX172" s="11" t="s">
        <v>105</v>
      </c>
      <c r="AY172" s="166" t="s">
        <v>180</v>
      </c>
    </row>
    <row r="173" spans="2:65" s="11" customFormat="1" x14ac:dyDescent="0.3">
      <c r="B173" s="158"/>
      <c r="D173" s="167" t="s">
        <v>186</v>
      </c>
      <c r="E173" s="166" t="s">
        <v>42</v>
      </c>
      <c r="F173" s="168" t="s">
        <v>398</v>
      </c>
      <c r="H173" s="169">
        <v>-19.071999999999999</v>
      </c>
      <c r="L173" s="158"/>
      <c r="M173" s="163"/>
      <c r="N173" s="164"/>
      <c r="O173" s="164"/>
      <c r="P173" s="164"/>
      <c r="Q173" s="164"/>
      <c r="R173" s="164"/>
      <c r="S173" s="164"/>
      <c r="T173" s="165"/>
      <c r="AT173" s="166" t="s">
        <v>186</v>
      </c>
      <c r="AU173" s="166" t="s">
        <v>114</v>
      </c>
      <c r="AV173" s="11" t="s">
        <v>114</v>
      </c>
      <c r="AW173" s="11" t="s">
        <v>69</v>
      </c>
      <c r="AX173" s="11" t="s">
        <v>105</v>
      </c>
      <c r="AY173" s="166" t="s">
        <v>180</v>
      </c>
    </row>
    <row r="174" spans="2:65" s="13" customFormat="1" x14ac:dyDescent="0.3">
      <c r="B174" s="184"/>
      <c r="D174" s="159" t="s">
        <v>186</v>
      </c>
      <c r="E174" s="185" t="s">
        <v>42</v>
      </c>
      <c r="F174" s="186" t="s">
        <v>267</v>
      </c>
      <c r="H174" s="187">
        <v>54.825000000000003</v>
      </c>
      <c r="L174" s="184"/>
      <c r="M174" s="188"/>
      <c r="N174" s="189"/>
      <c r="O174" s="189"/>
      <c r="P174" s="189"/>
      <c r="Q174" s="189"/>
      <c r="R174" s="189"/>
      <c r="S174" s="189"/>
      <c r="T174" s="190"/>
      <c r="AT174" s="191" t="s">
        <v>186</v>
      </c>
      <c r="AU174" s="191" t="s">
        <v>114</v>
      </c>
      <c r="AV174" s="13" t="s">
        <v>130</v>
      </c>
      <c r="AW174" s="13" t="s">
        <v>69</v>
      </c>
      <c r="AX174" s="13" t="s">
        <v>112</v>
      </c>
      <c r="AY174" s="191" t="s">
        <v>180</v>
      </c>
    </row>
    <row r="175" spans="2:65" s="1" customFormat="1" ht="22.5" customHeight="1" x14ac:dyDescent="0.3">
      <c r="B175" s="146"/>
      <c r="C175" s="147" t="s">
        <v>399</v>
      </c>
      <c r="D175" s="147" t="s">
        <v>181</v>
      </c>
      <c r="E175" s="148" t="s">
        <v>400</v>
      </c>
      <c r="F175" s="149" t="s">
        <v>401</v>
      </c>
      <c r="G175" s="150" t="s">
        <v>366</v>
      </c>
      <c r="H175" s="151">
        <v>259.34500000000003</v>
      </c>
      <c r="I175" s="152"/>
      <c r="J175" s="152">
        <f>ROUND(I175*H175,2)</f>
        <v>0</v>
      </c>
      <c r="K175" s="149" t="s">
        <v>260</v>
      </c>
      <c r="L175" s="39"/>
      <c r="M175" s="153" t="s">
        <v>42</v>
      </c>
      <c r="N175" s="154" t="s">
        <v>76</v>
      </c>
      <c r="O175" s="155">
        <v>9.0999999999999998E-2</v>
      </c>
      <c r="P175" s="155">
        <f>O175*H175</f>
        <v>23.600395000000002</v>
      </c>
      <c r="Q175" s="155">
        <v>0</v>
      </c>
      <c r="R175" s="155">
        <f>Q175*H175</f>
        <v>0</v>
      </c>
      <c r="S175" s="155">
        <v>0</v>
      </c>
      <c r="T175" s="156">
        <f>S175*H175</f>
        <v>0</v>
      </c>
      <c r="AR175" s="25" t="s">
        <v>130</v>
      </c>
      <c r="AT175" s="25" t="s">
        <v>181</v>
      </c>
      <c r="AU175" s="25" t="s">
        <v>114</v>
      </c>
      <c r="AY175" s="25" t="s">
        <v>180</v>
      </c>
      <c r="BE175" s="157">
        <f>IF(N175="základní",J175,0)</f>
        <v>0</v>
      </c>
      <c r="BF175" s="157">
        <f>IF(N175="snížená",J175,0)</f>
        <v>0</v>
      </c>
      <c r="BG175" s="157">
        <f>IF(N175="zákl. přenesená",J175,0)</f>
        <v>0</v>
      </c>
      <c r="BH175" s="157">
        <f>IF(N175="sníž. přenesená",J175,0)</f>
        <v>0</v>
      </c>
      <c r="BI175" s="157">
        <f>IF(N175="nulová",J175,0)</f>
        <v>0</v>
      </c>
      <c r="BJ175" s="25" t="s">
        <v>112</v>
      </c>
      <c r="BK175" s="157">
        <f>ROUND(I175*H175,2)</f>
        <v>0</v>
      </c>
      <c r="BL175" s="25" t="s">
        <v>130</v>
      </c>
      <c r="BM175" s="25" t="s">
        <v>402</v>
      </c>
    </row>
    <row r="176" spans="2:65" s="11" customFormat="1" x14ac:dyDescent="0.3">
      <c r="B176" s="158"/>
      <c r="D176" s="159" t="s">
        <v>186</v>
      </c>
      <c r="E176" s="160" t="s">
        <v>237</v>
      </c>
      <c r="F176" s="161" t="s">
        <v>403</v>
      </c>
      <c r="H176" s="162">
        <v>259.34500000000003</v>
      </c>
      <c r="L176" s="158"/>
      <c r="M176" s="163"/>
      <c r="N176" s="164"/>
      <c r="O176" s="164"/>
      <c r="P176" s="164"/>
      <c r="Q176" s="164"/>
      <c r="R176" s="164"/>
      <c r="S176" s="164"/>
      <c r="T176" s="165"/>
      <c r="AT176" s="166" t="s">
        <v>186</v>
      </c>
      <c r="AU176" s="166" t="s">
        <v>114</v>
      </c>
      <c r="AV176" s="11" t="s">
        <v>114</v>
      </c>
      <c r="AW176" s="11" t="s">
        <v>69</v>
      </c>
      <c r="AX176" s="11" t="s">
        <v>112</v>
      </c>
      <c r="AY176" s="166" t="s">
        <v>180</v>
      </c>
    </row>
    <row r="177" spans="2:65" s="1" customFormat="1" ht="22.5" customHeight="1" x14ac:dyDescent="0.3">
      <c r="B177" s="146"/>
      <c r="C177" s="147" t="s">
        <v>404</v>
      </c>
      <c r="D177" s="147" t="s">
        <v>181</v>
      </c>
      <c r="E177" s="148" t="s">
        <v>405</v>
      </c>
      <c r="F177" s="149" t="s">
        <v>406</v>
      </c>
      <c r="G177" s="150" t="s">
        <v>366</v>
      </c>
      <c r="H177" s="151">
        <v>4927.5550000000003</v>
      </c>
      <c r="I177" s="152"/>
      <c r="J177" s="152">
        <f>ROUND(I177*H177,2)</f>
        <v>0</v>
      </c>
      <c r="K177" s="149" t="s">
        <v>260</v>
      </c>
      <c r="L177" s="39"/>
      <c r="M177" s="153" t="s">
        <v>42</v>
      </c>
      <c r="N177" s="154" t="s">
        <v>76</v>
      </c>
      <c r="O177" s="155">
        <v>3.0000000000000001E-3</v>
      </c>
      <c r="P177" s="155">
        <f>O177*H177</f>
        <v>14.782665000000001</v>
      </c>
      <c r="Q177" s="155">
        <v>0</v>
      </c>
      <c r="R177" s="155">
        <f>Q177*H177</f>
        <v>0</v>
      </c>
      <c r="S177" s="155">
        <v>0</v>
      </c>
      <c r="T177" s="156">
        <f>S177*H177</f>
        <v>0</v>
      </c>
      <c r="AR177" s="25" t="s">
        <v>130</v>
      </c>
      <c r="AT177" s="25" t="s">
        <v>181</v>
      </c>
      <c r="AU177" s="25" t="s">
        <v>114</v>
      </c>
      <c r="AY177" s="25" t="s">
        <v>180</v>
      </c>
      <c r="BE177" s="157">
        <f>IF(N177="základní",J177,0)</f>
        <v>0</v>
      </c>
      <c r="BF177" s="157">
        <f>IF(N177="snížená",J177,0)</f>
        <v>0</v>
      </c>
      <c r="BG177" s="157">
        <f>IF(N177="zákl. přenesená",J177,0)</f>
        <v>0</v>
      </c>
      <c r="BH177" s="157">
        <f>IF(N177="sníž. přenesená",J177,0)</f>
        <v>0</v>
      </c>
      <c r="BI177" s="157">
        <f>IF(N177="nulová",J177,0)</f>
        <v>0</v>
      </c>
      <c r="BJ177" s="25" t="s">
        <v>112</v>
      </c>
      <c r="BK177" s="157">
        <f>ROUND(I177*H177,2)</f>
        <v>0</v>
      </c>
      <c r="BL177" s="25" t="s">
        <v>130</v>
      </c>
      <c r="BM177" s="25" t="s">
        <v>407</v>
      </c>
    </row>
    <row r="178" spans="2:65" s="11" customFormat="1" x14ac:dyDescent="0.3">
      <c r="B178" s="158"/>
      <c r="D178" s="159" t="s">
        <v>186</v>
      </c>
      <c r="E178" s="160" t="s">
        <v>42</v>
      </c>
      <c r="F178" s="161" t="s">
        <v>408</v>
      </c>
      <c r="H178" s="162">
        <v>4927.5550000000003</v>
      </c>
      <c r="L178" s="158"/>
      <c r="M178" s="163"/>
      <c r="N178" s="164"/>
      <c r="O178" s="164"/>
      <c r="P178" s="164"/>
      <c r="Q178" s="164"/>
      <c r="R178" s="164"/>
      <c r="S178" s="164"/>
      <c r="T178" s="165"/>
      <c r="AT178" s="166" t="s">
        <v>186</v>
      </c>
      <c r="AU178" s="166" t="s">
        <v>114</v>
      </c>
      <c r="AV178" s="11" t="s">
        <v>114</v>
      </c>
      <c r="AW178" s="11" t="s">
        <v>69</v>
      </c>
      <c r="AX178" s="11" t="s">
        <v>112</v>
      </c>
      <c r="AY178" s="166" t="s">
        <v>180</v>
      </c>
    </row>
    <row r="179" spans="2:65" s="1" customFormat="1" ht="22.5" customHeight="1" x14ac:dyDescent="0.3">
      <c r="B179" s="146"/>
      <c r="C179" s="147" t="s">
        <v>409</v>
      </c>
      <c r="D179" s="147" t="s">
        <v>181</v>
      </c>
      <c r="E179" s="148" t="s">
        <v>410</v>
      </c>
      <c r="F179" s="149" t="s">
        <v>411</v>
      </c>
      <c r="G179" s="150" t="s">
        <v>366</v>
      </c>
      <c r="H179" s="151">
        <v>9.6329999999999991</v>
      </c>
      <c r="I179" s="152"/>
      <c r="J179" s="152">
        <f>ROUND(I179*H179,2)</f>
        <v>0</v>
      </c>
      <c r="K179" s="149" t="s">
        <v>260</v>
      </c>
      <c r="L179" s="39"/>
      <c r="M179" s="153" t="s">
        <v>42</v>
      </c>
      <c r="N179" s="154" t="s">
        <v>76</v>
      </c>
      <c r="O179" s="155">
        <v>0</v>
      </c>
      <c r="P179" s="155">
        <f>O179*H179</f>
        <v>0</v>
      </c>
      <c r="Q179" s="155">
        <v>0</v>
      </c>
      <c r="R179" s="155">
        <f>Q179*H179</f>
        <v>0</v>
      </c>
      <c r="S179" s="155">
        <v>0</v>
      </c>
      <c r="T179" s="156">
        <f>S179*H179</f>
        <v>0</v>
      </c>
      <c r="AR179" s="25" t="s">
        <v>130</v>
      </c>
      <c r="AT179" s="25" t="s">
        <v>181</v>
      </c>
      <c r="AU179" s="25" t="s">
        <v>114</v>
      </c>
      <c r="AY179" s="25" t="s">
        <v>180</v>
      </c>
      <c r="BE179" s="157">
        <f>IF(N179="základní",J179,0)</f>
        <v>0</v>
      </c>
      <c r="BF179" s="157">
        <f>IF(N179="snížená",J179,0)</f>
        <v>0</v>
      </c>
      <c r="BG179" s="157">
        <f>IF(N179="zákl. přenesená",J179,0)</f>
        <v>0</v>
      </c>
      <c r="BH179" s="157">
        <f>IF(N179="sníž. přenesená",J179,0)</f>
        <v>0</v>
      </c>
      <c r="BI179" s="157">
        <f>IF(N179="nulová",J179,0)</f>
        <v>0</v>
      </c>
      <c r="BJ179" s="25" t="s">
        <v>112</v>
      </c>
      <c r="BK179" s="157">
        <f>ROUND(I179*H179,2)</f>
        <v>0</v>
      </c>
      <c r="BL179" s="25" t="s">
        <v>130</v>
      </c>
      <c r="BM179" s="25" t="s">
        <v>412</v>
      </c>
    </row>
    <row r="180" spans="2:65" s="11" customFormat="1" x14ac:dyDescent="0.3">
      <c r="B180" s="158"/>
      <c r="D180" s="167" t="s">
        <v>186</v>
      </c>
      <c r="E180" s="166" t="s">
        <v>42</v>
      </c>
      <c r="F180" s="168" t="s">
        <v>413</v>
      </c>
      <c r="H180" s="169">
        <v>0.33</v>
      </c>
      <c r="L180" s="158"/>
      <c r="M180" s="163"/>
      <c r="N180" s="164"/>
      <c r="O180" s="164"/>
      <c r="P180" s="164"/>
      <c r="Q180" s="164"/>
      <c r="R180" s="164"/>
      <c r="S180" s="164"/>
      <c r="T180" s="165"/>
      <c r="AT180" s="166" t="s">
        <v>186</v>
      </c>
      <c r="AU180" s="166" t="s">
        <v>114</v>
      </c>
      <c r="AV180" s="11" t="s">
        <v>114</v>
      </c>
      <c r="AW180" s="11" t="s">
        <v>69</v>
      </c>
      <c r="AX180" s="11" t="s">
        <v>105</v>
      </c>
      <c r="AY180" s="166" t="s">
        <v>180</v>
      </c>
    </row>
    <row r="181" spans="2:65" s="11" customFormat="1" x14ac:dyDescent="0.3">
      <c r="B181" s="158"/>
      <c r="D181" s="167" t="s">
        <v>186</v>
      </c>
      <c r="E181" s="166" t="s">
        <v>42</v>
      </c>
      <c r="F181" s="168" t="s">
        <v>414</v>
      </c>
      <c r="H181" s="169">
        <v>9.3030000000000008</v>
      </c>
      <c r="L181" s="158"/>
      <c r="M181" s="163"/>
      <c r="N181" s="164"/>
      <c r="O181" s="164"/>
      <c r="P181" s="164"/>
      <c r="Q181" s="164"/>
      <c r="R181" s="164"/>
      <c r="S181" s="164"/>
      <c r="T181" s="165"/>
      <c r="AT181" s="166" t="s">
        <v>186</v>
      </c>
      <c r="AU181" s="166" t="s">
        <v>114</v>
      </c>
      <c r="AV181" s="11" t="s">
        <v>114</v>
      </c>
      <c r="AW181" s="11" t="s">
        <v>69</v>
      </c>
      <c r="AX181" s="11" t="s">
        <v>105</v>
      </c>
      <c r="AY181" s="166" t="s">
        <v>180</v>
      </c>
    </row>
    <row r="182" spans="2:65" s="13" customFormat="1" x14ac:dyDescent="0.3">
      <c r="B182" s="184"/>
      <c r="D182" s="159" t="s">
        <v>186</v>
      </c>
      <c r="E182" s="185" t="s">
        <v>415</v>
      </c>
      <c r="F182" s="186" t="s">
        <v>267</v>
      </c>
      <c r="H182" s="187">
        <v>9.6329999999999991</v>
      </c>
      <c r="L182" s="184"/>
      <c r="M182" s="188"/>
      <c r="N182" s="189"/>
      <c r="O182" s="189"/>
      <c r="P182" s="189"/>
      <c r="Q182" s="189"/>
      <c r="R182" s="189"/>
      <c r="S182" s="189"/>
      <c r="T182" s="190"/>
      <c r="AT182" s="191" t="s">
        <v>186</v>
      </c>
      <c r="AU182" s="191" t="s">
        <v>114</v>
      </c>
      <c r="AV182" s="13" t="s">
        <v>130</v>
      </c>
      <c r="AW182" s="13" t="s">
        <v>69</v>
      </c>
      <c r="AX182" s="13" t="s">
        <v>112</v>
      </c>
      <c r="AY182" s="191" t="s">
        <v>180</v>
      </c>
    </row>
    <row r="183" spans="2:65" s="1" customFormat="1" ht="22.5" customHeight="1" x14ac:dyDescent="0.3">
      <c r="B183" s="146"/>
      <c r="C183" s="147" t="s">
        <v>416</v>
      </c>
      <c r="D183" s="147" t="s">
        <v>181</v>
      </c>
      <c r="E183" s="148" t="s">
        <v>417</v>
      </c>
      <c r="F183" s="149" t="s">
        <v>418</v>
      </c>
      <c r="G183" s="150" t="s">
        <v>366</v>
      </c>
      <c r="H183" s="151">
        <v>158.69900000000001</v>
      </c>
      <c r="I183" s="304"/>
      <c r="J183" s="152">
        <f>ROUND(I183*H183,2)</f>
        <v>0</v>
      </c>
      <c r="K183" s="149" t="s">
        <v>260</v>
      </c>
      <c r="L183" s="39"/>
      <c r="M183" s="153" t="s">
        <v>42</v>
      </c>
      <c r="N183" s="154" t="s">
        <v>76</v>
      </c>
      <c r="O183" s="155">
        <v>0</v>
      </c>
      <c r="P183" s="155">
        <f>O183*H183</f>
        <v>0</v>
      </c>
      <c r="Q183" s="155">
        <v>0</v>
      </c>
      <c r="R183" s="155">
        <f>Q183*H183</f>
        <v>0</v>
      </c>
      <c r="S183" s="155">
        <v>0</v>
      </c>
      <c r="T183" s="156">
        <f>S183*H183</f>
        <v>0</v>
      </c>
      <c r="AR183" s="25" t="s">
        <v>130</v>
      </c>
      <c r="AT183" s="25" t="s">
        <v>181</v>
      </c>
      <c r="AU183" s="25" t="s">
        <v>114</v>
      </c>
      <c r="AY183" s="25" t="s">
        <v>180</v>
      </c>
      <c r="BE183" s="157">
        <f>IF(N183="základní",J183,0)</f>
        <v>0</v>
      </c>
      <c r="BF183" s="157">
        <f>IF(N183="snížená",J183,0)</f>
        <v>0</v>
      </c>
      <c r="BG183" s="157">
        <f>IF(N183="zákl. přenesená",J183,0)</f>
        <v>0</v>
      </c>
      <c r="BH183" s="157">
        <f>IF(N183="sníž. přenesená",J183,0)</f>
        <v>0</v>
      </c>
      <c r="BI183" s="157">
        <f>IF(N183="nulová",J183,0)</f>
        <v>0</v>
      </c>
      <c r="BJ183" s="25" t="s">
        <v>112</v>
      </c>
      <c r="BK183" s="157">
        <f>ROUND(I183*H183,2)</f>
        <v>0</v>
      </c>
      <c r="BL183" s="25" t="s">
        <v>130</v>
      </c>
      <c r="BM183" s="25" t="s">
        <v>419</v>
      </c>
    </row>
    <row r="184" spans="2:65" s="11" customFormat="1" x14ac:dyDescent="0.3">
      <c r="B184" s="158"/>
      <c r="D184" s="159" t="s">
        <v>186</v>
      </c>
      <c r="E184" s="160" t="s">
        <v>42</v>
      </c>
      <c r="F184" s="161" t="s">
        <v>420</v>
      </c>
      <c r="H184" s="162">
        <v>158.69900000000001</v>
      </c>
      <c r="L184" s="158"/>
      <c r="M184" s="163"/>
      <c r="N184" s="164"/>
      <c r="O184" s="164"/>
      <c r="P184" s="164"/>
      <c r="Q184" s="164"/>
      <c r="R184" s="164"/>
      <c r="S184" s="164"/>
      <c r="T184" s="165"/>
      <c r="AT184" s="166" t="s">
        <v>186</v>
      </c>
      <c r="AU184" s="166" t="s">
        <v>114</v>
      </c>
      <c r="AV184" s="11" t="s">
        <v>114</v>
      </c>
      <c r="AW184" s="11" t="s">
        <v>69</v>
      </c>
      <c r="AX184" s="11" t="s">
        <v>112</v>
      </c>
      <c r="AY184" s="166" t="s">
        <v>180</v>
      </c>
    </row>
    <row r="185" spans="2:65" s="1" customFormat="1" ht="22.5" customHeight="1" x14ac:dyDescent="0.3">
      <c r="B185" s="146"/>
      <c r="C185" s="147" t="s">
        <v>421</v>
      </c>
      <c r="D185" s="147" t="s">
        <v>181</v>
      </c>
      <c r="E185" s="148" t="s">
        <v>422</v>
      </c>
      <c r="F185" s="149" t="s">
        <v>423</v>
      </c>
      <c r="G185" s="150" t="s">
        <v>366</v>
      </c>
      <c r="H185" s="151">
        <v>81.082999999999998</v>
      </c>
      <c r="I185" s="152"/>
      <c r="J185" s="152">
        <f>ROUND(I185*H185,2)</f>
        <v>0</v>
      </c>
      <c r="K185" s="149" t="s">
        <v>260</v>
      </c>
      <c r="L185" s="39"/>
      <c r="M185" s="153" t="s">
        <v>42</v>
      </c>
      <c r="N185" s="154" t="s">
        <v>76</v>
      </c>
      <c r="O185" s="155">
        <v>0</v>
      </c>
      <c r="P185" s="155">
        <f>O185*H185</f>
        <v>0</v>
      </c>
      <c r="Q185" s="155">
        <v>0</v>
      </c>
      <c r="R185" s="155">
        <f>Q185*H185</f>
        <v>0</v>
      </c>
      <c r="S185" s="155">
        <v>0</v>
      </c>
      <c r="T185" s="156">
        <f>S185*H185</f>
        <v>0</v>
      </c>
      <c r="AR185" s="25" t="s">
        <v>130</v>
      </c>
      <c r="AT185" s="25" t="s">
        <v>181</v>
      </c>
      <c r="AU185" s="25" t="s">
        <v>114</v>
      </c>
      <c r="AY185" s="25" t="s">
        <v>180</v>
      </c>
      <c r="BE185" s="157">
        <f>IF(N185="základní",J185,0)</f>
        <v>0</v>
      </c>
      <c r="BF185" s="157">
        <f>IF(N185="snížená",J185,0)</f>
        <v>0</v>
      </c>
      <c r="BG185" s="157">
        <f>IF(N185="zákl. přenesená",J185,0)</f>
        <v>0</v>
      </c>
      <c r="BH185" s="157">
        <f>IF(N185="sníž. přenesená",J185,0)</f>
        <v>0</v>
      </c>
      <c r="BI185" s="157">
        <f>IF(N185="nulová",J185,0)</f>
        <v>0</v>
      </c>
      <c r="BJ185" s="25" t="s">
        <v>112</v>
      </c>
      <c r="BK185" s="157">
        <f>ROUND(I185*H185,2)</f>
        <v>0</v>
      </c>
      <c r="BL185" s="25" t="s">
        <v>130</v>
      </c>
      <c r="BM185" s="25" t="s">
        <v>424</v>
      </c>
    </row>
    <row r="186" spans="2:65" s="11" customFormat="1" x14ac:dyDescent="0.3">
      <c r="B186" s="158"/>
      <c r="D186" s="167" t="s">
        <v>186</v>
      </c>
      <c r="E186" s="166" t="s">
        <v>42</v>
      </c>
      <c r="F186" s="168" t="s">
        <v>425</v>
      </c>
      <c r="H186" s="169">
        <v>96.037999999999997</v>
      </c>
      <c r="L186" s="158"/>
      <c r="M186" s="163"/>
      <c r="N186" s="164"/>
      <c r="O186" s="164"/>
      <c r="P186" s="164"/>
      <c r="Q186" s="164"/>
      <c r="R186" s="164"/>
      <c r="S186" s="164"/>
      <c r="T186" s="165"/>
      <c r="AT186" s="166" t="s">
        <v>186</v>
      </c>
      <c r="AU186" s="166" t="s">
        <v>114</v>
      </c>
      <c r="AV186" s="11" t="s">
        <v>114</v>
      </c>
      <c r="AW186" s="11" t="s">
        <v>69</v>
      </c>
      <c r="AX186" s="11" t="s">
        <v>105</v>
      </c>
      <c r="AY186" s="166" t="s">
        <v>180</v>
      </c>
    </row>
    <row r="187" spans="2:65" s="11" customFormat="1" x14ac:dyDescent="0.3">
      <c r="B187" s="158"/>
      <c r="D187" s="167" t="s">
        <v>186</v>
      </c>
      <c r="E187" s="166" t="s">
        <v>42</v>
      </c>
      <c r="F187" s="168" t="s">
        <v>426</v>
      </c>
      <c r="H187" s="169">
        <v>-1</v>
      </c>
      <c r="L187" s="158"/>
      <c r="M187" s="163"/>
      <c r="N187" s="164"/>
      <c r="O187" s="164"/>
      <c r="P187" s="164"/>
      <c r="Q187" s="164"/>
      <c r="R187" s="164"/>
      <c r="S187" s="164"/>
      <c r="T187" s="165"/>
      <c r="AT187" s="166" t="s">
        <v>186</v>
      </c>
      <c r="AU187" s="166" t="s">
        <v>114</v>
      </c>
      <c r="AV187" s="11" t="s">
        <v>114</v>
      </c>
      <c r="AW187" s="11" t="s">
        <v>69</v>
      </c>
      <c r="AX187" s="11" t="s">
        <v>105</v>
      </c>
      <c r="AY187" s="166" t="s">
        <v>180</v>
      </c>
    </row>
    <row r="188" spans="2:65" s="11" customFormat="1" x14ac:dyDescent="0.3">
      <c r="B188" s="158"/>
      <c r="D188" s="167" t="s">
        <v>186</v>
      </c>
      <c r="E188" s="166" t="s">
        <v>42</v>
      </c>
      <c r="F188" s="168" t="s">
        <v>427</v>
      </c>
      <c r="H188" s="169">
        <v>-4.6520000000000001</v>
      </c>
      <c r="L188" s="158"/>
      <c r="M188" s="163"/>
      <c r="N188" s="164"/>
      <c r="O188" s="164"/>
      <c r="P188" s="164"/>
      <c r="Q188" s="164"/>
      <c r="R188" s="164"/>
      <c r="S188" s="164"/>
      <c r="T188" s="165"/>
      <c r="AT188" s="166" t="s">
        <v>186</v>
      </c>
      <c r="AU188" s="166" t="s">
        <v>114</v>
      </c>
      <c r="AV188" s="11" t="s">
        <v>114</v>
      </c>
      <c r="AW188" s="11" t="s">
        <v>69</v>
      </c>
      <c r="AX188" s="11" t="s">
        <v>105</v>
      </c>
      <c r="AY188" s="166" t="s">
        <v>180</v>
      </c>
    </row>
    <row r="189" spans="2:65" s="11" customFormat="1" x14ac:dyDescent="0.3">
      <c r="B189" s="158"/>
      <c r="D189" s="167" t="s">
        <v>186</v>
      </c>
      <c r="E189" s="166" t="s">
        <v>42</v>
      </c>
      <c r="F189" s="168" t="s">
        <v>428</v>
      </c>
      <c r="H189" s="169">
        <v>-9.3030000000000008</v>
      </c>
      <c r="L189" s="158"/>
      <c r="M189" s="163"/>
      <c r="N189" s="164"/>
      <c r="O189" s="164"/>
      <c r="P189" s="164"/>
      <c r="Q189" s="164"/>
      <c r="R189" s="164"/>
      <c r="S189" s="164"/>
      <c r="T189" s="165"/>
      <c r="AT189" s="166" t="s">
        <v>186</v>
      </c>
      <c r="AU189" s="166" t="s">
        <v>114</v>
      </c>
      <c r="AV189" s="11" t="s">
        <v>114</v>
      </c>
      <c r="AW189" s="11" t="s">
        <v>69</v>
      </c>
      <c r="AX189" s="11" t="s">
        <v>105</v>
      </c>
      <c r="AY189" s="166" t="s">
        <v>180</v>
      </c>
    </row>
    <row r="190" spans="2:65" s="13" customFormat="1" x14ac:dyDescent="0.3">
      <c r="B190" s="184"/>
      <c r="D190" s="159" t="s">
        <v>186</v>
      </c>
      <c r="E190" s="185" t="s">
        <v>429</v>
      </c>
      <c r="F190" s="186" t="s">
        <v>267</v>
      </c>
      <c r="H190" s="187">
        <v>81.082999999999998</v>
      </c>
      <c r="L190" s="184"/>
      <c r="M190" s="188"/>
      <c r="N190" s="189"/>
      <c r="O190" s="189"/>
      <c r="P190" s="189"/>
      <c r="Q190" s="189"/>
      <c r="R190" s="189"/>
      <c r="S190" s="189"/>
      <c r="T190" s="190"/>
      <c r="AT190" s="191" t="s">
        <v>186</v>
      </c>
      <c r="AU190" s="191" t="s">
        <v>114</v>
      </c>
      <c r="AV190" s="13" t="s">
        <v>130</v>
      </c>
      <c r="AW190" s="13" t="s">
        <v>69</v>
      </c>
      <c r="AX190" s="13" t="s">
        <v>112</v>
      </c>
      <c r="AY190" s="191" t="s">
        <v>180</v>
      </c>
    </row>
    <row r="191" spans="2:65" s="1" customFormat="1" ht="22.5" customHeight="1" x14ac:dyDescent="0.3">
      <c r="B191" s="146"/>
      <c r="C191" s="147" t="s">
        <v>430</v>
      </c>
      <c r="D191" s="147" t="s">
        <v>181</v>
      </c>
      <c r="E191" s="148" t="s">
        <v>431</v>
      </c>
      <c r="F191" s="149" t="s">
        <v>432</v>
      </c>
      <c r="G191" s="150" t="s">
        <v>366</v>
      </c>
      <c r="H191" s="151">
        <v>4.6520000000000001</v>
      </c>
      <c r="I191" s="152"/>
      <c r="J191" s="152">
        <f>ROUND(I191*H191,2)</f>
        <v>0</v>
      </c>
      <c r="K191" s="149" t="s">
        <v>260</v>
      </c>
      <c r="L191" s="39"/>
      <c r="M191" s="153" t="s">
        <v>42</v>
      </c>
      <c r="N191" s="154" t="s">
        <v>76</v>
      </c>
      <c r="O191" s="155">
        <v>0</v>
      </c>
      <c r="P191" s="155">
        <f>O191*H191</f>
        <v>0</v>
      </c>
      <c r="Q191" s="155">
        <v>0</v>
      </c>
      <c r="R191" s="155">
        <f>Q191*H191</f>
        <v>0</v>
      </c>
      <c r="S191" s="155">
        <v>0</v>
      </c>
      <c r="T191" s="156">
        <f>S191*H191</f>
        <v>0</v>
      </c>
      <c r="AR191" s="25" t="s">
        <v>130</v>
      </c>
      <c r="AT191" s="25" t="s">
        <v>181</v>
      </c>
      <c r="AU191" s="25" t="s">
        <v>114</v>
      </c>
      <c r="AY191" s="25" t="s">
        <v>180</v>
      </c>
      <c r="BE191" s="157">
        <f>IF(N191="základní",J191,0)</f>
        <v>0</v>
      </c>
      <c r="BF191" s="157">
        <f>IF(N191="snížená",J191,0)</f>
        <v>0</v>
      </c>
      <c r="BG191" s="157">
        <f>IF(N191="zákl. přenesená",J191,0)</f>
        <v>0</v>
      </c>
      <c r="BH191" s="157">
        <f>IF(N191="sníž. přenesená",J191,0)</f>
        <v>0</v>
      </c>
      <c r="BI191" s="157">
        <f>IF(N191="nulová",J191,0)</f>
        <v>0</v>
      </c>
      <c r="BJ191" s="25" t="s">
        <v>112</v>
      </c>
      <c r="BK191" s="157">
        <f>ROUND(I191*H191,2)</f>
        <v>0</v>
      </c>
      <c r="BL191" s="25" t="s">
        <v>130</v>
      </c>
      <c r="BM191" s="25" t="s">
        <v>433</v>
      </c>
    </row>
    <row r="192" spans="2:65" s="11" customFormat="1" x14ac:dyDescent="0.3">
      <c r="B192" s="158"/>
      <c r="D192" s="159" t="s">
        <v>186</v>
      </c>
      <c r="E192" s="160" t="s">
        <v>240</v>
      </c>
      <c r="F192" s="161" t="s">
        <v>434</v>
      </c>
      <c r="H192" s="162">
        <v>4.6520000000000001</v>
      </c>
      <c r="L192" s="158"/>
      <c r="M192" s="163"/>
      <c r="N192" s="164"/>
      <c r="O192" s="164"/>
      <c r="P192" s="164"/>
      <c r="Q192" s="164"/>
      <c r="R192" s="164"/>
      <c r="S192" s="164"/>
      <c r="T192" s="165"/>
      <c r="AT192" s="166" t="s">
        <v>186</v>
      </c>
      <c r="AU192" s="166" t="s">
        <v>114</v>
      </c>
      <c r="AV192" s="11" t="s">
        <v>114</v>
      </c>
      <c r="AW192" s="11" t="s">
        <v>69</v>
      </c>
      <c r="AX192" s="11" t="s">
        <v>112</v>
      </c>
      <c r="AY192" s="166" t="s">
        <v>180</v>
      </c>
    </row>
    <row r="193" spans="2:65" s="1" customFormat="1" ht="22.5" customHeight="1" x14ac:dyDescent="0.3">
      <c r="B193" s="146"/>
      <c r="C193" s="147" t="s">
        <v>435</v>
      </c>
      <c r="D193" s="147" t="s">
        <v>181</v>
      </c>
      <c r="E193" s="148" t="s">
        <v>436</v>
      </c>
      <c r="F193" s="149" t="s">
        <v>437</v>
      </c>
      <c r="G193" s="150" t="s">
        <v>366</v>
      </c>
      <c r="H193" s="151">
        <v>5.2789999999999999</v>
      </c>
      <c r="I193" s="152"/>
      <c r="J193" s="152">
        <f>ROUND(I193*H193,2)</f>
        <v>0</v>
      </c>
      <c r="K193" s="149" t="s">
        <v>42</v>
      </c>
      <c r="L193" s="39"/>
      <c r="M193" s="153" t="s">
        <v>42</v>
      </c>
      <c r="N193" s="154" t="s">
        <v>76</v>
      </c>
      <c r="O193" s="155">
        <v>0</v>
      </c>
      <c r="P193" s="155">
        <f>O193*H193</f>
        <v>0</v>
      </c>
      <c r="Q193" s="155">
        <v>0</v>
      </c>
      <c r="R193" s="155">
        <f>Q193*H193</f>
        <v>0</v>
      </c>
      <c r="S193" s="155">
        <v>0</v>
      </c>
      <c r="T193" s="156">
        <f>S193*H193</f>
        <v>0</v>
      </c>
      <c r="AR193" s="25" t="s">
        <v>130</v>
      </c>
      <c r="AT193" s="25" t="s">
        <v>181</v>
      </c>
      <c r="AU193" s="25" t="s">
        <v>114</v>
      </c>
      <c r="AY193" s="25" t="s">
        <v>180</v>
      </c>
      <c r="BE193" s="157">
        <f>IF(N193="základní",J193,0)</f>
        <v>0</v>
      </c>
      <c r="BF193" s="157">
        <f>IF(N193="snížená",J193,0)</f>
        <v>0</v>
      </c>
      <c r="BG193" s="157">
        <f>IF(N193="zákl. přenesená",J193,0)</f>
        <v>0</v>
      </c>
      <c r="BH193" s="157">
        <f>IF(N193="sníž. přenesená",J193,0)</f>
        <v>0</v>
      </c>
      <c r="BI193" s="157">
        <f>IF(N193="nulová",J193,0)</f>
        <v>0</v>
      </c>
      <c r="BJ193" s="25" t="s">
        <v>112</v>
      </c>
      <c r="BK193" s="157">
        <f>ROUND(I193*H193,2)</f>
        <v>0</v>
      </c>
      <c r="BL193" s="25" t="s">
        <v>130</v>
      </c>
      <c r="BM193" s="25" t="s">
        <v>438</v>
      </c>
    </row>
    <row r="194" spans="2:65" s="11" customFormat="1" x14ac:dyDescent="0.3">
      <c r="B194" s="158"/>
      <c r="D194" s="167" t="s">
        <v>186</v>
      </c>
      <c r="E194" s="166" t="s">
        <v>42</v>
      </c>
      <c r="F194" s="168" t="s">
        <v>439</v>
      </c>
      <c r="H194" s="169">
        <v>4.2789999999999999</v>
      </c>
      <c r="L194" s="158"/>
      <c r="M194" s="163"/>
      <c r="N194" s="164"/>
      <c r="O194" s="164"/>
      <c r="P194" s="164"/>
      <c r="Q194" s="164"/>
      <c r="R194" s="164"/>
      <c r="S194" s="164"/>
      <c r="T194" s="165"/>
      <c r="AT194" s="166" t="s">
        <v>186</v>
      </c>
      <c r="AU194" s="166" t="s">
        <v>114</v>
      </c>
      <c r="AV194" s="11" t="s">
        <v>114</v>
      </c>
      <c r="AW194" s="11" t="s">
        <v>69</v>
      </c>
      <c r="AX194" s="11" t="s">
        <v>105</v>
      </c>
      <c r="AY194" s="166" t="s">
        <v>180</v>
      </c>
    </row>
    <row r="195" spans="2:65" s="11" customFormat="1" x14ac:dyDescent="0.3">
      <c r="B195" s="158"/>
      <c r="D195" s="167" t="s">
        <v>186</v>
      </c>
      <c r="E195" s="166" t="s">
        <v>42</v>
      </c>
      <c r="F195" s="168" t="s">
        <v>440</v>
      </c>
      <c r="H195" s="169">
        <v>1</v>
      </c>
      <c r="L195" s="158"/>
      <c r="M195" s="163"/>
      <c r="N195" s="164"/>
      <c r="O195" s="164"/>
      <c r="P195" s="164"/>
      <c r="Q195" s="164"/>
      <c r="R195" s="164"/>
      <c r="S195" s="164"/>
      <c r="T195" s="165"/>
      <c r="AT195" s="166" t="s">
        <v>186</v>
      </c>
      <c r="AU195" s="166" t="s">
        <v>114</v>
      </c>
      <c r="AV195" s="11" t="s">
        <v>114</v>
      </c>
      <c r="AW195" s="11" t="s">
        <v>69</v>
      </c>
      <c r="AX195" s="11" t="s">
        <v>105</v>
      </c>
      <c r="AY195" s="166" t="s">
        <v>180</v>
      </c>
    </row>
    <row r="196" spans="2:65" s="13" customFormat="1" x14ac:dyDescent="0.3">
      <c r="B196" s="184"/>
      <c r="D196" s="167" t="s">
        <v>186</v>
      </c>
      <c r="E196" s="199" t="s">
        <v>441</v>
      </c>
      <c r="F196" s="200" t="s">
        <v>267</v>
      </c>
      <c r="H196" s="201">
        <v>5.2789999999999999</v>
      </c>
      <c r="L196" s="184"/>
      <c r="M196" s="188"/>
      <c r="N196" s="189"/>
      <c r="O196" s="189"/>
      <c r="P196" s="189"/>
      <c r="Q196" s="189"/>
      <c r="R196" s="189"/>
      <c r="S196" s="189"/>
      <c r="T196" s="190"/>
      <c r="AT196" s="191" t="s">
        <v>186</v>
      </c>
      <c r="AU196" s="191" t="s">
        <v>114</v>
      </c>
      <c r="AV196" s="13" t="s">
        <v>130</v>
      </c>
      <c r="AW196" s="13" t="s">
        <v>69</v>
      </c>
      <c r="AX196" s="13" t="s">
        <v>112</v>
      </c>
      <c r="AY196" s="191" t="s">
        <v>180</v>
      </c>
    </row>
    <row r="197" spans="2:65" s="10" customFormat="1" ht="37.35" customHeight="1" x14ac:dyDescent="0.35">
      <c r="B197" s="135"/>
      <c r="D197" s="143" t="s">
        <v>104</v>
      </c>
      <c r="E197" s="180" t="s">
        <v>442</v>
      </c>
      <c r="F197" s="180" t="s">
        <v>443</v>
      </c>
      <c r="J197" s="181">
        <f>BK197</f>
        <v>0</v>
      </c>
      <c r="L197" s="135"/>
      <c r="M197" s="139"/>
      <c r="N197" s="140"/>
      <c r="O197" s="140"/>
      <c r="P197" s="141">
        <f>P198</f>
        <v>0</v>
      </c>
      <c r="Q197" s="140"/>
      <c r="R197" s="141">
        <f>R198</f>
        <v>0</v>
      </c>
      <c r="S197" s="140"/>
      <c r="T197" s="142">
        <f>T198</f>
        <v>0</v>
      </c>
      <c r="AR197" s="143" t="s">
        <v>114</v>
      </c>
      <c r="AT197" s="144" t="s">
        <v>104</v>
      </c>
      <c r="AU197" s="144" t="s">
        <v>105</v>
      </c>
      <c r="AY197" s="143" t="s">
        <v>180</v>
      </c>
      <c r="BK197" s="145">
        <f>BK198</f>
        <v>0</v>
      </c>
    </row>
    <row r="198" spans="2:65" s="10" customFormat="1" ht="19.95" customHeight="1" x14ac:dyDescent="0.35">
      <c r="B198" s="135"/>
      <c r="D198" s="136" t="s">
        <v>104</v>
      </c>
      <c r="E198" s="182" t="s">
        <v>444</v>
      </c>
      <c r="F198" s="182" t="s">
        <v>445</v>
      </c>
      <c r="J198" s="183">
        <f>BK198</f>
        <v>0</v>
      </c>
      <c r="L198" s="135"/>
      <c r="M198" s="139"/>
      <c r="N198" s="140"/>
      <c r="O198" s="140"/>
      <c r="P198" s="141">
        <f>SUM(P199:P200)</f>
        <v>0</v>
      </c>
      <c r="Q198" s="140"/>
      <c r="R198" s="141">
        <f>SUM(R199:R200)</f>
        <v>0</v>
      </c>
      <c r="S198" s="140"/>
      <c r="T198" s="142">
        <f>SUM(T199:T200)</f>
        <v>0</v>
      </c>
      <c r="AR198" s="143" t="s">
        <v>114</v>
      </c>
      <c r="AT198" s="144" t="s">
        <v>104</v>
      </c>
      <c r="AU198" s="144" t="s">
        <v>112</v>
      </c>
      <c r="AY198" s="143" t="s">
        <v>180</v>
      </c>
      <c r="BK198" s="145">
        <f>SUM(BK199:BK200)</f>
        <v>0</v>
      </c>
    </row>
    <row r="199" spans="2:65" s="1" customFormat="1" ht="22.5" customHeight="1" x14ac:dyDescent="0.3">
      <c r="B199" s="146"/>
      <c r="C199" s="147" t="s">
        <v>446</v>
      </c>
      <c r="D199" s="147" t="s">
        <v>181</v>
      </c>
      <c r="E199" s="148" t="s">
        <v>447</v>
      </c>
      <c r="F199" s="149" t="s">
        <v>448</v>
      </c>
      <c r="G199" s="150" t="s">
        <v>183</v>
      </c>
      <c r="H199" s="151">
        <v>1</v>
      </c>
      <c r="I199" s="152"/>
      <c r="J199" s="152">
        <f>ROUND(I199*H199,2)</f>
        <v>0</v>
      </c>
      <c r="K199" s="149" t="s">
        <v>42</v>
      </c>
      <c r="L199" s="39"/>
      <c r="M199" s="153" t="s">
        <v>42</v>
      </c>
      <c r="N199" s="154" t="s">
        <v>76</v>
      </c>
      <c r="O199" s="155">
        <v>0</v>
      </c>
      <c r="P199" s="155">
        <f>O199*H199</f>
        <v>0</v>
      </c>
      <c r="Q199" s="155">
        <v>0</v>
      </c>
      <c r="R199" s="155">
        <f>Q199*H199</f>
        <v>0</v>
      </c>
      <c r="S199" s="155">
        <v>0</v>
      </c>
      <c r="T199" s="156">
        <f>S199*H199</f>
        <v>0</v>
      </c>
      <c r="AR199" s="25" t="s">
        <v>217</v>
      </c>
      <c r="AT199" s="25" t="s">
        <v>181</v>
      </c>
      <c r="AU199" s="25" t="s">
        <v>114</v>
      </c>
      <c r="AY199" s="25" t="s">
        <v>180</v>
      </c>
      <c r="BE199" s="157">
        <f>IF(N199="základní",J199,0)</f>
        <v>0</v>
      </c>
      <c r="BF199" s="157">
        <f>IF(N199="snížená",J199,0)</f>
        <v>0</v>
      </c>
      <c r="BG199" s="157">
        <f>IF(N199="zákl. přenesená",J199,0)</f>
        <v>0</v>
      </c>
      <c r="BH199" s="157">
        <f>IF(N199="sníž. přenesená",J199,0)</f>
        <v>0</v>
      </c>
      <c r="BI199" s="157">
        <f>IF(N199="nulová",J199,0)</f>
        <v>0</v>
      </c>
      <c r="BJ199" s="25" t="s">
        <v>112</v>
      </c>
      <c r="BK199" s="157">
        <f>ROUND(I199*H199,2)</f>
        <v>0</v>
      </c>
      <c r="BL199" s="25" t="s">
        <v>217</v>
      </c>
      <c r="BM199" s="25" t="s">
        <v>449</v>
      </c>
    </row>
    <row r="200" spans="2:65" s="11" customFormat="1" ht="24" x14ac:dyDescent="0.3">
      <c r="B200" s="158"/>
      <c r="D200" s="167" t="s">
        <v>186</v>
      </c>
      <c r="E200" s="166" t="s">
        <v>42</v>
      </c>
      <c r="F200" s="168" t="s">
        <v>450</v>
      </c>
      <c r="H200" s="169">
        <v>1</v>
      </c>
      <c r="L200" s="158"/>
      <c r="M200" s="170"/>
      <c r="N200" s="171"/>
      <c r="O200" s="171"/>
      <c r="P200" s="171"/>
      <c r="Q200" s="171"/>
      <c r="R200" s="171"/>
      <c r="S200" s="171"/>
      <c r="T200" s="172"/>
      <c r="AT200" s="166" t="s">
        <v>186</v>
      </c>
      <c r="AU200" s="166" t="s">
        <v>114</v>
      </c>
      <c r="AV200" s="11" t="s">
        <v>114</v>
      </c>
      <c r="AW200" s="11" t="s">
        <v>69</v>
      </c>
      <c r="AX200" s="11" t="s">
        <v>112</v>
      </c>
      <c r="AY200" s="166" t="s">
        <v>180</v>
      </c>
    </row>
    <row r="201" spans="2:65" s="1" customFormat="1" ht="6.9" customHeight="1" x14ac:dyDescent="0.3">
      <c r="B201" s="54"/>
      <c r="C201" s="55"/>
      <c r="D201" s="55"/>
      <c r="E201" s="55"/>
      <c r="F201" s="55"/>
      <c r="G201" s="55"/>
      <c r="H201" s="55"/>
      <c r="I201" s="55"/>
      <c r="J201" s="55"/>
      <c r="K201" s="55"/>
      <c r="L201" s="39"/>
    </row>
  </sheetData>
  <autoFilter ref="C87:K200"/>
  <mergeCells count="12">
    <mergeCell ref="G1:H1"/>
    <mergeCell ref="L2:V2"/>
    <mergeCell ref="E49:H49"/>
    <mergeCell ref="E51:H51"/>
    <mergeCell ref="E78:H78"/>
    <mergeCell ref="E80:H80"/>
    <mergeCell ref="E7:H7"/>
    <mergeCell ref="E9:H9"/>
    <mergeCell ref="E11:H11"/>
    <mergeCell ref="E26:H26"/>
    <mergeCell ref="E47:H47"/>
    <mergeCell ref="E76:H76"/>
  </mergeCells>
  <phoneticPr fontId="51" type="noConversion"/>
  <hyperlinks>
    <hyperlink ref="F1:G1" location="C2" display="1) Krycí list soupisu"/>
    <hyperlink ref="G1:H1" location="C58" display="2) Rekapitulace"/>
    <hyperlink ref="J1" location="C87" display="3) Soupis prací"/>
    <hyperlink ref="L1:V1" location="'Rekapitulace stavby'!C2" display="Rekapitulace stavby"/>
  </hyperlinks>
  <pageMargins left="0.58333330000000005" right="0.58333330000000005" top="0.58333330000000005" bottom="0.58333330000000005" header="0" footer="0"/>
  <pageSetup paperSize="9" scale="70" fitToHeight="100" orientation="portrait" blackAndWhite="1" r:id="rId1"/>
  <headerFooter>
    <oddFooter>&amp;CStrana &amp;P z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280"/>
  <sheetViews>
    <sheetView showGridLines="0" workbookViewId="0">
      <pane ySplit="1" topLeftCell="A2" activePane="bottomLeft" state="frozen"/>
      <selection activeCell="K67" sqref="K67:AF67"/>
      <selection pane="bottomLeft" activeCell="K67" sqref="K67:AF67"/>
    </sheetView>
  </sheetViews>
  <sheetFormatPr defaultRowHeight="12" x14ac:dyDescent="0.3"/>
  <cols>
    <col min="1" max="1" width="8.28515625" customWidth="1"/>
    <col min="2" max="2" width="1.7109375" customWidth="1"/>
    <col min="3" max="3" width="4.140625" customWidth="1"/>
    <col min="4" max="4" width="4.28515625" customWidth="1"/>
    <col min="5" max="5" width="17.140625" customWidth="1"/>
    <col min="6" max="6" width="75" customWidth="1"/>
    <col min="7" max="7" width="8.7109375" customWidth="1"/>
    <col min="8" max="8" width="11.140625" customWidth="1"/>
    <col min="9" max="9" width="12.7109375" customWidth="1"/>
    <col min="10" max="10" width="23.42578125" customWidth="1"/>
    <col min="11" max="11" width="15.42578125" customWidth="1"/>
    <col min="13" max="18" width="9.28515625" hidden="1" customWidth="1"/>
    <col min="19" max="19" width="8.140625" hidden="1" customWidth="1"/>
    <col min="20" max="20" width="29.710937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ustomWidth="1"/>
  </cols>
  <sheetData>
    <row r="1" spans="1:70" ht="21.75" customHeight="1" x14ac:dyDescent="0.3">
      <c r="A1" s="99"/>
      <c r="B1" s="18"/>
      <c r="C1" s="18"/>
      <c r="D1" s="19" t="s">
        <v>38</v>
      </c>
      <c r="E1" s="18"/>
      <c r="F1" s="100" t="s">
        <v>150</v>
      </c>
      <c r="G1" s="355" t="s">
        <v>151</v>
      </c>
      <c r="H1" s="355"/>
      <c r="I1" s="18"/>
      <c r="J1" s="100" t="s">
        <v>152</v>
      </c>
      <c r="K1" s="19" t="s">
        <v>153</v>
      </c>
      <c r="L1" s="100" t="s">
        <v>154</v>
      </c>
      <c r="M1" s="100"/>
      <c r="N1" s="100"/>
      <c r="O1" s="100"/>
      <c r="P1" s="100"/>
      <c r="Q1" s="100"/>
      <c r="R1" s="100"/>
      <c r="S1" s="100"/>
      <c r="T1" s="100"/>
      <c r="U1" s="101"/>
      <c r="V1" s="10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x14ac:dyDescent="0.3">
      <c r="L2" s="314" t="s">
        <v>45</v>
      </c>
      <c r="M2" s="315"/>
      <c r="N2" s="315"/>
      <c r="O2" s="315"/>
      <c r="P2" s="315"/>
      <c r="Q2" s="315"/>
      <c r="R2" s="315"/>
      <c r="S2" s="315"/>
      <c r="T2" s="315"/>
      <c r="U2" s="315"/>
      <c r="V2" s="315"/>
      <c r="AT2" s="25" t="s">
        <v>121</v>
      </c>
      <c r="AZ2" s="173" t="s">
        <v>451</v>
      </c>
      <c r="BA2" s="173" t="s">
        <v>451</v>
      </c>
      <c r="BB2" s="173" t="s">
        <v>42</v>
      </c>
      <c r="BC2" s="173" t="s">
        <v>452</v>
      </c>
      <c r="BD2" s="173" t="s">
        <v>114</v>
      </c>
    </row>
    <row r="3" spans="1:70" ht="6.9" customHeight="1" x14ac:dyDescent="0.3">
      <c r="B3" s="26"/>
      <c r="C3" s="27"/>
      <c r="D3" s="27"/>
      <c r="E3" s="27"/>
      <c r="F3" s="27"/>
      <c r="G3" s="27"/>
      <c r="H3" s="27"/>
      <c r="I3" s="27"/>
      <c r="J3" s="27"/>
      <c r="K3" s="28"/>
      <c r="AT3" s="25" t="s">
        <v>114</v>
      </c>
      <c r="AZ3" s="173" t="s">
        <v>453</v>
      </c>
      <c r="BA3" s="173" t="s">
        <v>453</v>
      </c>
      <c r="BB3" s="173" t="s">
        <v>42</v>
      </c>
      <c r="BC3" s="173" t="s">
        <v>454</v>
      </c>
      <c r="BD3" s="173" t="s">
        <v>114</v>
      </c>
    </row>
    <row r="4" spans="1:70" ht="36.9" customHeight="1" x14ac:dyDescent="0.3">
      <c r="B4" s="29"/>
      <c r="C4" s="30"/>
      <c r="D4" s="31" t="s">
        <v>155</v>
      </c>
      <c r="E4" s="30"/>
      <c r="F4" s="30"/>
      <c r="G4" s="30"/>
      <c r="H4" s="30"/>
      <c r="I4" s="30"/>
      <c r="J4" s="30"/>
      <c r="K4" s="32"/>
      <c r="M4" s="33" t="s">
        <v>50</v>
      </c>
      <c r="AT4" s="25" t="s">
        <v>43</v>
      </c>
      <c r="AZ4" s="173" t="s">
        <v>455</v>
      </c>
      <c r="BA4" s="173" t="s">
        <v>455</v>
      </c>
      <c r="BB4" s="173" t="s">
        <v>42</v>
      </c>
      <c r="BC4" s="173" t="s">
        <v>456</v>
      </c>
      <c r="BD4" s="173" t="s">
        <v>114</v>
      </c>
    </row>
    <row r="5" spans="1:70" ht="6.9" customHeight="1" x14ac:dyDescent="0.3">
      <c r="B5" s="29"/>
      <c r="C5" s="30"/>
      <c r="D5" s="30"/>
      <c r="E5" s="30"/>
      <c r="F5" s="30"/>
      <c r="G5" s="30"/>
      <c r="H5" s="30"/>
      <c r="I5" s="30"/>
      <c r="J5" s="30"/>
      <c r="K5" s="32"/>
      <c r="AZ5" s="173" t="s">
        <v>457</v>
      </c>
      <c r="BA5" s="173" t="s">
        <v>457</v>
      </c>
      <c r="BB5" s="173" t="s">
        <v>42</v>
      </c>
      <c r="BC5" s="173" t="s">
        <v>456</v>
      </c>
      <c r="BD5" s="173" t="s">
        <v>114</v>
      </c>
    </row>
    <row r="6" spans="1:70" ht="13.2" x14ac:dyDescent="0.3">
      <c r="B6" s="29"/>
      <c r="C6" s="30"/>
      <c r="D6" s="37" t="s">
        <v>54</v>
      </c>
      <c r="E6" s="30"/>
      <c r="F6" s="30"/>
      <c r="G6" s="30"/>
      <c r="H6" s="30"/>
      <c r="I6" s="30"/>
      <c r="J6" s="30"/>
      <c r="K6" s="32"/>
    </row>
    <row r="7" spans="1:70" ht="22.5" customHeight="1" x14ac:dyDescent="0.3">
      <c r="B7" s="29"/>
      <c r="C7" s="30"/>
      <c r="D7" s="30"/>
      <c r="E7" s="356" t="str">
        <f>'Rekapitulace stavby'!K6</f>
        <v>Zkapacitnění a modernizace ČOV Popovice</v>
      </c>
      <c r="F7" s="357"/>
      <c r="G7" s="357"/>
      <c r="H7" s="357"/>
      <c r="I7" s="30"/>
      <c r="J7" s="30"/>
      <c r="K7" s="32"/>
    </row>
    <row r="8" spans="1:70" ht="13.2" x14ac:dyDescent="0.3">
      <c r="B8" s="29"/>
      <c r="C8" s="30"/>
      <c r="D8" s="37" t="s">
        <v>156</v>
      </c>
      <c r="E8" s="30"/>
      <c r="F8" s="30"/>
      <c r="G8" s="30"/>
      <c r="H8" s="30"/>
      <c r="I8" s="30"/>
      <c r="J8" s="30"/>
      <c r="K8" s="32"/>
    </row>
    <row r="9" spans="1:70" s="1" customFormat="1" ht="22.5" customHeight="1" x14ac:dyDescent="0.3">
      <c r="B9" s="39"/>
      <c r="C9" s="40"/>
      <c r="D9" s="40"/>
      <c r="E9" s="356" t="s">
        <v>236</v>
      </c>
      <c r="F9" s="359"/>
      <c r="G9" s="359"/>
      <c r="H9" s="359"/>
      <c r="I9" s="40"/>
      <c r="J9" s="40"/>
      <c r="K9" s="43"/>
    </row>
    <row r="10" spans="1:70" s="1" customFormat="1" ht="13.2" x14ac:dyDescent="0.3">
      <c r="B10" s="39"/>
      <c r="C10" s="40"/>
      <c r="D10" s="37" t="s">
        <v>239</v>
      </c>
      <c r="E10" s="40"/>
      <c r="F10" s="40"/>
      <c r="G10" s="40"/>
      <c r="H10" s="40"/>
      <c r="I10" s="40"/>
      <c r="J10" s="40"/>
      <c r="K10" s="43"/>
    </row>
    <row r="11" spans="1:70" s="1" customFormat="1" ht="36.9" customHeight="1" x14ac:dyDescent="0.3">
      <c r="B11" s="39"/>
      <c r="C11" s="40"/>
      <c r="D11" s="40"/>
      <c r="E11" s="358" t="s">
        <v>458</v>
      </c>
      <c r="F11" s="359"/>
      <c r="G11" s="359"/>
      <c r="H11" s="359"/>
      <c r="I11" s="40"/>
      <c r="J11" s="40"/>
      <c r="K11" s="43"/>
    </row>
    <row r="12" spans="1:70" s="1" customFormat="1" x14ac:dyDescent="0.3">
      <c r="B12" s="39"/>
      <c r="C12" s="40"/>
      <c r="D12" s="40"/>
      <c r="E12" s="40"/>
      <c r="F12" s="40"/>
      <c r="G12" s="40"/>
      <c r="H12" s="40"/>
      <c r="I12" s="40"/>
      <c r="J12" s="40"/>
      <c r="K12" s="43"/>
    </row>
    <row r="13" spans="1:70" s="1" customFormat="1" ht="14.4" customHeight="1" x14ac:dyDescent="0.3">
      <c r="B13" s="39"/>
      <c r="C13" s="40"/>
      <c r="D13" s="37" t="s">
        <v>56</v>
      </c>
      <c r="E13" s="40"/>
      <c r="F13" s="35" t="s">
        <v>42</v>
      </c>
      <c r="G13" s="40"/>
      <c r="H13" s="40"/>
      <c r="I13" s="37" t="s">
        <v>57</v>
      </c>
      <c r="J13" s="35" t="s">
        <v>42</v>
      </c>
      <c r="K13" s="43"/>
    </row>
    <row r="14" spans="1:70" s="1" customFormat="1" ht="14.4" customHeight="1" x14ac:dyDescent="0.3">
      <c r="B14" s="39"/>
      <c r="C14" s="40"/>
      <c r="D14" s="37" t="s">
        <v>58</v>
      </c>
      <c r="E14" s="40"/>
      <c r="F14" s="35" t="s">
        <v>59</v>
      </c>
      <c r="G14" s="40"/>
      <c r="H14" s="40"/>
      <c r="I14" s="37" t="s">
        <v>60</v>
      </c>
      <c r="J14" s="102" t="str">
        <f>'Rekapitulace stavby'!AN8</f>
        <v>9. 1. 2018</v>
      </c>
      <c r="K14" s="43"/>
    </row>
    <row r="15" spans="1:70" s="1" customFormat="1" ht="10.95" customHeight="1" x14ac:dyDescent="0.3">
      <c r="B15" s="39"/>
      <c r="C15" s="40"/>
      <c r="D15" s="40"/>
      <c r="E15" s="40"/>
      <c r="F15" s="40"/>
      <c r="G15" s="40"/>
      <c r="H15" s="40"/>
      <c r="I15" s="40"/>
      <c r="J15" s="40"/>
      <c r="K15" s="43"/>
    </row>
    <row r="16" spans="1:70" s="1" customFormat="1" ht="14.4" customHeight="1" x14ac:dyDescent="0.3">
      <c r="B16" s="39"/>
      <c r="C16" s="40"/>
      <c r="D16" s="37" t="s">
        <v>62</v>
      </c>
      <c r="E16" s="40"/>
      <c r="F16" s="40"/>
      <c r="G16" s="40"/>
      <c r="H16" s="40"/>
      <c r="I16" s="37" t="s">
        <v>63</v>
      </c>
      <c r="J16" s="35" t="s">
        <v>42</v>
      </c>
      <c r="K16" s="43"/>
    </row>
    <row r="17" spans="2:11" s="1" customFormat="1" ht="18" customHeight="1" x14ac:dyDescent="0.3">
      <c r="B17" s="39"/>
      <c r="C17" s="40"/>
      <c r="D17" s="40"/>
      <c r="E17" s="35" t="s">
        <v>59</v>
      </c>
      <c r="F17" s="40"/>
      <c r="G17" s="40"/>
      <c r="H17" s="40"/>
      <c r="I17" s="37" t="s">
        <v>64</v>
      </c>
      <c r="J17" s="35" t="s">
        <v>42</v>
      </c>
      <c r="K17" s="43"/>
    </row>
    <row r="18" spans="2:11" s="1" customFormat="1" ht="6.9" customHeight="1" x14ac:dyDescent="0.3">
      <c r="B18" s="39"/>
      <c r="C18" s="40"/>
      <c r="D18" s="40"/>
      <c r="E18" s="40"/>
      <c r="F18" s="40"/>
      <c r="G18" s="40"/>
      <c r="H18" s="40"/>
      <c r="I18" s="40"/>
      <c r="J18" s="40"/>
      <c r="K18" s="43"/>
    </row>
    <row r="19" spans="2:11" s="1" customFormat="1" ht="14.4" customHeight="1" x14ac:dyDescent="0.3">
      <c r="B19" s="39"/>
      <c r="C19" s="40"/>
      <c r="D19" s="37" t="s">
        <v>65</v>
      </c>
      <c r="E19" s="40"/>
      <c r="F19" s="40"/>
      <c r="G19" s="40"/>
      <c r="H19" s="40"/>
      <c r="I19" s="37" t="s">
        <v>63</v>
      </c>
      <c r="J19" s="35" t="str">
        <f>IF('Rekapitulace stavby'!AN13="Vyplň údaj","",IF('Rekapitulace stavby'!AN13="","",'Rekapitulace stavby'!AN13))</f>
        <v/>
      </c>
      <c r="K19" s="43"/>
    </row>
    <row r="20" spans="2:11" s="1" customFormat="1" ht="18" customHeight="1" x14ac:dyDescent="0.3">
      <c r="B20" s="39"/>
      <c r="C20" s="40"/>
      <c r="D20" s="40"/>
      <c r="E20" s="35" t="str">
        <f>IF('Rekapitulace stavby'!E14="Vyplň údaj","",IF('Rekapitulace stavby'!E14="","",'Rekapitulace stavby'!E14))</f>
        <v xml:space="preserve"> </v>
      </c>
      <c r="F20" s="40"/>
      <c r="G20" s="40"/>
      <c r="H20" s="40"/>
      <c r="I20" s="37" t="s">
        <v>64</v>
      </c>
      <c r="J20" s="35" t="str">
        <f>IF('Rekapitulace stavby'!AN14="Vyplň údaj","",IF('Rekapitulace stavby'!AN14="","",'Rekapitulace stavby'!AN14))</f>
        <v/>
      </c>
      <c r="K20" s="43"/>
    </row>
    <row r="21" spans="2:11" s="1" customFormat="1" ht="6.9" customHeight="1" x14ac:dyDescent="0.3">
      <c r="B21" s="39"/>
      <c r="C21" s="40"/>
      <c r="D21" s="40"/>
      <c r="E21" s="40"/>
      <c r="F21" s="40"/>
      <c r="G21" s="40"/>
      <c r="H21" s="40"/>
      <c r="I21" s="40"/>
      <c r="J21" s="40"/>
      <c r="K21" s="43"/>
    </row>
    <row r="22" spans="2:11" s="1" customFormat="1" ht="14.4" customHeight="1" x14ac:dyDescent="0.3">
      <c r="B22" s="39"/>
      <c r="C22" s="40"/>
      <c r="D22" s="37" t="s">
        <v>67</v>
      </c>
      <c r="E22" s="40"/>
      <c r="F22" s="40"/>
      <c r="G22" s="40"/>
      <c r="H22" s="40"/>
      <c r="I22" s="37" t="s">
        <v>63</v>
      </c>
      <c r="J22" s="35" t="s">
        <v>42</v>
      </c>
      <c r="K22" s="43"/>
    </row>
    <row r="23" spans="2:11" s="1" customFormat="1" ht="18" customHeight="1" x14ac:dyDescent="0.3">
      <c r="B23" s="39"/>
      <c r="C23" s="40"/>
      <c r="D23" s="40"/>
      <c r="E23" s="35" t="s">
        <v>68</v>
      </c>
      <c r="F23" s="40"/>
      <c r="G23" s="40"/>
      <c r="H23" s="40"/>
      <c r="I23" s="37" t="s">
        <v>64</v>
      </c>
      <c r="J23" s="35" t="s">
        <v>42</v>
      </c>
      <c r="K23" s="43"/>
    </row>
    <row r="24" spans="2:11" s="1" customFormat="1" ht="6.9" customHeight="1" x14ac:dyDescent="0.3">
      <c r="B24" s="39"/>
      <c r="C24" s="40"/>
      <c r="D24" s="40"/>
      <c r="E24" s="40"/>
      <c r="F24" s="40"/>
      <c r="G24" s="40"/>
      <c r="H24" s="40"/>
      <c r="I24" s="40"/>
      <c r="J24" s="40"/>
      <c r="K24" s="43"/>
    </row>
    <row r="25" spans="2:11" s="1" customFormat="1" ht="14.4" customHeight="1" x14ac:dyDescent="0.3">
      <c r="B25" s="39"/>
      <c r="C25" s="40"/>
      <c r="D25" s="37" t="s">
        <v>70</v>
      </c>
      <c r="E25" s="40"/>
      <c r="F25" s="40"/>
      <c r="G25" s="40"/>
      <c r="H25" s="40"/>
      <c r="I25" s="40"/>
      <c r="J25" s="40"/>
      <c r="K25" s="43"/>
    </row>
    <row r="26" spans="2:11" s="7" customFormat="1" ht="22.5" customHeight="1" x14ac:dyDescent="0.3">
      <c r="B26" s="103"/>
      <c r="C26" s="104"/>
      <c r="D26" s="104"/>
      <c r="E26" s="348" t="s">
        <v>42</v>
      </c>
      <c r="F26" s="348"/>
      <c r="G26" s="348"/>
      <c r="H26" s="348"/>
      <c r="I26" s="104"/>
      <c r="J26" s="104"/>
      <c r="K26" s="105"/>
    </row>
    <row r="27" spans="2:11" s="1" customFormat="1" ht="6.9" customHeight="1" x14ac:dyDescent="0.3">
      <c r="B27" s="39"/>
      <c r="C27" s="40"/>
      <c r="D27" s="40"/>
      <c r="E27" s="40"/>
      <c r="F27" s="40"/>
      <c r="G27" s="40"/>
      <c r="H27" s="40"/>
      <c r="I27" s="40"/>
      <c r="J27" s="40"/>
      <c r="K27" s="43"/>
    </row>
    <row r="28" spans="2:11" s="1" customFormat="1" ht="6.9" customHeight="1" x14ac:dyDescent="0.3">
      <c r="B28" s="39"/>
      <c r="C28" s="40"/>
      <c r="D28" s="66"/>
      <c r="E28" s="66"/>
      <c r="F28" s="66"/>
      <c r="G28" s="66"/>
      <c r="H28" s="66"/>
      <c r="I28" s="66"/>
      <c r="J28" s="66"/>
      <c r="K28" s="106"/>
    </row>
    <row r="29" spans="2:11" s="1" customFormat="1" ht="25.35" customHeight="1" x14ac:dyDescent="0.3">
      <c r="B29" s="39"/>
      <c r="C29" s="40"/>
      <c r="D29" s="107" t="s">
        <v>71</v>
      </c>
      <c r="E29" s="40"/>
      <c r="F29" s="40"/>
      <c r="G29" s="40"/>
      <c r="H29" s="40"/>
      <c r="I29" s="40"/>
      <c r="J29" s="108">
        <f>ROUND(J95,2)</f>
        <v>0</v>
      </c>
      <c r="K29" s="43"/>
    </row>
    <row r="30" spans="2:11" s="1" customFormat="1" ht="6.9" customHeight="1" x14ac:dyDescent="0.3">
      <c r="B30" s="39"/>
      <c r="C30" s="40"/>
      <c r="D30" s="66"/>
      <c r="E30" s="66"/>
      <c r="F30" s="66"/>
      <c r="G30" s="66"/>
      <c r="H30" s="66"/>
      <c r="I30" s="66"/>
      <c r="J30" s="66"/>
      <c r="K30" s="106"/>
    </row>
    <row r="31" spans="2:11" s="1" customFormat="1" ht="14.4" customHeight="1" x14ac:dyDescent="0.3">
      <c r="B31" s="39"/>
      <c r="C31" s="40"/>
      <c r="D31" s="40"/>
      <c r="E31" s="40"/>
      <c r="F31" s="44" t="s">
        <v>73</v>
      </c>
      <c r="G31" s="40"/>
      <c r="H31" s="40"/>
      <c r="I31" s="44" t="s">
        <v>72</v>
      </c>
      <c r="J31" s="44" t="s">
        <v>74</v>
      </c>
      <c r="K31" s="43"/>
    </row>
    <row r="32" spans="2:11" s="1" customFormat="1" ht="14.4" customHeight="1" x14ac:dyDescent="0.3">
      <c r="B32" s="39"/>
      <c r="C32" s="40"/>
      <c r="D32" s="47" t="s">
        <v>75</v>
      </c>
      <c r="E32" s="47" t="s">
        <v>76</v>
      </c>
      <c r="F32" s="109">
        <f>ROUND(SUM(BE95:BE279), 2)</f>
        <v>0</v>
      </c>
      <c r="G32" s="40"/>
      <c r="H32" s="40"/>
      <c r="I32" s="110">
        <v>0.21</v>
      </c>
      <c r="J32" s="109">
        <f>ROUND(ROUND((SUM(BE95:BE279)), 2)*I32, 2)</f>
        <v>0</v>
      </c>
      <c r="K32" s="43"/>
    </row>
    <row r="33" spans="2:11" s="1" customFormat="1" ht="14.4" customHeight="1" x14ac:dyDescent="0.3">
      <c r="B33" s="39"/>
      <c r="C33" s="40"/>
      <c r="D33" s="40"/>
      <c r="E33" s="47" t="s">
        <v>77</v>
      </c>
      <c r="F33" s="109">
        <f>ROUND(SUM(BF95:BF279), 2)</f>
        <v>0</v>
      </c>
      <c r="G33" s="40"/>
      <c r="H33" s="40"/>
      <c r="I33" s="110">
        <v>0.15</v>
      </c>
      <c r="J33" s="109">
        <f>ROUND(ROUND((SUM(BF95:BF279)), 2)*I33, 2)</f>
        <v>0</v>
      </c>
      <c r="K33" s="43"/>
    </row>
    <row r="34" spans="2:11" s="1" customFormat="1" ht="14.4" hidden="1" customHeight="1" x14ac:dyDescent="0.3">
      <c r="B34" s="39"/>
      <c r="C34" s="40"/>
      <c r="D34" s="40"/>
      <c r="E34" s="47" t="s">
        <v>78</v>
      </c>
      <c r="F34" s="109">
        <f>ROUND(SUM(BG95:BG279), 2)</f>
        <v>0</v>
      </c>
      <c r="G34" s="40"/>
      <c r="H34" s="40"/>
      <c r="I34" s="110">
        <v>0.21</v>
      </c>
      <c r="J34" s="109">
        <v>0</v>
      </c>
      <c r="K34" s="43"/>
    </row>
    <row r="35" spans="2:11" s="1" customFormat="1" ht="14.4" hidden="1" customHeight="1" x14ac:dyDescent="0.3">
      <c r="B35" s="39"/>
      <c r="C35" s="40"/>
      <c r="D35" s="40"/>
      <c r="E35" s="47" t="s">
        <v>79</v>
      </c>
      <c r="F35" s="109">
        <f>ROUND(SUM(BH95:BH279), 2)</f>
        <v>0</v>
      </c>
      <c r="G35" s="40"/>
      <c r="H35" s="40"/>
      <c r="I35" s="110">
        <v>0.15</v>
      </c>
      <c r="J35" s="109">
        <v>0</v>
      </c>
      <c r="K35" s="43"/>
    </row>
    <row r="36" spans="2:11" s="1" customFormat="1" ht="14.4" hidden="1" customHeight="1" x14ac:dyDescent="0.3">
      <c r="B36" s="39"/>
      <c r="C36" s="40"/>
      <c r="D36" s="40"/>
      <c r="E36" s="47" t="s">
        <v>80</v>
      </c>
      <c r="F36" s="109">
        <f>ROUND(SUM(BI95:BI279), 2)</f>
        <v>0</v>
      </c>
      <c r="G36" s="40"/>
      <c r="H36" s="40"/>
      <c r="I36" s="110">
        <v>0</v>
      </c>
      <c r="J36" s="109">
        <v>0</v>
      </c>
      <c r="K36" s="43"/>
    </row>
    <row r="37" spans="2:11" s="1" customFormat="1" ht="6.9" customHeight="1" x14ac:dyDescent="0.3">
      <c r="B37" s="39"/>
      <c r="C37" s="40"/>
      <c r="D37" s="40"/>
      <c r="E37" s="40"/>
      <c r="F37" s="40"/>
      <c r="G37" s="40"/>
      <c r="H37" s="40"/>
      <c r="I37" s="40"/>
      <c r="J37" s="40"/>
      <c r="K37" s="43"/>
    </row>
    <row r="38" spans="2:11" s="1" customFormat="1" ht="25.35" customHeight="1" x14ac:dyDescent="0.3">
      <c r="B38" s="39"/>
      <c r="C38" s="49"/>
      <c r="D38" s="50" t="s">
        <v>81</v>
      </c>
      <c r="E38" s="51"/>
      <c r="F38" s="51"/>
      <c r="G38" s="111" t="s">
        <v>82</v>
      </c>
      <c r="H38" s="52" t="s">
        <v>83</v>
      </c>
      <c r="I38" s="51"/>
      <c r="J38" s="112">
        <f>SUM(J29:J36)</f>
        <v>0</v>
      </c>
      <c r="K38" s="113"/>
    </row>
    <row r="39" spans="2:11" s="1" customFormat="1" ht="14.4" customHeight="1" x14ac:dyDescent="0.3">
      <c r="B39" s="54"/>
      <c r="C39" s="55"/>
      <c r="D39" s="55"/>
      <c r="E39" s="55"/>
      <c r="F39" s="55"/>
      <c r="G39" s="55"/>
      <c r="H39" s="55"/>
      <c r="I39" s="55"/>
      <c r="J39" s="55"/>
      <c r="K39" s="56"/>
    </row>
    <row r="43" spans="2:11" s="1" customFormat="1" ht="6.9" customHeight="1" x14ac:dyDescent="0.3">
      <c r="B43" s="57"/>
      <c r="C43" s="58"/>
      <c r="D43" s="58"/>
      <c r="E43" s="58"/>
      <c r="F43" s="58"/>
      <c r="G43" s="58"/>
      <c r="H43" s="58"/>
      <c r="I43" s="58"/>
      <c r="J43" s="58"/>
      <c r="K43" s="114"/>
    </row>
    <row r="44" spans="2:11" s="1" customFormat="1" ht="36.9" customHeight="1" x14ac:dyDescent="0.3">
      <c r="B44" s="39"/>
      <c r="C44" s="31" t="s">
        <v>158</v>
      </c>
      <c r="D44" s="40"/>
      <c r="E44" s="40"/>
      <c r="F44" s="40"/>
      <c r="G44" s="40"/>
      <c r="H44" s="40"/>
      <c r="I44" s="40"/>
      <c r="J44" s="40"/>
      <c r="K44" s="43"/>
    </row>
    <row r="45" spans="2:11" s="1" customFormat="1" ht="6.9" customHeight="1" x14ac:dyDescent="0.3">
      <c r="B45" s="39"/>
      <c r="C45" s="40"/>
      <c r="D45" s="40"/>
      <c r="E45" s="40"/>
      <c r="F45" s="40"/>
      <c r="G45" s="40"/>
      <c r="H45" s="40"/>
      <c r="I45" s="40"/>
      <c r="J45" s="40"/>
      <c r="K45" s="43"/>
    </row>
    <row r="46" spans="2:11" s="1" customFormat="1" ht="14.4" customHeight="1" x14ac:dyDescent="0.3">
      <c r="B46" s="39"/>
      <c r="C46" s="37" t="s">
        <v>54</v>
      </c>
      <c r="D46" s="40"/>
      <c r="E46" s="40"/>
      <c r="F46" s="40"/>
      <c r="G46" s="40"/>
      <c r="H46" s="40"/>
      <c r="I46" s="40"/>
      <c r="J46" s="40"/>
      <c r="K46" s="43"/>
    </row>
    <row r="47" spans="2:11" s="1" customFormat="1" ht="22.5" customHeight="1" x14ac:dyDescent="0.3">
      <c r="B47" s="39"/>
      <c r="C47" s="40"/>
      <c r="D47" s="40"/>
      <c r="E47" s="356" t="str">
        <f>E7</f>
        <v>Zkapacitnění a modernizace ČOV Popovice</v>
      </c>
      <c r="F47" s="357"/>
      <c r="G47" s="357"/>
      <c r="H47" s="357"/>
      <c r="I47" s="40"/>
      <c r="J47" s="40"/>
      <c r="K47" s="43"/>
    </row>
    <row r="48" spans="2:11" ht="13.2" x14ac:dyDescent="0.3">
      <c r="B48" s="29"/>
      <c r="C48" s="37" t="s">
        <v>156</v>
      </c>
      <c r="D48" s="30"/>
      <c r="E48" s="30"/>
      <c r="F48" s="30"/>
      <c r="G48" s="30"/>
      <c r="H48" s="30"/>
      <c r="I48" s="30"/>
      <c r="J48" s="30"/>
      <c r="K48" s="32"/>
    </row>
    <row r="49" spans="2:47" s="1" customFormat="1" ht="22.5" customHeight="1" x14ac:dyDescent="0.3">
      <c r="B49" s="39"/>
      <c r="C49" s="40"/>
      <c r="D49" s="40"/>
      <c r="E49" s="356" t="s">
        <v>236</v>
      </c>
      <c r="F49" s="359"/>
      <c r="G49" s="359"/>
      <c r="H49" s="359"/>
      <c r="I49" s="40"/>
      <c r="J49" s="40"/>
      <c r="K49" s="43"/>
    </row>
    <row r="50" spans="2:47" s="1" customFormat="1" ht="14.4" customHeight="1" x14ac:dyDescent="0.3">
      <c r="B50" s="39"/>
      <c r="C50" s="37" t="s">
        <v>239</v>
      </c>
      <c r="D50" s="40"/>
      <c r="E50" s="40"/>
      <c r="F50" s="40"/>
      <c r="G50" s="40"/>
      <c r="H50" s="40"/>
      <c r="I50" s="40"/>
      <c r="J50" s="40"/>
      <c r="K50" s="43"/>
    </row>
    <row r="51" spans="2:47" s="1" customFormat="1" ht="23.25" customHeight="1" x14ac:dyDescent="0.3">
      <c r="B51" s="39"/>
      <c r="C51" s="40"/>
      <c r="D51" s="40"/>
      <c r="E51" s="358" t="str">
        <f>E11</f>
        <v>2 - SO 02 Hrubé předčištění a povodňová čerpací stanice</v>
      </c>
      <c r="F51" s="359"/>
      <c r="G51" s="359"/>
      <c r="H51" s="359"/>
      <c r="I51" s="40"/>
      <c r="J51" s="40"/>
      <c r="K51" s="43"/>
    </row>
    <row r="52" spans="2:47" s="1" customFormat="1" ht="6.9" customHeight="1" x14ac:dyDescent="0.3">
      <c r="B52" s="39"/>
      <c r="C52" s="40"/>
      <c r="D52" s="40"/>
      <c r="E52" s="40"/>
      <c r="F52" s="40"/>
      <c r="G52" s="40"/>
      <c r="H52" s="40"/>
      <c r="I52" s="40"/>
      <c r="J52" s="40"/>
      <c r="K52" s="43"/>
    </row>
    <row r="53" spans="2:47" s="1" customFormat="1" ht="18" customHeight="1" x14ac:dyDescent="0.3">
      <c r="B53" s="39"/>
      <c r="C53" s="37" t="s">
        <v>58</v>
      </c>
      <c r="D53" s="40"/>
      <c r="E53" s="40"/>
      <c r="F53" s="35" t="str">
        <f>F14</f>
        <v>Obec Popovice</v>
      </c>
      <c r="G53" s="40"/>
      <c r="H53" s="40"/>
      <c r="I53" s="37" t="s">
        <v>60</v>
      </c>
      <c r="J53" s="102" t="str">
        <f>IF(J14="","",J14)</f>
        <v>9. 1. 2018</v>
      </c>
      <c r="K53" s="43"/>
    </row>
    <row r="54" spans="2:47" s="1" customFormat="1" ht="6.9" customHeight="1" x14ac:dyDescent="0.3">
      <c r="B54" s="39"/>
      <c r="C54" s="40"/>
      <c r="D54" s="40"/>
      <c r="E54" s="40"/>
      <c r="F54" s="40"/>
      <c r="G54" s="40"/>
      <c r="H54" s="40"/>
      <c r="I54" s="40"/>
      <c r="J54" s="40"/>
      <c r="K54" s="43"/>
    </row>
    <row r="55" spans="2:47" s="1" customFormat="1" ht="13.2" x14ac:dyDescent="0.3">
      <c r="B55" s="39"/>
      <c r="C55" s="37" t="s">
        <v>62</v>
      </c>
      <c r="D55" s="40"/>
      <c r="E55" s="40"/>
      <c r="F55" s="35" t="str">
        <f>E17</f>
        <v>Obec Popovice</v>
      </c>
      <c r="G55" s="40"/>
      <c r="H55" s="40"/>
      <c r="I55" s="37" t="s">
        <v>67</v>
      </c>
      <c r="J55" s="35" t="str">
        <f>E23</f>
        <v>DUIS  s.r.o. , Srbská 1546/21, Brno , 612 00</v>
      </c>
      <c r="K55" s="43"/>
    </row>
    <row r="56" spans="2:47" s="1" customFormat="1" ht="14.4" customHeight="1" x14ac:dyDescent="0.3">
      <c r="B56" s="39"/>
      <c r="C56" s="37" t="s">
        <v>65</v>
      </c>
      <c r="D56" s="40"/>
      <c r="E56" s="40"/>
      <c r="F56" s="35" t="str">
        <f>IF(E20="","",E20)</f>
        <v xml:space="preserve"> </v>
      </c>
      <c r="G56" s="40"/>
      <c r="H56" s="40"/>
      <c r="I56" s="40"/>
      <c r="J56" s="40"/>
      <c r="K56" s="43"/>
    </row>
    <row r="57" spans="2:47" s="1" customFormat="1" ht="10.35" customHeight="1" x14ac:dyDescent="0.3">
      <c r="B57" s="39"/>
      <c r="C57" s="40"/>
      <c r="D57" s="40"/>
      <c r="E57" s="40"/>
      <c r="F57" s="40"/>
      <c r="G57" s="40"/>
      <c r="H57" s="40"/>
      <c r="I57" s="40"/>
      <c r="J57" s="40"/>
      <c r="K57" s="43"/>
    </row>
    <row r="58" spans="2:47" s="1" customFormat="1" ht="29.25" customHeight="1" x14ac:dyDescent="0.3">
      <c r="B58" s="39"/>
      <c r="C58" s="115" t="s">
        <v>159</v>
      </c>
      <c r="D58" s="49"/>
      <c r="E58" s="49"/>
      <c r="F58" s="49"/>
      <c r="G58" s="49"/>
      <c r="H58" s="49"/>
      <c r="I58" s="49"/>
      <c r="J58" s="116" t="s">
        <v>160</v>
      </c>
      <c r="K58" s="53"/>
    </row>
    <row r="59" spans="2:47" s="1" customFormat="1" ht="10.35" customHeight="1" x14ac:dyDescent="0.3">
      <c r="B59" s="39"/>
      <c r="C59" s="40"/>
      <c r="D59" s="40"/>
      <c r="E59" s="40"/>
      <c r="F59" s="40"/>
      <c r="G59" s="40"/>
      <c r="H59" s="40"/>
      <c r="I59" s="40"/>
      <c r="J59" s="40"/>
      <c r="K59" s="43"/>
    </row>
    <row r="60" spans="2:47" s="1" customFormat="1" ht="29.25" customHeight="1" x14ac:dyDescent="0.3">
      <c r="B60" s="39"/>
      <c r="C60" s="117" t="s">
        <v>161</v>
      </c>
      <c r="D60" s="40"/>
      <c r="E60" s="40"/>
      <c r="F60" s="40"/>
      <c r="G60" s="40"/>
      <c r="H60" s="40"/>
      <c r="I60" s="40"/>
      <c r="J60" s="108">
        <f>J95</f>
        <v>0</v>
      </c>
      <c r="K60" s="43"/>
      <c r="AU60" s="25" t="s">
        <v>162</v>
      </c>
    </row>
    <row r="61" spans="2:47" s="8" customFormat="1" ht="24.9" customHeight="1" x14ac:dyDescent="0.3">
      <c r="B61" s="118"/>
      <c r="C61" s="119"/>
      <c r="D61" s="120" t="s">
        <v>243</v>
      </c>
      <c r="E61" s="121"/>
      <c r="F61" s="121"/>
      <c r="G61" s="121"/>
      <c r="H61" s="121"/>
      <c r="I61" s="121"/>
      <c r="J61" s="123">
        <f>J96</f>
        <v>0</v>
      </c>
      <c r="K61" s="124"/>
    </row>
    <row r="62" spans="2:47" s="12" customFormat="1" ht="19.95" customHeight="1" x14ac:dyDescent="0.3">
      <c r="B62" s="174"/>
      <c r="C62" s="175"/>
      <c r="D62" s="176" t="s">
        <v>244</v>
      </c>
      <c r="E62" s="177"/>
      <c r="F62" s="177"/>
      <c r="G62" s="177"/>
      <c r="H62" s="177"/>
      <c r="I62" s="177"/>
      <c r="J62" s="178">
        <f>J97</f>
        <v>0</v>
      </c>
      <c r="K62" s="179"/>
    </row>
    <row r="63" spans="2:47" s="12" customFormat="1" ht="19.95" customHeight="1" x14ac:dyDescent="0.3">
      <c r="B63" s="174"/>
      <c r="C63" s="175"/>
      <c r="D63" s="176" t="s">
        <v>459</v>
      </c>
      <c r="E63" s="177"/>
      <c r="F63" s="177"/>
      <c r="G63" s="177"/>
      <c r="H63" s="177"/>
      <c r="I63" s="177"/>
      <c r="J63" s="178">
        <f>J115</f>
        <v>0</v>
      </c>
      <c r="K63" s="179"/>
    </row>
    <row r="64" spans="2:47" s="12" customFormat="1" ht="19.95" customHeight="1" x14ac:dyDescent="0.3">
      <c r="B64" s="174"/>
      <c r="C64" s="175"/>
      <c r="D64" s="176" t="s">
        <v>460</v>
      </c>
      <c r="E64" s="177"/>
      <c r="F64" s="177"/>
      <c r="G64" s="177"/>
      <c r="H64" s="177"/>
      <c r="I64" s="177"/>
      <c r="J64" s="178">
        <f>J120</f>
        <v>0</v>
      </c>
      <c r="K64" s="179"/>
    </row>
    <row r="65" spans="2:12" s="12" customFormat="1" ht="19.95" customHeight="1" x14ac:dyDescent="0.3">
      <c r="B65" s="174"/>
      <c r="C65" s="175"/>
      <c r="D65" s="176" t="s">
        <v>245</v>
      </c>
      <c r="E65" s="177"/>
      <c r="F65" s="177"/>
      <c r="G65" s="177"/>
      <c r="H65" s="177"/>
      <c r="I65" s="177"/>
      <c r="J65" s="178">
        <f>J132</f>
        <v>0</v>
      </c>
      <c r="K65" s="179"/>
    </row>
    <row r="66" spans="2:12" s="12" customFormat="1" ht="19.95" customHeight="1" x14ac:dyDescent="0.3">
      <c r="B66" s="174"/>
      <c r="C66" s="175"/>
      <c r="D66" s="176" t="s">
        <v>246</v>
      </c>
      <c r="E66" s="177"/>
      <c r="F66" s="177"/>
      <c r="G66" s="177"/>
      <c r="H66" s="177"/>
      <c r="I66" s="177"/>
      <c r="J66" s="178">
        <f>J147</f>
        <v>0</v>
      </c>
      <c r="K66" s="179"/>
    </row>
    <row r="67" spans="2:12" s="8" customFormat="1" ht="24.9" customHeight="1" x14ac:dyDescent="0.3">
      <c r="B67" s="118"/>
      <c r="C67" s="119"/>
      <c r="D67" s="120" t="s">
        <v>247</v>
      </c>
      <c r="E67" s="121"/>
      <c r="F67" s="121"/>
      <c r="G67" s="121"/>
      <c r="H67" s="121"/>
      <c r="I67" s="121"/>
      <c r="J67" s="123">
        <f>J197</f>
        <v>0</v>
      </c>
      <c r="K67" s="124"/>
    </row>
    <row r="68" spans="2:12" s="12" customFormat="1" ht="19.95" customHeight="1" x14ac:dyDescent="0.3">
      <c r="B68" s="174"/>
      <c r="C68" s="175"/>
      <c r="D68" s="176" t="s">
        <v>461</v>
      </c>
      <c r="E68" s="177"/>
      <c r="F68" s="177"/>
      <c r="G68" s="177"/>
      <c r="H68" s="177"/>
      <c r="I68" s="177"/>
      <c r="J68" s="178">
        <f>J198</f>
        <v>0</v>
      </c>
      <c r="K68" s="179"/>
    </row>
    <row r="69" spans="2:12" s="12" customFormat="1" ht="19.95" customHeight="1" x14ac:dyDescent="0.3">
      <c r="B69" s="174"/>
      <c r="C69" s="175"/>
      <c r="D69" s="176" t="s">
        <v>462</v>
      </c>
      <c r="E69" s="177"/>
      <c r="F69" s="177"/>
      <c r="G69" s="177"/>
      <c r="H69" s="177"/>
      <c r="I69" s="177"/>
      <c r="J69" s="178">
        <f>J202</f>
        <v>0</v>
      </c>
      <c r="K69" s="179"/>
    </row>
    <row r="70" spans="2:12" s="12" customFormat="1" ht="19.95" customHeight="1" x14ac:dyDescent="0.3">
      <c r="B70" s="174"/>
      <c r="C70" s="175"/>
      <c r="D70" s="176" t="s">
        <v>248</v>
      </c>
      <c r="E70" s="177"/>
      <c r="F70" s="177"/>
      <c r="G70" s="177"/>
      <c r="H70" s="177"/>
      <c r="I70" s="177"/>
      <c r="J70" s="178">
        <f>J213</f>
        <v>0</v>
      </c>
      <c r="K70" s="179"/>
    </row>
    <row r="71" spans="2:12" s="12" customFormat="1" ht="19.95" customHeight="1" x14ac:dyDescent="0.3">
      <c r="B71" s="174"/>
      <c r="C71" s="175"/>
      <c r="D71" s="176" t="s">
        <v>463</v>
      </c>
      <c r="E71" s="177"/>
      <c r="F71" s="177"/>
      <c r="G71" s="177"/>
      <c r="H71" s="177"/>
      <c r="I71" s="177"/>
      <c r="J71" s="178">
        <f>J265</f>
        <v>0</v>
      </c>
      <c r="K71" s="179"/>
    </row>
    <row r="72" spans="2:12" s="8" customFormat="1" ht="24.9" customHeight="1" x14ac:dyDescent="0.3">
      <c r="B72" s="118"/>
      <c r="C72" s="119"/>
      <c r="D72" s="120" t="s">
        <v>464</v>
      </c>
      <c r="E72" s="121"/>
      <c r="F72" s="121"/>
      <c r="G72" s="121"/>
      <c r="H72" s="121"/>
      <c r="I72" s="121"/>
      <c r="J72" s="123">
        <f>J274</f>
        <v>0</v>
      </c>
      <c r="K72" s="124"/>
    </row>
    <row r="73" spans="2:12" s="12" customFormat="1" ht="19.95" customHeight="1" x14ac:dyDescent="0.3">
      <c r="B73" s="174"/>
      <c r="C73" s="175"/>
      <c r="D73" s="176" t="s">
        <v>465</v>
      </c>
      <c r="E73" s="177"/>
      <c r="F73" s="177"/>
      <c r="G73" s="177"/>
      <c r="H73" s="177"/>
      <c r="I73" s="177"/>
      <c r="J73" s="178">
        <f>J275</f>
        <v>0</v>
      </c>
      <c r="K73" s="179"/>
    </row>
    <row r="74" spans="2:12" s="1" customFormat="1" ht="21.75" customHeight="1" x14ac:dyDescent="0.3">
      <c r="B74" s="39"/>
      <c r="C74" s="40"/>
      <c r="D74" s="40"/>
      <c r="E74" s="40"/>
      <c r="F74" s="40"/>
      <c r="G74" s="40"/>
      <c r="H74" s="40"/>
      <c r="I74" s="40"/>
      <c r="J74" s="40"/>
      <c r="K74" s="43"/>
    </row>
    <row r="75" spans="2:12" s="1" customFormat="1" ht="6.9" customHeight="1" x14ac:dyDescent="0.3">
      <c r="B75" s="54"/>
      <c r="C75" s="55"/>
      <c r="D75" s="55"/>
      <c r="E75" s="55"/>
      <c r="F75" s="55"/>
      <c r="G75" s="55"/>
      <c r="H75" s="55"/>
      <c r="I75" s="55"/>
      <c r="J75" s="55"/>
      <c r="K75" s="56"/>
    </row>
    <row r="79" spans="2:12" s="1" customFormat="1" ht="6.9" customHeight="1" x14ac:dyDescent="0.3">
      <c r="B79" s="57"/>
      <c r="C79" s="58"/>
      <c r="D79" s="58"/>
      <c r="E79" s="58"/>
      <c r="F79" s="58"/>
      <c r="G79" s="58"/>
      <c r="H79" s="58"/>
      <c r="I79" s="58"/>
      <c r="J79" s="58"/>
      <c r="K79" s="58"/>
      <c r="L79" s="39"/>
    </row>
    <row r="80" spans="2:12" s="1" customFormat="1" ht="36.9" customHeight="1" x14ac:dyDescent="0.3">
      <c r="B80" s="39"/>
      <c r="C80" s="59" t="s">
        <v>164</v>
      </c>
      <c r="L80" s="39"/>
    </row>
    <row r="81" spans="2:63" s="1" customFormat="1" ht="6.9" customHeight="1" x14ac:dyDescent="0.3">
      <c r="B81" s="39"/>
      <c r="L81" s="39"/>
    </row>
    <row r="82" spans="2:63" s="1" customFormat="1" ht="14.4" customHeight="1" x14ac:dyDescent="0.3">
      <c r="B82" s="39"/>
      <c r="C82" s="61" t="s">
        <v>54</v>
      </c>
      <c r="L82" s="39"/>
    </row>
    <row r="83" spans="2:63" s="1" customFormat="1" ht="22.5" customHeight="1" x14ac:dyDescent="0.3">
      <c r="B83" s="39"/>
      <c r="E83" s="352" t="str">
        <f>E7</f>
        <v>Zkapacitnění a modernizace ČOV Popovice</v>
      </c>
      <c r="F83" s="353"/>
      <c r="G83" s="353"/>
      <c r="H83" s="353"/>
      <c r="L83" s="39"/>
    </row>
    <row r="84" spans="2:63" ht="13.2" x14ac:dyDescent="0.3">
      <c r="B84" s="29"/>
      <c r="C84" s="61" t="s">
        <v>156</v>
      </c>
      <c r="L84" s="29"/>
    </row>
    <row r="85" spans="2:63" s="1" customFormat="1" ht="22.5" customHeight="1" x14ac:dyDescent="0.3">
      <c r="B85" s="39"/>
      <c r="E85" s="352" t="s">
        <v>236</v>
      </c>
      <c r="F85" s="354"/>
      <c r="G85" s="354"/>
      <c r="H85" s="354"/>
      <c r="L85" s="39"/>
    </row>
    <row r="86" spans="2:63" s="1" customFormat="1" ht="14.4" customHeight="1" x14ac:dyDescent="0.3">
      <c r="B86" s="39"/>
      <c r="C86" s="61" t="s">
        <v>239</v>
      </c>
      <c r="L86" s="39"/>
    </row>
    <row r="87" spans="2:63" s="1" customFormat="1" ht="23.25" customHeight="1" x14ac:dyDescent="0.3">
      <c r="B87" s="39"/>
      <c r="E87" s="331" t="str">
        <f>E11</f>
        <v>2 - SO 02 Hrubé předčištění a povodňová čerpací stanice</v>
      </c>
      <c r="F87" s="354"/>
      <c r="G87" s="354"/>
      <c r="H87" s="354"/>
      <c r="L87" s="39"/>
    </row>
    <row r="88" spans="2:63" s="1" customFormat="1" ht="6.9" customHeight="1" x14ac:dyDescent="0.3">
      <c r="B88" s="39"/>
      <c r="L88" s="39"/>
    </row>
    <row r="89" spans="2:63" s="1" customFormat="1" ht="18" customHeight="1" x14ac:dyDescent="0.3">
      <c r="B89" s="39"/>
      <c r="C89" s="61" t="s">
        <v>58</v>
      </c>
      <c r="F89" s="125" t="str">
        <f>F14</f>
        <v>Obec Popovice</v>
      </c>
      <c r="I89" s="61" t="s">
        <v>60</v>
      </c>
      <c r="J89" s="65" t="str">
        <f>IF(J14="","",J14)</f>
        <v>9. 1. 2018</v>
      </c>
      <c r="L89" s="39"/>
    </row>
    <row r="90" spans="2:63" s="1" customFormat="1" ht="6.9" customHeight="1" x14ac:dyDescent="0.3">
      <c r="B90" s="39"/>
      <c r="L90" s="39"/>
    </row>
    <row r="91" spans="2:63" s="1" customFormat="1" ht="13.2" x14ac:dyDescent="0.3">
      <c r="B91" s="39"/>
      <c r="C91" s="61" t="s">
        <v>62</v>
      </c>
      <c r="F91" s="125" t="str">
        <f>E17</f>
        <v>Obec Popovice</v>
      </c>
      <c r="I91" s="61" t="s">
        <v>67</v>
      </c>
      <c r="J91" s="125" t="str">
        <f>E23</f>
        <v>DUIS  s.r.o. , Srbská 1546/21, Brno , 612 00</v>
      </c>
      <c r="L91" s="39"/>
    </row>
    <row r="92" spans="2:63" s="1" customFormat="1" ht="14.4" customHeight="1" x14ac:dyDescent="0.3">
      <c r="B92" s="39"/>
      <c r="C92" s="61" t="s">
        <v>65</v>
      </c>
      <c r="F92" s="125" t="str">
        <f>IF(E20="","",E20)</f>
        <v xml:space="preserve"> </v>
      </c>
      <c r="L92" s="39"/>
    </row>
    <row r="93" spans="2:63" s="1" customFormat="1" ht="10.35" customHeight="1" x14ac:dyDescent="0.3">
      <c r="B93" s="39"/>
      <c r="L93" s="39"/>
    </row>
    <row r="94" spans="2:63" s="9" customFormat="1" ht="29.25" customHeight="1" x14ac:dyDescent="0.3">
      <c r="B94" s="126"/>
      <c r="C94" s="127" t="s">
        <v>165</v>
      </c>
      <c r="D94" s="128" t="s">
        <v>90</v>
      </c>
      <c r="E94" s="128" t="s">
        <v>86</v>
      </c>
      <c r="F94" s="128" t="s">
        <v>166</v>
      </c>
      <c r="G94" s="128" t="s">
        <v>167</v>
      </c>
      <c r="H94" s="128" t="s">
        <v>168</v>
      </c>
      <c r="I94" s="129" t="s">
        <v>169</v>
      </c>
      <c r="J94" s="128" t="s">
        <v>160</v>
      </c>
      <c r="K94" s="130" t="s">
        <v>170</v>
      </c>
      <c r="L94" s="126"/>
      <c r="M94" s="70" t="s">
        <v>171</v>
      </c>
      <c r="N94" s="71" t="s">
        <v>75</v>
      </c>
      <c r="O94" s="71" t="s">
        <v>172</v>
      </c>
      <c r="P94" s="71" t="s">
        <v>173</v>
      </c>
      <c r="Q94" s="71" t="s">
        <v>174</v>
      </c>
      <c r="R94" s="71" t="s">
        <v>175</v>
      </c>
      <c r="S94" s="71" t="s">
        <v>176</v>
      </c>
      <c r="T94" s="72" t="s">
        <v>177</v>
      </c>
    </row>
    <row r="95" spans="2:63" s="1" customFormat="1" ht="29.25" customHeight="1" x14ac:dyDescent="0.35">
      <c r="B95" s="39"/>
      <c r="C95" s="74" t="s">
        <v>161</v>
      </c>
      <c r="J95" s="131">
        <f>BK95</f>
        <v>0</v>
      </c>
      <c r="L95" s="39"/>
      <c r="M95" s="73"/>
      <c r="N95" s="66"/>
      <c r="O95" s="66"/>
      <c r="P95" s="132">
        <f>P96+P197+P274</f>
        <v>1133.610191</v>
      </c>
      <c r="Q95" s="66"/>
      <c r="R95" s="132">
        <f>R96+R197+R274</f>
        <v>12.625453160000001</v>
      </c>
      <c r="S95" s="66"/>
      <c r="T95" s="133">
        <f>T96+T197+T274</f>
        <v>22.051195000000003</v>
      </c>
      <c r="AT95" s="25" t="s">
        <v>104</v>
      </c>
      <c r="AU95" s="25" t="s">
        <v>162</v>
      </c>
      <c r="BK95" s="134">
        <f>BK96+BK197+BK274</f>
        <v>0</v>
      </c>
    </row>
    <row r="96" spans="2:63" s="10" customFormat="1" ht="37.35" customHeight="1" x14ac:dyDescent="0.35">
      <c r="B96" s="135"/>
      <c r="D96" s="143" t="s">
        <v>104</v>
      </c>
      <c r="E96" s="180" t="s">
        <v>249</v>
      </c>
      <c r="F96" s="180" t="s">
        <v>250</v>
      </c>
      <c r="J96" s="181">
        <f>BK96</f>
        <v>0</v>
      </c>
      <c r="L96" s="135"/>
      <c r="M96" s="139"/>
      <c r="N96" s="140"/>
      <c r="O96" s="140"/>
      <c r="P96" s="141">
        <f>P97+P115+P120+P132+P147</f>
        <v>1124.6282839999999</v>
      </c>
      <c r="Q96" s="140"/>
      <c r="R96" s="141">
        <f>R97+R115+R120+R132+R147</f>
        <v>12.556201160000001</v>
      </c>
      <c r="S96" s="140"/>
      <c r="T96" s="142">
        <f>T97+T115+T120+T132+T147</f>
        <v>22.051195000000003</v>
      </c>
      <c r="AR96" s="143" t="s">
        <v>112</v>
      </c>
      <c r="AT96" s="144" t="s">
        <v>104</v>
      </c>
      <c r="AU96" s="144" t="s">
        <v>105</v>
      </c>
      <c r="AY96" s="143" t="s">
        <v>180</v>
      </c>
      <c r="BK96" s="145">
        <f>BK97+BK115+BK120+BK132+BK147</f>
        <v>0</v>
      </c>
    </row>
    <row r="97" spans="2:65" s="10" customFormat="1" ht="19.95" customHeight="1" x14ac:dyDescent="0.35">
      <c r="B97" s="135"/>
      <c r="D97" s="136" t="s">
        <v>104</v>
      </c>
      <c r="E97" s="182" t="s">
        <v>112</v>
      </c>
      <c r="F97" s="182" t="s">
        <v>251</v>
      </c>
      <c r="J97" s="183">
        <f>BK97</f>
        <v>0</v>
      </c>
      <c r="L97" s="135"/>
      <c r="M97" s="139"/>
      <c r="N97" s="140"/>
      <c r="O97" s="140"/>
      <c r="P97" s="141">
        <f>SUM(P98:P114)</f>
        <v>29.741040000000002</v>
      </c>
      <c r="Q97" s="140"/>
      <c r="R97" s="141">
        <f>SUM(R98:R114)</f>
        <v>0</v>
      </c>
      <c r="S97" s="140"/>
      <c r="T97" s="142">
        <f>SUM(T98:T114)</f>
        <v>0</v>
      </c>
      <c r="AR97" s="143" t="s">
        <v>112</v>
      </c>
      <c r="AT97" s="144" t="s">
        <v>104</v>
      </c>
      <c r="AU97" s="144" t="s">
        <v>112</v>
      </c>
      <c r="AY97" s="143" t="s">
        <v>180</v>
      </c>
      <c r="BK97" s="145">
        <f>SUM(BK98:BK114)</f>
        <v>0</v>
      </c>
    </row>
    <row r="98" spans="2:65" s="1" customFormat="1" ht="22.5" customHeight="1" x14ac:dyDescent="0.3">
      <c r="B98" s="146"/>
      <c r="C98" s="147" t="s">
        <v>112</v>
      </c>
      <c r="D98" s="147" t="s">
        <v>181</v>
      </c>
      <c r="E98" s="148" t="s">
        <v>466</v>
      </c>
      <c r="F98" s="149" t="s">
        <v>467</v>
      </c>
      <c r="G98" s="150" t="s">
        <v>297</v>
      </c>
      <c r="H98" s="151">
        <v>8.82</v>
      </c>
      <c r="I98" s="152"/>
      <c r="J98" s="152">
        <f>ROUND(I98*H98,2)</f>
        <v>0</v>
      </c>
      <c r="K98" s="149" t="s">
        <v>260</v>
      </c>
      <c r="L98" s="39"/>
      <c r="M98" s="153" t="s">
        <v>42</v>
      </c>
      <c r="N98" s="154" t="s">
        <v>76</v>
      </c>
      <c r="O98" s="155">
        <v>2.3199999999999998</v>
      </c>
      <c r="P98" s="155">
        <f>O98*H98</f>
        <v>20.462399999999999</v>
      </c>
      <c r="Q98" s="155">
        <v>0</v>
      </c>
      <c r="R98" s="155">
        <f>Q98*H98</f>
        <v>0</v>
      </c>
      <c r="S98" s="155">
        <v>0</v>
      </c>
      <c r="T98" s="156">
        <f>S98*H98</f>
        <v>0</v>
      </c>
      <c r="AR98" s="25" t="s">
        <v>130</v>
      </c>
      <c r="AT98" s="25" t="s">
        <v>181</v>
      </c>
      <c r="AU98" s="25" t="s">
        <v>114</v>
      </c>
      <c r="AY98" s="25" t="s">
        <v>180</v>
      </c>
      <c r="BE98" s="157">
        <f>IF(N98="základní",J98,0)</f>
        <v>0</v>
      </c>
      <c r="BF98" s="157">
        <f>IF(N98="snížená",J98,0)</f>
        <v>0</v>
      </c>
      <c r="BG98" s="157">
        <f>IF(N98="zákl. přenesená",J98,0)</f>
        <v>0</v>
      </c>
      <c r="BH98" s="157">
        <f>IF(N98="sníž. přenesená",J98,0)</f>
        <v>0</v>
      </c>
      <c r="BI98" s="157">
        <f>IF(N98="nulová",J98,0)</f>
        <v>0</v>
      </c>
      <c r="BJ98" s="25" t="s">
        <v>112</v>
      </c>
      <c r="BK98" s="157">
        <f>ROUND(I98*H98,2)</f>
        <v>0</v>
      </c>
      <c r="BL98" s="25" t="s">
        <v>130</v>
      </c>
      <c r="BM98" s="25" t="s">
        <v>468</v>
      </c>
    </row>
    <row r="99" spans="2:65" s="14" customFormat="1" x14ac:dyDescent="0.3">
      <c r="B99" s="192"/>
      <c r="D99" s="167" t="s">
        <v>186</v>
      </c>
      <c r="E99" s="193" t="s">
        <v>42</v>
      </c>
      <c r="F99" s="194" t="s">
        <v>469</v>
      </c>
      <c r="H99" s="195" t="s">
        <v>42</v>
      </c>
      <c r="L99" s="192"/>
      <c r="M99" s="196"/>
      <c r="N99" s="197"/>
      <c r="O99" s="197"/>
      <c r="P99" s="197"/>
      <c r="Q99" s="197"/>
      <c r="R99" s="197"/>
      <c r="S99" s="197"/>
      <c r="T99" s="198"/>
      <c r="AT99" s="195" t="s">
        <v>186</v>
      </c>
      <c r="AU99" s="195" t="s">
        <v>114</v>
      </c>
      <c r="AV99" s="14" t="s">
        <v>112</v>
      </c>
      <c r="AW99" s="14" t="s">
        <v>69</v>
      </c>
      <c r="AX99" s="14" t="s">
        <v>105</v>
      </c>
      <c r="AY99" s="195" t="s">
        <v>180</v>
      </c>
    </row>
    <row r="100" spans="2:65" s="11" customFormat="1" x14ac:dyDescent="0.3">
      <c r="B100" s="158"/>
      <c r="D100" s="167" t="s">
        <v>186</v>
      </c>
      <c r="E100" s="166" t="s">
        <v>42</v>
      </c>
      <c r="F100" s="168" t="s">
        <v>470</v>
      </c>
      <c r="H100" s="169">
        <v>8.82</v>
      </c>
      <c r="L100" s="158"/>
      <c r="M100" s="163"/>
      <c r="N100" s="164"/>
      <c r="O100" s="164"/>
      <c r="P100" s="164"/>
      <c r="Q100" s="164"/>
      <c r="R100" s="164"/>
      <c r="S100" s="164"/>
      <c r="T100" s="165"/>
      <c r="AT100" s="166" t="s">
        <v>186</v>
      </c>
      <c r="AU100" s="166" t="s">
        <v>114</v>
      </c>
      <c r="AV100" s="11" t="s">
        <v>114</v>
      </c>
      <c r="AW100" s="11" t="s">
        <v>69</v>
      </c>
      <c r="AX100" s="11" t="s">
        <v>105</v>
      </c>
      <c r="AY100" s="166" t="s">
        <v>180</v>
      </c>
    </row>
    <row r="101" spans="2:65" s="13" customFormat="1" x14ac:dyDescent="0.3">
      <c r="B101" s="184"/>
      <c r="D101" s="159" t="s">
        <v>186</v>
      </c>
      <c r="E101" s="185" t="s">
        <v>455</v>
      </c>
      <c r="F101" s="186" t="s">
        <v>267</v>
      </c>
      <c r="H101" s="187">
        <v>8.82</v>
      </c>
      <c r="L101" s="184"/>
      <c r="M101" s="188"/>
      <c r="N101" s="189"/>
      <c r="O101" s="189"/>
      <c r="P101" s="189"/>
      <c r="Q101" s="189"/>
      <c r="R101" s="189"/>
      <c r="S101" s="189"/>
      <c r="T101" s="190"/>
      <c r="AT101" s="191" t="s">
        <v>186</v>
      </c>
      <c r="AU101" s="191" t="s">
        <v>114</v>
      </c>
      <c r="AV101" s="13" t="s">
        <v>130</v>
      </c>
      <c r="AW101" s="13" t="s">
        <v>69</v>
      </c>
      <c r="AX101" s="13" t="s">
        <v>112</v>
      </c>
      <c r="AY101" s="191" t="s">
        <v>180</v>
      </c>
    </row>
    <row r="102" spans="2:65" s="1" customFormat="1" ht="22.5" customHeight="1" x14ac:dyDescent="0.3">
      <c r="B102" s="146"/>
      <c r="C102" s="147" t="s">
        <v>114</v>
      </c>
      <c r="D102" s="147" t="s">
        <v>181</v>
      </c>
      <c r="E102" s="148" t="s">
        <v>304</v>
      </c>
      <c r="F102" s="149" t="s">
        <v>305</v>
      </c>
      <c r="G102" s="150" t="s">
        <v>297</v>
      </c>
      <c r="H102" s="151">
        <v>17.64</v>
      </c>
      <c r="I102" s="152"/>
      <c r="J102" s="152">
        <f>ROUND(I102*H102,2)</f>
        <v>0</v>
      </c>
      <c r="K102" s="149" t="s">
        <v>260</v>
      </c>
      <c r="L102" s="39"/>
      <c r="M102" s="153" t="s">
        <v>42</v>
      </c>
      <c r="N102" s="154" t="s">
        <v>76</v>
      </c>
      <c r="O102" s="155">
        <v>4.5999999999999999E-2</v>
      </c>
      <c r="P102" s="155">
        <f>O102*H102</f>
        <v>0.81144000000000005</v>
      </c>
      <c r="Q102" s="155">
        <v>0</v>
      </c>
      <c r="R102" s="155">
        <f>Q102*H102</f>
        <v>0</v>
      </c>
      <c r="S102" s="155">
        <v>0</v>
      </c>
      <c r="T102" s="156">
        <f>S102*H102</f>
        <v>0</v>
      </c>
      <c r="AR102" s="25" t="s">
        <v>130</v>
      </c>
      <c r="AT102" s="25" t="s">
        <v>181</v>
      </c>
      <c r="AU102" s="25" t="s">
        <v>114</v>
      </c>
      <c r="AY102" s="25" t="s">
        <v>180</v>
      </c>
      <c r="BE102" s="157">
        <f>IF(N102="základní",J102,0)</f>
        <v>0</v>
      </c>
      <c r="BF102" s="157">
        <f>IF(N102="snížená",J102,0)</f>
        <v>0</v>
      </c>
      <c r="BG102" s="157">
        <f>IF(N102="zákl. přenesená",J102,0)</f>
        <v>0</v>
      </c>
      <c r="BH102" s="157">
        <f>IF(N102="sníž. přenesená",J102,0)</f>
        <v>0</v>
      </c>
      <c r="BI102" s="157">
        <f>IF(N102="nulová",J102,0)</f>
        <v>0</v>
      </c>
      <c r="BJ102" s="25" t="s">
        <v>112</v>
      </c>
      <c r="BK102" s="157">
        <f>ROUND(I102*H102,2)</f>
        <v>0</v>
      </c>
      <c r="BL102" s="25" t="s">
        <v>130</v>
      </c>
      <c r="BM102" s="25" t="s">
        <v>471</v>
      </c>
    </row>
    <row r="103" spans="2:65" s="11" customFormat="1" x14ac:dyDescent="0.3">
      <c r="B103" s="158"/>
      <c r="D103" s="167" t="s">
        <v>186</v>
      </c>
      <c r="E103" s="166" t="s">
        <v>42</v>
      </c>
      <c r="F103" s="168" t="s">
        <v>472</v>
      </c>
      <c r="H103" s="169">
        <v>8.82</v>
      </c>
      <c r="L103" s="158"/>
      <c r="M103" s="163"/>
      <c r="N103" s="164"/>
      <c r="O103" s="164"/>
      <c r="P103" s="164"/>
      <c r="Q103" s="164"/>
      <c r="R103" s="164"/>
      <c r="S103" s="164"/>
      <c r="T103" s="165"/>
      <c r="AT103" s="166" t="s">
        <v>186</v>
      </c>
      <c r="AU103" s="166" t="s">
        <v>114</v>
      </c>
      <c r="AV103" s="11" t="s">
        <v>114</v>
      </c>
      <c r="AW103" s="11" t="s">
        <v>69</v>
      </c>
      <c r="AX103" s="11" t="s">
        <v>105</v>
      </c>
      <c r="AY103" s="166" t="s">
        <v>180</v>
      </c>
    </row>
    <row r="104" spans="2:65" s="11" customFormat="1" x14ac:dyDescent="0.3">
      <c r="B104" s="158"/>
      <c r="D104" s="167" t="s">
        <v>186</v>
      </c>
      <c r="E104" s="166" t="s">
        <v>42</v>
      </c>
      <c r="F104" s="168" t="s">
        <v>473</v>
      </c>
      <c r="H104" s="169">
        <v>8.82</v>
      </c>
      <c r="L104" s="158"/>
      <c r="M104" s="163"/>
      <c r="N104" s="164"/>
      <c r="O104" s="164"/>
      <c r="P104" s="164"/>
      <c r="Q104" s="164"/>
      <c r="R104" s="164"/>
      <c r="S104" s="164"/>
      <c r="T104" s="165"/>
      <c r="AT104" s="166" t="s">
        <v>186</v>
      </c>
      <c r="AU104" s="166" t="s">
        <v>114</v>
      </c>
      <c r="AV104" s="11" t="s">
        <v>114</v>
      </c>
      <c r="AW104" s="11" t="s">
        <v>69</v>
      </c>
      <c r="AX104" s="11" t="s">
        <v>105</v>
      </c>
      <c r="AY104" s="166" t="s">
        <v>180</v>
      </c>
    </row>
    <row r="105" spans="2:65" s="13" customFormat="1" x14ac:dyDescent="0.3">
      <c r="B105" s="184"/>
      <c r="D105" s="159" t="s">
        <v>186</v>
      </c>
      <c r="E105" s="185" t="s">
        <v>42</v>
      </c>
      <c r="F105" s="186" t="s">
        <v>267</v>
      </c>
      <c r="H105" s="187">
        <v>17.64</v>
      </c>
      <c r="L105" s="184"/>
      <c r="M105" s="188"/>
      <c r="N105" s="189"/>
      <c r="O105" s="189"/>
      <c r="P105" s="189"/>
      <c r="Q105" s="189"/>
      <c r="R105" s="189"/>
      <c r="S105" s="189"/>
      <c r="T105" s="190"/>
      <c r="AT105" s="191" t="s">
        <v>186</v>
      </c>
      <c r="AU105" s="191" t="s">
        <v>114</v>
      </c>
      <c r="AV105" s="13" t="s">
        <v>130</v>
      </c>
      <c r="AW105" s="13" t="s">
        <v>69</v>
      </c>
      <c r="AX105" s="13" t="s">
        <v>112</v>
      </c>
      <c r="AY105" s="191" t="s">
        <v>180</v>
      </c>
    </row>
    <row r="106" spans="2:65" s="1" customFormat="1" ht="22.5" customHeight="1" x14ac:dyDescent="0.3">
      <c r="B106" s="146"/>
      <c r="C106" s="147" t="s">
        <v>122</v>
      </c>
      <c r="D106" s="147" t="s">
        <v>181</v>
      </c>
      <c r="E106" s="148" t="s">
        <v>474</v>
      </c>
      <c r="F106" s="149" t="s">
        <v>475</v>
      </c>
      <c r="G106" s="150" t="s">
        <v>297</v>
      </c>
      <c r="H106" s="151">
        <v>8.82</v>
      </c>
      <c r="I106" s="152"/>
      <c r="J106" s="152">
        <f>ROUND(I106*H106,2)</f>
        <v>0</v>
      </c>
      <c r="K106" s="149" t="s">
        <v>260</v>
      </c>
      <c r="L106" s="39"/>
      <c r="M106" s="153" t="s">
        <v>42</v>
      </c>
      <c r="N106" s="154" t="s">
        <v>76</v>
      </c>
      <c r="O106" s="155">
        <v>0.65200000000000002</v>
      </c>
      <c r="P106" s="155">
        <f>O106*H106</f>
        <v>5.7506400000000006</v>
      </c>
      <c r="Q106" s="155">
        <v>0</v>
      </c>
      <c r="R106" s="155">
        <f>Q106*H106</f>
        <v>0</v>
      </c>
      <c r="S106" s="155">
        <v>0</v>
      </c>
      <c r="T106" s="156">
        <f>S106*H106</f>
        <v>0</v>
      </c>
      <c r="AR106" s="25" t="s">
        <v>130</v>
      </c>
      <c r="AT106" s="25" t="s">
        <v>181</v>
      </c>
      <c r="AU106" s="25" t="s">
        <v>114</v>
      </c>
      <c r="AY106" s="25" t="s">
        <v>180</v>
      </c>
      <c r="BE106" s="157">
        <f>IF(N106="základní",J106,0)</f>
        <v>0</v>
      </c>
      <c r="BF106" s="157">
        <f>IF(N106="snížená",J106,0)</f>
        <v>0</v>
      </c>
      <c r="BG106" s="157">
        <f>IF(N106="zákl. přenesená",J106,0)</f>
        <v>0</v>
      </c>
      <c r="BH106" s="157">
        <f>IF(N106="sníž. přenesená",J106,0)</f>
        <v>0</v>
      </c>
      <c r="BI106" s="157">
        <f>IF(N106="nulová",J106,0)</f>
        <v>0</v>
      </c>
      <c r="BJ106" s="25" t="s">
        <v>112</v>
      </c>
      <c r="BK106" s="157">
        <f>ROUND(I106*H106,2)</f>
        <v>0</v>
      </c>
      <c r="BL106" s="25" t="s">
        <v>130</v>
      </c>
      <c r="BM106" s="25" t="s">
        <v>476</v>
      </c>
    </row>
    <row r="107" spans="2:65" s="14" customFormat="1" x14ac:dyDescent="0.3">
      <c r="B107" s="192"/>
      <c r="D107" s="167" t="s">
        <v>186</v>
      </c>
      <c r="E107" s="193" t="s">
        <v>42</v>
      </c>
      <c r="F107" s="194" t="s">
        <v>477</v>
      </c>
      <c r="H107" s="195" t="s">
        <v>42</v>
      </c>
      <c r="L107" s="192"/>
      <c r="M107" s="196"/>
      <c r="N107" s="197"/>
      <c r="O107" s="197"/>
      <c r="P107" s="197"/>
      <c r="Q107" s="197"/>
      <c r="R107" s="197"/>
      <c r="S107" s="197"/>
      <c r="T107" s="198"/>
      <c r="AT107" s="195" t="s">
        <v>186</v>
      </c>
      <c r="AU107" s="195" t="s">
        <v>114</v>
      </c>
      <c r="AV107" s="14" t="s">
        <v>112</v>
      </c>
      <c r="AW107" s="14" t="s">
        <v>69</v>
      </c>
      <c r="AX107" s="14" t="s">
        <v>105</v>
      </c>
      <c r="AY107" s="195" t="s">
        <v>180</v>
      </c>
    </row>
    <row r="108" spans="2:65" s="11" customFormat="1" x14ac:dyDescent="0.3">
      <c r="B108" s="158"/>
      <c r="D108" s="159" t="s">
        <v>186</v>
      </c>
      <c r="E108" s="160" t="s">
        <v>42</v>
      </c>
      <c r="F108" s="161" t="s">
        <v>457</v>
      </c>
      <c r="H108" s="162">
        <v>8.82</v>
      </c>
      <c r="L108" s="158"/>
      <c r="M108" s="163"/>
      <c r="N108" s="164"/>
      <c r="O108" s="164"/>
      <c r="P108" s="164"/>
      <c r="Q108" s="164"/>
      <c r="R108" s="164"/>
      <c r="S108" s="164"/>
      <c r="T108" s="165"/>
      <c r="AT108" s="166" t="s">
        <v>186</v>
      </c>
      <c r="AU108" s="166" t="s">
        <v>114</v>
      </c>
      <c r="AV108" s="11" t="s">
        <v>114</v>
      </c>
      <c r="AW108" s="11" t="s">
        <v>69</v>
      </c>
      <c r="AX108" s="11" t="s">
        <v>112</v>
      </c>
      <c r="AY108" s="166" t="s">
        <v>180</v>
      </c>
    </row>
    <row r="109" spans="2:65" s="1" customFormat="1" ht="22.5" customHeight="1" x14ac:dyDescent="0.3">
      <c r="B109" s="146"/>
      <c r="C109" s="147" t="s">
        <v>130</v>
      </c>
      <c r="D109" s="147" t="s">
        <v>181</v>
      </c>
      <c r="E109" s="148" t="s">
        <v>309</v>
      </c>
      <c r="F109" s="149" t="s">
        <v>310</v>
      </c>
      <c r="G109" s="150" t="s">
        <v>297</v>
      </c>
      <c r="H109" s="151">
        <v>8.82</v>
      </c>
      <c r="I109" s="152"/>
      <c r="J109" s="152">
        <f>ROUND(I109*H109,2)</f>
        <v>0</v>
      </c>
      <c r="K109" s="149" t="s">
        <v>260</v>
      </c>
      <c r="L109" s="39"/>
      <c r="M109" s="153" t="s">
        <v>42</v>
      </c>
      <c r="N109" s="154" t="s">
        <v>76</v>
      </c>
      <c r="O109" s="155">
        <v>8.9999999999999993E-3</v>
      </c>
      <c r="P109" s="155">
        <f>O109*H109</f>
        <v>7.9379999999999992E-2</v>
      </c>
      <c r="Q109" s="155">
        <v>0</v>
      </c>
      <c r="R109" s="155">
        <f>Q109*H109</f>
        <v>0</v>
      </c>
      <c r="S109" s="155">
        <v>0</v>
      </c>
      <c r="T109" s="156">
        <f>S109*H109</f>
        <v>0</v>
      </c>
      <c r="AR109" s="25" t="s">
        <v>130</v>
      </c>
      <c r="AT109" s="25" t="s">
        <v>181</v>
      </c>
      <c r="AU109" s="25" t="s">
        <v>114</v>
      </c>
      <c r="AY109" s="25" t="s">
        <v>180</v>
      </c>
      <c r="BE109" s="157">
        <f>IF(N109="základní",J109,0)</f>
        <v>0</v>
      </c>
      <c r="BF109" s="157">
        <f>IF(N109="snížená",J109,0)</f>
        <v>0</v>
      </c>
      <c r="BG109" s="157">
        <f>IF(N109="zákl. přenesená",J109,0)</f>
        <v>0</v>
      </c>
      <c r="BH109" s="157">
        <f>IF(N109="sníž. přenesená",J109,0)</f>
        <v>0</v>
      </c>
      <c r="BI109" s="157">
        <f>IF(N109="nulová",J109,0)</f>
        <v>0</v>
      </c>
      <c r="BJ109" s="25" t="s">
        <v>112</v>
      </c>
      <c r="BK109" s="157">
        <f>ROUND(I109*H109,2)</f>
        <v>0</v>
      </c>
      <c r="BL109" s="25" t="s">
        <v>130</v>
      </c>
      <c r="BM109" s="25" t="s">
        <v>478</v>
      </c>
    </row>
    <row r="110" spans="2:65" s="14" customFormat="1" x14ac:dyDescent="0.3">
      <c r="B110" s="192"/>
      <c r="D110" s="167" t="s">
        <v>186</v>
      </c>
      <c r="E110" s="193" t="s">
        <v>42</v>
      </c>
      <c r="F110" s="194" t="s">
        <v>479</v>
      </c>
      <c r="H110" s="195" t="s">
        <v>42</v>
      </c>
      <c r="L110" s="192"/>
      <c r="M110" s="196"/>
      <c r="N110" s="197"/>
      <c r="O110" s="197"/>
      <c r="P110" s="197"/>
      <c r="Q110" s="197"/>
      <c r="R110" s="197"/>
      <c r="S110" s="197"/>
      <c r="T110" s="198"/>
      <c r="AT110" s="195" t="s">
        <v>186</v>
      </c>
      <c r="AU110" s="195" t="s">
        <v>114</v>
      </c>
      <c r="AV110" s="14" t="s">
        <v>112</v>
      </c>
      <c r="AW110" s="14" t="s">
        <v>69</v>
      </c>
      <c r="AX110" s="14" t="s">
        <v>105</v>
      </c>
      <c r="AY110" s="195" t="s">
        <v>180</v>
      </c>
    </row>
    <row r="111" spans="2:65" s="11" customFormat="1" x14ac:dyDescent="0.3">
      <c r="B111" s="158"/>
      <c r="D111" s="159" t="s">
        <v>186</v>
      </c>
      <c r="E111" s="160" t="s">
        <v>42</v>
      </c>
      <c r="F111" s="161" t="s">
        <v>455</v>
      </c>
      <c r="H111" s="162">
        <v>8.82</v>
      </c>
      <c r="L111" s="158"/>
      <c r="M111" s="163"/>
      <c r="N111" s="164"/>
      <c r="O111" s="164"/>
      <c r="P111" s="164"/>
      <c r="Q111" s="164"/>
      <c r="R111" s="164"/>
      <c r="S111" s="164"/>
      <c r="T111" s="165"/>
      <c r="AT111" s="166" t="s">
        <v>186</v>
      </c>
      <c r="AU111" s="166" t="s">
        <v>114</v>
      </c>
      <c r="AV111" s="11" t="s">
        <v>114</v>
      </c>
      <c r="AW111" s="11" t="s">
        <v>69</v>
      </c>
      <c r="AX111" s="11" t="s">
        <v>112</v>
      </c>
      <c r="AY111" s="166" t="s">
        <v>180</v>
      </c>
    </row>
    <row r="112" spans="2:65" s="1" customFormat="1" ht="22.5" customHeight="1" x14ac:dyDescent="0.3">
      <c r="B112" s="146"/>
      <c r="C112" s="147" t="s">
        <v>133</v>
      </c>
      <c r="D112" s="147" t="s">
        <v>181</v>
      </c>
      <c r="E112" s="148" t="s">
        <v>480</v>
      </c>
      <c r="F112" s="149" t="s">
        <v>481</v>
      </c>
      <c r="G112" s="150" t="s">
        <v>297</v>
      </c>
      <c r="H112" s="151">
        <v>8.82</v>
      </c>
      <c r="I112" s="152"/>
      <c r="J112" s="152">
        <f>ROUND(I112*H112,2)</f>
        <v>0</v>
      </c>
      <c r="K112" s="149" t="s">
        <v>260</v>
      </c>
      <c r="L112" s="39"/>
      <c r="M112" s="153" t="s">
        <v>42</v>
      </c>
      <c r="N112" s="154" t="s">
        <v>76</v>
      </c>
      <c r="O112" s="155">
        <v>0.29899999999999999</v>
      </c>
      <c r="P112" s="155">
        <f>O112*H112</f>
        <v>2.6371799999999999</v>
      </c>
      <c r="Q112" s="155">
        <v>0</v>
      </c>
      <c r="R112" s="155">
        <f>Q112*H112</f>
        <v>0</v>
      </c>
      <c r="S112" s="155">
        <v>0</v>
      </c>
      <c r="T112" s="156">
        <f>S112*H112</f>
        <v>0</v>
      </c>
      <c r="AR112" s="25" t="s">
        <v>130</v>
      </c>
      <c r="AT112" s="25" t="s">
        <v>181</v>
      </c>
      <c r="AU112" s="25" t="s">
        <v>114</v>
      </c>
      <c r="AY112" s="25" t="s">
        <v>180</v>
      </c>
      <c r="BE112" s="157">
        <f>IF(N112="základní",J112,0)</f>
        <v>0</v>
      </c>
      <c r="BF112" s="157">
        <f>IF(N112="snížená",J112,0)</f>
        <v>0</v>
      </c>
      <c r="BG112" s="157">
        <f>IF(N112="zákl. přenesená",J112,0)</f>
        <v>0</v>
      </c>
      <c r="BH112" s="157">
        <f>IF(N112="sníž. přenesená",J112,0)</f>
        <v>0</v>
      </c>
      <c r="BI112" s="157">
        <f>IF(N112="nulová",J112,0)</f>
        <v>0</v>
      </c>
      <c r="BJ112" s="25" t="s">
        <v>112</v>
      </c>
      <c r="BK112" s="157">
        <f>ROUND(I112*H112,2)</f>
        <v>0</v>
      </c>
      <c r="BL112" s="25" t="s">
        <v>130</v>
      </c>
      <c r="BM112" s="25" t="s">
        <v>482</v>
      </c>
    </row>
    <row r="113" spans="2:65" s="11" customFormat="1" x14ac:dyDescent="0.3">
      <c r="B113" s="158"/>
      <c r="D113" s="167" t="s">
        <v>186</v>
      </c>
      <c r="E113" s="166" t="s">
        <v>42</v>
      </c>
      <c r="F113" s="168" t="s">
        <v>455</v>
      </c>
      <c r="H113" s="169">
        <v>8.82</v>
      </c>
      <c r="L113" s="158"/>
      <c r="M113" s="163"/>
      <c r="N113" s="164"/>
      <c r="O113" s="164"/>
      <c r="P113" s="164"/>
      <c r="Q113" s="164"/>
      <c r="R113" s="164"/>
      <c r="S113" s="164"/>
      <c r="T113" s="165"/>
      <c r="AT113" s="166" t="s">
        <v>186</v>
      </c>
      <c r="AU113" s="166" t="s">
        <v>114</v>
      </c>
      <c r="AV113" s="11" t="s">
        <v>114</v>
      </c>
      <c r="AW113" s="11" t="s">
        <v>69</v>
      </c>
      <c r="AX113" s="11" t="s">
        <v>105</v>
      </c>
      <c r="AY113" s="166" t="s">
        <v>180</v>
      </c>
    </row>
    <row r="114" spans="2:65" s="13" customFormat="1" x14ac:dyDescent="0.3">
      <c r="B114" s="184"/>
      <c r="D114" s="167" t="s">
        <v>186</v>
      </c>
      <c r="E114" s="199" t="s">
        <v>457</v>
      </c>
      <c r="F114" s="200" t="s">
        <v>267</v>
      </c>
      <c r="H114" s="201">
        <v>8.82</v>
      </c>
      <c r="L114" s="184"/>
      <c r="M114" s="188"/>
      <c r="N114" s="189"/>
      <c r="O114" s="189"/>
      <c r="P114" s="189"/>
      <c r="Q114" s="189"/>
      <c r="R114" s="189"/>
      <c r="S114" s="189"/>
      <c r="T114" s="190"/>
      <c r="AT114" s="191" t="s">
        <v>186</v>
      </c>
      <c r="AU114" s="191" t="s">
        <v>114</v>
      </c>
      <c r="AV114" s="13" t="s">
        <v>130</v>
      </c>
      <c r="AW114" s="13" t="s">
        <v>69</v>
      </c>
      <c r="AX114" s="13" t="s">
        <v>112</v>
      </c>
      <c r="AY114" s="191" t="s">
        <v>180</v>
      </c>
    </row>
    <row r="115" spans="2:65" s="10" customFormat="1" ht="29.85" customHeight="1" x14ac:dyDescent="0.35">
      <c r="B115" s="135"/>
      <c r="D115" s="136" t="s">
        <v>104</v>
      </c>
      <c r="E115" s="182" t="s">
        <v>122</v>
      </c>
      <c r="F115" s="182" t="s">
        <v>483</v>
      </c>
      <c r="J115" s="183">
        <f>BK115</f>
        <v>0</v>
      </c>
      <c r="L115" s="135"/>
      <c r="M115" s="139"/>
      <c r="N115" s="140"/>
      <c r="O115" s="140"/>
      <c r="P115" s="141">
        <f>SUM(P116:P119)</f>
        <v>1.5917730000000003</v>
      </c>
      <c r="Q115" s="140"/>
      <c r="R115" s="141">
        <f>SUM(R116:R119)</f>
        <v>1.2086679600000001</v>
      </c>
      <c r="S115" s="140"/>
      <c r="T115" s="142">
        <f>SUM(T116:T119)</f>
        <v>0</v>
      </c>
      <c r="AR115" s="143" t="s">
        <v>112</v>
      </c>
      <c r="AT115" s="144" t="s">
        <v>104</v>
      </c>
      <c r="AU115" s="144" t="s">
        <v>112</v>
      </c>
      <c r="AY115" s="143" t="s">
        <v>180</v>
      </c>
      <c r="BK115" s="145">
        <f>SUM(BK116:BK119)</f>
        <v>0</v>
      </c>
    </row>
    <row r="116" spans="2:65" s="1" customFormat="1" ht="22.5" customHeight="1" x14ac:dyDescent="0.3">
      <c r="B116" s="146"/>
      <c r="C116" s="147" t="s">
        <v>136</v>
      </c>
      <c r="D116" s="147" t="s">
        <v>181</v>
      </c>
      <c r="E116" s="148" t="s">
        <v>484</v>
      </c>
      <c r="F116" s="149" t="s">
        <v>485</v>
      </c>
      <c r="G116" s="150" t="s">
        <v>297</v>
      </c>
      <c r="H116" s="151">
        <v>0.45</v>
      </c>
      <c r="I116" s="152"/>
      <c r="J116" s="152">
        <f>ROUND(I116*H116,2)</f>
        <v>0</v>
      </c>
      <c r="K116" s="149" t="s">
        <v>42</v>
      </c>
      <c r="L116" s="39"/>
      <c r="M116" s="153" t="s">
        <v>42</v>
      </c>
      <c r="N116" s="154" t="s">
        <v>76</v>
      </c>
      <c r="O116" s="155">
        <v>3.0670000000000002</v>
      </c>
      <c r="P116" s="155">
        <f>O116*H116</f>
        <v>1.3801500000000002</v>
      </c>
      <c r="Q116" s="155">
        <v>2.32884</v>
      </c>
      <c r="R116" s="155">
        <f>Q116*H116</f>
        <v>1.0479780000000001</v>
      </c>
      <c r="S116" s="155">
        <v>0</v>
      </c>
      <c r="T116" s="156">
        <f>S116*H116</f>
        <v>0</v>
      </c>
      <c r="AR116" s="25" t="s">
        <v>130</v>
      </c>
      <c r="AT116" s="25" t="s">
        <v>181</v>
      </c>
      <c r="AU116" s="25" t="s">
        <v>114</v>
      </c>
      <c r="AY116" s="25" t="s">
        <v>180</v>
      </c>
      <c r="BE116" s="157">
        <f>IF(N116="základní",J116,0)</f>
        <v>0</v>
      </c>
      <c r="BF116" s="157">
        <f>IF(N116="snížená",J116,0)</f>
        <v>0</v>
      </c>
      <c r="BG116" s="157">
        <f>IF(N116="zákl. přenesená",J116,0)</f>
        <v>0</v>
      </c>
      <c r="BH116" s="157">
        <f>IF(N116="sníž. přenesená",J116,0)</f>
        <v>0</v>
      </c>
      <c r="BI116" s="157">
        <f>IF(N116="nulová",J116,0)</f>
        <v>0</v>
      </c>
      <c r="BJ116" s="25" t="s">
        <v>112</v>
      </c>
      <c r="BK116" s="157">
        <f>ROUND(I116*H116,2)</f>
        <v>0</v>
      </c>
      <c r="BL116" s="25" t="s">
        <v>130</v>
      </c>
      <c r="BM116" s="25" t="s">
        <v>486</v>
      </c>
    </row>
    <row r="117" spans="2:65" s="11" customFormat="1" x14ac:dyDescent="0.3">
      <c r="B117" s="158"/>
      <c r="D117" s="159" t="s">
        <v>186</v>
      </c>
      <c r="E117" s="160" t="s">
        <v>42</v>
      </c>
      <c r="F117" s="161" t="s">
        <v>487</v>
      </c>
      <c r="H117" s="162">
        <v>0.45</v>
      </c>
      <c r="L117" s="158"/>
      <c r="M117" s="163"/>
      <c r="N117" s="164"/>
      <c r="O117" s="164"/>
      <c r="P117" s="164"/>
      <c r="Q117" s="164"/>
      <c r="R117" s="164"/>
      <c r="S117" s="164"/>
      <c r="T117" s="165"/>
      <c r="AT117" s="166" t="s">
        <v>186</v>
      </c>
      <c r="AU117" s="166" t="s">
        <v>114</v>
      </c>
      <c r="AV117" s="11" t="s">
        <v>114</v>
      </c>
      <c r="AW117" s="11" t="s">
        <v>69</v>
      </c>
      <c r="AX117" s="11" t="s">
        <v>112</v>
      </c>
      <c r="AY117" s="166" t="s">
        <v>180</v>
      </c>
    </row>
    <row r="118" spans="2:65" s="1" customFormat="1" ht="22.5" customHeight="1" x14ac:dyDescent="0.3">
      <c r="B118" s="146"/>
      <c r="C118" s="147" t="s">
        <v>139</v>
      </c>
      <c r="D118" s="147" t="s">
        <v>181</v>
      </c>
      <c r="E118" s="148" t="s">
        <v>488</v>
      </c>
      <c r="F118" s="149" t="s">
        <v>489</v>
      </c>
      <c r="G118" s="150" t="s">
        <v>297</v>
      </c>
      <c r="H118" s="151">
        <v>6.9000000000000006E-2</v>
      </c>
      <c r="I118" s="152"/>
      <c r="J118" s="152">
        <f>ROUND(I118*H118,2)</f>
        <v>0</v>
      </c>
      <c r="K118" s="149" t="s">
        <v>42</v>
      </c>
      <c r="L118" s="39"/>
      <c r="M118" s="153" t="s">
        <v>42</v>
      </c>
      <c r="N118" s="154" t="s">
        <v>76</v>
      </c>
      <c r="O118" s="155">
        <v>3.0670000000000002</v>
      </c>
      <c r="P118" s="155">
        <f>O118*H118</f>
        <v>0.21162300000000003</v>
      </c>
      <c r="Q118" s="155">
        <v>2.32884</v>
      </c>
      <c r="R118" s="155">
        <f>Q118*H118</f>
        <v>0.16068996000000002</v>
      </c>
      <c r="S118" s="155">
        <v>0</v>
      </c>
      <c r="T118" s="156">
        <f>S118*H118</f>
        <v>0</v>
      </c>
      <c r="AR118" s="25" t="s">
        <v>130</v>
      </c>
      <c r="AT118" s="25" t="s">
        <v>181</v>
      </c>
      <c r="AU118" s="25" t="s">
        <v>114</v>
      </c>
      <c r="AY118" s="25" t="s">
        <v>180</v>
      </c>
      <c r="BE118" s="157">
        <f>IF(N118="základní",J118,0)</f>
        <v>0</v>
      </c>
      <c r="BF118" s="157">
        <f>IF(N118="snížená",J118,0)</f>
        <v>0</v>
      </c>
      <c r="BG118" s="157">
        <f>IF(N118="zákl. přenesená",J118,0)</f>
        <v>0</v>
      </c>
      <c r="BH118" s="157">
        <f>IF(N118="sníž. přenesená",J118,0)</f>
        <v>0</v>
      </c>
      <c r="BI118" s="157">
        <f>IF(N118="nulová",J118,0)</f>
        <v>0</v>
      </c>
      <c r="BJ118" s="25" t="s">
        <v>112</v>
      </c>
      <c r="BK118" s="157">
        <f>ROUND(I118*H118,2)</f>
        <v>0</v>
      </c>
      <c r="BL118" s="25" t="s">
        <v>130</v>
      </c>
      <c r="BM118" s="25" t="s">
        <v>490</v>
      </c>
    </row>
    <row r="119" spans="2:65" s="11" customFormat="1" x14ac:dyDescent="0.3">
      <c r="B119" s="158"/>
      <c r="D119" s="167" t="s">
        <v>186</v>
      </c>
      <c r="E119" s="166" t="s">
        <v>42</v>
      </c>
      <c r="F119" s="168" t="s">
        <v>491</v>
      </c>
      <c r="H119" s="169">
        <v>6.9000000000000006E-2</v>
      </c>
      <c r="L119" s="158"/>
      <c r="M119" s="163"/>
      <c r="N119" s="164"/>
      <c r="O119" s="164"/>
      <c r="P119" s="164"/>
      <c r="Q119" s="164"/>
      <c r="R119" s="164"/>
      <c r="S119" s="164"/>
      <c r="T119" s="165"/>
      <c r="AT119" s="166" t="s">
        <v>186</v>
      </c>
      <c r="AU119" s="166" t="s">
        <v>114</v>
      </c>
      <c r="AV119" s="11" t="s">
        <v>114</v>
      </c>
      <c r="AW119" s="11" t="s">
        <v>69</v>
      </c>
      <c r="AX119" s="11" t="s">
        <v>112</v>
      </c>
      <c r="AY119" s="166" t="s">
        <v>180</v>
      </c>
    </row>
    <row r="120" spans="2:65" s="10" customFormat="1" ht="29.85" customHeight="1" x14ac:dyDescent="0.35">
      <c r="B120" s="135"/>
      <c r="D120" s="136" t="s">
        <v>104</v>
      </c>
      <c r="E120" s="182" t="s">
        <v>136</v>
      </c>
      <c r="F120" s="182" t="s">
        <v>492</v>
      </c>
      <c r="J120" s="183">
        <f>BK120</f>
        <v>0</v>
      </c>
      <c r="L120" s="135"/>
      <c r="M120" s="139"/>
      <c r="N120" s="140"/>
      <c r="O120" s="140"/>
      <c r="P120" s="141">
        <f>SUM(P121:P131)</f>
        <v>37.270800000000001</v>
      </c>
      <c r="Q120" s="140"/>
      <c r="R120" s="141">
        <f>SUM(R121:R131)</f>
        <v>1.4719739999999999</v>
      </c>
      <c r="S120" s="140"/>
      <c r="T120" s="142">
        <f>SUM(T121:T131)</f>
        <v>0</v>
      </c>
      <c r="AR120" s="143" t="s">
        <v>112</v>
      </c>
      <c r="AT120" s="144" t="s">
        <v>104</v>
      </c>
      <c r="AU120" s="144" t="s">
        <v>112</v>
      </c>
      <c r="AY120" s="143" t="s">
        <v>180</v>
      </c>
      <c r="BK120" s="145">
        <f>SUM(BK121:BK131)</f>
        <v>0</v>
      </c>
    </row>
    <row r="121" spans="2:65" s="1" customFormat="1" ht="31.5" customHeight="1" x14ac:dyDescent="0.3">
      <c r="B121" s="146"/>
      <c r="C121" s="147" t="s">
        <v>142</v>
      </c>
      <c r="D121" s="147" t="s">
        <v>181</v>
      </c>
      <c r="E121" s="148" t="s">
        <v>493</v>
      </c>
      <c r="F121" s="149" t="s">
        <v>494</v>
      </c>
      <c r="G121" s="150" t="s">
        <v>259</v>
      </c>
      <c r="H121" s="151">
        <v>68.061999999999998</v>
      </c>
      <c r="I121" s="152"/>
      <c r="J121" s="152">
        <f>ROUND(I121*H121,2)</f>
        <v>0</v>
      </c>
      <c r="K121" s="149" t="s">
        <v>42</v>
      </c>
      <c r="L121" s="39"/>
      <c r="M121" s="153" t="s">
        <v>42</v>
      </c>
      <c r="N121" s="154" t="s">
        <v>76</v>
      </c>
      <c r="O121" s="155">
        <v>0</v>
      </c>
      <c r="P121" s="155">
        <f>O121*H121</f>
        <v>0</v>
      </c>
      <c r="Q121" s="155">
        <v>0</v>
      </c>
      <c r="R121" s="155">
        <f>Q121*H121</f>
        <v>0</v>
      </c>
      <c r="S121" s="155">
        <v>0</v>
      </c>
      <c r="T121" s="156">
        <f>S121*H121</f>
        <v>0</v>
      </c>
      <c r="AR121" s="25" t="s">
        <v>130</v>
      </c>
      <c r="AT121" s="25" t="s">
        <v>181</v>
      </c>
      <c r="AU121" s="25" t="s">
        <v>114</v>
      </c>
      <c r="AY121" s="25" t="s">
        <v>180</v>
      </c>
      <c r="BE121" s="157">
        <f>IF(N121="základní",J121,0)</f>
        <v>0</v>
      </c>
      <c r="BF121" s="157">
        <f>IF(N121="snížená",J121,0)</f>
        <v>0</v>
      </c>
      <c r="BG121" s="157">
        <f>IF(N121="zákl. přenesená",J121,0)</f>
        <v>0</v>
      </c>
      <c r="BH121" s="157">
        <f>IF(N121="sníž. přenesená",J121,0)</f>
        <v>0</v>
      </c>
      <c r="BI121" s="157">
        <f>IF(N121="nulová",J121,0)</f>
        <v>0</v>
      </c>
      <c r="BJ121" s="25" t="s">
        <v>112</v>
      </c>
      <c r="BK121" s="157">
        <f>ROUND(I121*H121,2)</f>
        <v>0</v>
      </c>
      <c r="BL121" s="25" t="s">
        <v>130</v>
      </c>
      <c r="BM121" s="25" t="s">
        <v>495</v>
      </c>
    </row>
    <row r="122" spans="2:65" s="11" customFormat="1" x14ac:dyDescent="0.3">
      <c r="B122" s="158"/>
      <c r="D122" s="167" t="s">
        <v>186</v>
      </c>
      <c r="E122" s="166" t="s">
        <v>42</v>
      </c>
      <c r="F122" s="168" t="s">
        <v>496</v>
      </c>
      <c r="H122" s="169">
        <v>8</v>
      </c>
      <c r="L122" s="158"/>
      <c r="M122" s="163"/>
      <c r="N122" s="164"/>
      <c r="O122" s="164"/>
      <c r="P122" s="164"/>
      <c r="Q122" s="164"/>
      <c r="R122" s="164"/>
      <c r="S122" s="164"/>
      <c r="T122" s="165"/>
      <c r="AT122" s="166" t="s">
        <v>186</v>
      </c>
      <c r="AU122" s="166" t="s">
        <v>114</v>
      </c>
      <c r="AV122" s="11" t="s">
        <v>114</v>
      </c>
      <c r="AW122" s="11" t="s">
        <v>69</v>
      </c>
      <c r="AX122" s="11" t="s">
        <v>105</v>
      </c>
      <c r="AY122" s="166" t="s">
        <v>180</v>
      </c>
    </row>
    <row r="123" spans="2:65" s="11" customFormat="1" x14ac:dyDescent="0.3">
      <c r="B123" s="158"/>
      <c r="D123" s="167" t="s">
        <v>186</v>
      </c>
      <c r="E123" s="166" t="s">
        <v>42</v>
      </c>
      <c r="F123" s="168" t="s">
        <v>497</v>
      </c>
      <c r="H123" s="169">
        <v>9.3000000000000007</v>
      </c>
      <c r="L123" s="158"/>
      <c r="M123" s="163"/>
      <c r="N123" s="164"/>
      <c r="O123" s="164"/>
      <c r="P123" s="164"/>
      <c r="Q123" s="164"/>
      <c r="R123" s="164"/>
      <c r="S123" s="164"/>
      <c r="T123" s="165"/>
      <c r="AT123" s="166" t="s">
        <v>186</v>
      </c>
      <c r="AU123" s="166" t="s">
        <v>114</v>
      </c>
      <c r="AV123" s="11" t="s">
        <v>114</v>
      </c>
      <c r="AW123" s="11" t="s">
        <v>69</v>
      </c>
      <c r="AX123" s="11" t="s">
        <v>105</v>
      </c>
      <c r="AY123" s="166" t="s">
        <v>180</v>
      </c>
    </row>
    <row r="124" spans="2:65" s="11" customFormat="1" ht="24" x14ac:dyDescent="0.3">
      <c r="B124" s="158"/>
      <c r="D124" s="167" t="s">
        <v>186</v>
      </c>
      <c r="E124" s="166" t="s">
        <v>42</v>
      </c>
      <c r="F124" s="168" t="s">
        <v>498</v>
      </c>
      <c r="H124" s="169">
        <v>50.762</v>
      </c>
      <c r="L124" s="158"/>
      <c r="M124" s="163"/>
      <c r="N124" s="164"/>
      <c r="O124" s="164"/>
      <c r="P124" s="164"/>
      <c r="Q124" s="164"/>
      <c r="R124" s="164"/>
      <c r="S124" s="164"/>
      <c r="T124" s="165"/>
      <c r="AT124" s="166" t="s">
        <v>186</v>
      </c>
      <c r="AU124" s="166" t="s">
        <v>114</v>
      </c>
      <c r="AV124" s="11" t="s">
        <v>114</v>
      </c>
      <c r="AW124" s="11" t="s">
        <v>69</v>
      </c>
      <c r="AX124" s="11" t="s">
        <v>105</v>
      </c>
      <c r="AY124" s="166" t="s">
        <v>180</v>
      </c>
    </row>
    <row r="125" spans="2:65" s="13" customFormat="1" x14ac:dyDescent="0.3">
      <c r="B125" s="184"/>
      <c r="D125" s="159" t="s">
        <v>186</v>
      </c>
      <c r="E125" s="185" t="s">
        <v>42</v>
      </c>
      <c r="F125" s="186" t="s">
        <v>267</v>
      </c>
      <c r="H125" s="187">
        <v>68.061999999999998</v>
      </c>
      <c r="L125" s="184"/>
      <c r="M125" s="188"/>
      <c r="N125" s="189"/>
      <c r="O125" s="189"/>
      <c r="P125" s="189"/>
      <c r="Q125" s="189"/>
      <c r="R125" s="189"/>
      <c r="S125" s="189"/>
      <c r="T125" s="190"/>
      <c r="AT125" s="191" t="s">
        <v>186</v>
      </c>
      <c r="AU125" s="191" t="s">
        <v>114</v>
      </c>
      <c r="AV125" s="13" t="s">
        <v>130</v>
      </c>
      <c r="AW125" s="13" t="s">
        <v>69</v>
      </c>
      <c r="AX125" s="13" t="s">
        <v>112</v>
      </c>
      <c r="AY125" s="191" t="s">
        <v>180</v>
      </c>
    </row>
    <row r="126" spans="2:65" s="1" customFormat="1" ht="31.5" customHeight="1" x14ac:dyDescent="0.3">
      <c r="B126" s="146"/>
      <c r="C126" s="147" t="s">
        <v>199</v>
      </c>
      <c r="D126" s="147" t="s">
        <v>181</v>
      </c>
      <c r="E126" s="148" t="s">
        <v>499</v>
      </c>
      <c r="F126" s="149" t="s">
        <v>500</v>
      </c>
      <c r="G126" s="150" t="s">
        <v>259</v>
      </c>
      <c r="H126" s="151">
        <v>23.428999999999998</v>
      </c>
      <c r="I126" s="152"/>
      <c r="J126" s="152">
        <f>ROUND(I126*H126,2)</f>
        <v>0</v>
      </c>
      <c r="K126" s="149" t="s">
        <v>42</v>
      </c>
      <c r="L126" s="39"/>
      <c r="M126" s="153" t="s">
        <v>42</v>
      </c>
      <c r="N126" s="154" t="s">
        <v>76</v>
      </c>
      <c r="O126" s="155">
        <v>0</v>
      </c>
      <c r="P126" s="155">
        <f>O126*H126</f>
        <v>0</v>
      </c>
      <c r="Q126" s="155">
        <v>0</v>
      </c>
      <c r="R126" s="155">
        <f>Q126*H126</f>
        <v>0</v>
      </c>
      <c r="S126" s="155">
        <v>0</v>
      </c>
      <c r="T126" s="156">
        <f>S126*H126</f>
        <v>0</v>
      </c>
      <c r="AR126" s="25" t="s">
        <v>130</v>
      </c>
      <c r="AT126" s="25" t="s">
        <v>181</v>
      </c>
      <c r="AU126" s="25" t="s">
        <v>114</v>
      </c>
      <c r="AY126" s="25" t="s">
        <v>180</v>
      </c>
      <c r="BE126" s="157">
        <f>IF(N126="základní",J126,0)</f>
        <v>0</v>
      </c>
      <c r="BF126" s="157">
        <f>IF(N126="snížená",J126,0)</f>
        <v>0</v>
      </c>
      <c r="BG126" s="157">
        <f>IF(N126="zákl. přenesená",J126,0)</f>
        <v>0</v>
      </c>
      <c r="BH126" s="157">
        <f>IF(N126="sníž. přenesená",J126,0)</f>
        <v>0</v>
      </c>
      <c r="BI126" s="157">
        <f>IF(N126="nulová",J126,0)</f>
        <v>0</v>
      </c>
      <c r="BJ126" s="25" t="s">
        <v>112</v>
      </c>
      <c r="BK126" s="157">
        <f>ROUND(I126*H126,2)</f>
        <v>0</v>
      </c>
      <c r="BL126" s="25" t="s">
        <v>130</v>
      </c>
      <c r="BM126" s="25" t="s">
        <v>501</v>
      </c>
    </row>
    <row r="127" spans="2:65" s="11" customFormat="1" ht="24" x14ac:dyDescent="0.3">
      <c r="B127" s="158"/>
      <c r="D127" s="159" t="s">
        <v>186</v>
      </c>
      <c r="E127" s="160" t="s">
        <v>42</v>
      </c>
      <c r="F127" s="161" t="s">
        <v>502</v>
      </c>
      <c r="H127" s="162">
        <v>23.428999999999998</v>
      </c>
      <c r="L127" s="158"/>
      <c r="M127" s="163"/>
      <c r="N127" s="164"/>
      <c r="O127" s="164"/>
      <c r="P127" s="164"/>
      <c r="Q127" s="164"/>
      <c r="R127" s="164"/>
      <c r="S127" s="164"/>
      <c r="T127" s="165"/>
      <c r="AT127" s="166" t="s">
        <v>186</v>
      </c>
      <c r="AU127" s="166" t="s">
        <v>114</v>
      </c>
      <c r="AV127" s="11" t="s">
        <v>114</v>
      </c>
      <c r="AW127" s="11" t="s">
        <v>69</v>
      </c>
      <c r="AX127" s="11" t="s">
        <v>112</v>
      </c>
      <c r="AY127" s="166" t="s">
        <v>180</v>
      </c>
    </row>
    <row r="128" spans="2:65" s="1" customFormat="1" ht="22.5" customHeight="1" x14ac:dyDescent="0.3">
      <c r="B128" s="146"/>
      <c r="C128" s="147" t="s">
        <v>202</v>
      </c>
      <c r="D128" s="147" t="s">
        <v>181</v>
      </c>
      <c r="E128" s="148" t="s">
        <v>503</v>
      </c>
      <c r="F128" s="149" t="s">
        <v>504</v>
      </c>
      <c r="G128" s="150" t="s">
        <v>297</v>
      </c>
      <c r="H128" s="151">
        <v>0.6</v>
      </c>
      <c r="I128" s="152"/>
      <c r="J128" s="152">
        <f>ROUND(I128*H128,2)</f>
        <v>0</v>
      </c>
      <c r="K128" s="149" t="s">
        <v>260</v>
      </c>
      <c r="L128" s="39"/>
      <c r="M128" s="153" t="s">
        <v>42</v>
      </c>
      <c r="N128" s="154" t="s">
        <v>76</v>
      </c>
      <c r="O128" s="155">
        <v>3.2130000000000001</v>
      </c>
      <c r="P128" s="155">
        <f>O128*H128</f>
        <v>1.9278</v>
      </c>
      <c r="Q128" s="155">
        <v>2.45329</v>
      </c>
      <c r="R128" s="155">
        <f>Q128*H128</f>
        <v>1.4719739999999999</v>
      </c>
      <c r="S128" s="155">
        <v>0</v>
      </c>
      <c r="T128" s="156">
        <f>S128*H128</f>
        <v>0</v>
      </c>
      <c r="AR128" s="25" t="s">
        <v>130</v>
      </c>
      <c r="AT128" s="25" t="s">
        <v>181</v>
      </c>
      <c r="AU128" s="25" t="s">
        <v>114</v>
      </c>
      <c r="AY128" s="25" t="s">
        <v>180</v>
      </c>
      <c r="BE128" s="157">
        <f>IF(N128="základní",J128,0)</f>
        <v>0</v>
      </c>
      <c r="BF128" s="157">
        <f>IF(N128="snížená",J128,0)</f>
        <v>0</v>
      </c>
      <c r="BG128" s="157">
        <f>IF(N128="zákl. přenesená",J128,0)</f>
        <v>0</v>
      </c>
      <c r="BH128" s="157">
        <f>IF(N128="sníž. přenesená",J128,0)</f>
        <v>0</v>
      </c>
      <c r="BI128" s="157">
        <f>IF(N128="nulová",J128,0)</f>
        <v>0</v>
      </c>
      <c r="BJ128" s="25" t="s">
        <v>112</v>
      </c>
      <c r="BK128" s="157">
        <f>ROUND(I128*H128,2)</f>
        <v>0</v>
      </c>
      <c r="BL128" s="25" t="s">
        <v>130</v>
      </c>
      <c r="BM128" s="25" t="s">
        <v>505</v>
      </c>
    </row>
    <row r="129" spans="2:65" s="11" customFormat="1" x14ac:dyDescent="0.3">
      <c r="B129" s="158"/>
      <c r="D129" s="159" t="s">
        <v>186</v>
      </c>
      <c r="E129" s="160" t="s">
        <v>42</v>
      </c>
      <c r="F129" s="161" t="s">
        <v>506</v>
      </c>
      <c r="H129" s="162">
        <v>0.6</v>
      </c>
      <c r="L129" s="158"/>
      <c r="M129" s="163"/>
      <c r="N129" s="164"/>
      <c r="O129" s="164"/>
      <c r="P129" s="164"/>
      <c r="Q129" s="164"/>
      <c r="R129" s="164"/>
      <c r="S129" s="164"/>
      <c r="T129" s="165"/>
      <c r="AT129" s="166" t="s">
        <v>186</v>
      </c>
      <c r="AU129" s="166" t="s">
        <v>114</v>
      </c>
      <c r="AV129" s="11" t="s">
        <v>114</v>
      </c>
      <c r="AW129" s="11" t="s">
        <v>69</v>
      </c>
      <c r="AX129" s="11" t="s">
        <v>112</v>
      </c>
      <c r="AY129" s="166" t="s">
        <v>180</v>
      </c>
    </row>
    <row r="130" spans="2:65" s="1" customFormat="1" ht="22.5" customHeight="1" x14ac:dyDescent="0.3">
      <c r="B130" s="146"/>
      <c r="C130" s="147" t="s">
        <v>204</v>
      </c>
      <c r="D130" s="147" t="s">
        <v>181</v>
      </c>
      <c r="E130" s="148" t="s">
        <v>507</v>
      </c>
      <c r="F130" s="149" t="s">
        <v>508</v>
      </c>
      <c r="G130" s="150" t="s">
        <v>259</v>
      </c>
      <c r="H130" s="151">
        <v>11</v>
      </c>
      <c r="I130" s="152"/>
      <c r="J130" s="152">
        <f>ROUND(I130*H130,2)</f>
        <v>0</v>
      </c>
      <c r="K130" s="149" t="s">
        <v>42</v>
      </c>
      <c r="L130" s="39"/>
      <c r="M130" s="153" t="s">
        <v>42</v>
      </c>
      <c r="N130" s="154" t="s">
        <v>76</v>
      </c>
      <c r="O130" s="155">
        <v>3.2130000000000001</v>
      </c>
      <c r="P130" s="155">
        <f>O130*H130</f>
        <v>35.343000000000004</v>
      </c>
      <c r="Q130" s="155">
        <v>0</v>
      </c>
      <c r="R130" s="155">
        <f>Q130*H130</f>
        <v>0</v>
      </c>
      <c r="S130" s="155">
        <v>0</v>
      </c>
      <c r="T130" s="156">
        <f>S130*H130</f>
        <v>0</v>
      </c>
      <c r="AR130" s="25" t="s">
        <v>130</v>
      </c>
      <c r="AT130" s="25" t="s">
        <v>181</v>
      </c>
      <c r="AU130" s="25" t="s">
        <v>114</v>
      </c>
      <c r="AY130" s="25" t="s">
        <v>180</v>
      </c>
      <c r="BE130" s="157">
        <f>IF(N130="základní",J130,0)</f>
        <v>0</v>
      </c>
      <c r="BF130" s="157">
        <f>IF(N130="snížená",J130,0)</f>
        <v>0</v>
      </c>
      <c r="BG130" s="157">
        <f>IF(N130="zákl. přenesená",J130,0)</f>
        <v>0</v>
      </c>
      <c r="BH130" s="157">
        <f>IF(N130="sníž. přenesená",J130,0)</f>
        <v>0</v>
      </c>
      <c r="BI130" s="157">
        <f>IF(N130="nulová",J130,0)</f>
        <v>0</v>
      </c>
      <c r="BJ130" s="25" t="s">
        <v>112</v>
      </c>
      <c r="BK130" s="157">
        <f>ROUND(I130*H130,2)</f>
        <v>0</v>
      </c>
      <c r="BL130" s="25" t="s">
        <v>130</v>
      </c>
      <c r="BM130" s="25" t="s">
        <v>509</v>
      </c>
    </row>
    <row r="131" spans="2:65" s="11" customFormat="1" x14ac:dyDescent="0.3">
      <c r="B131" s="158"/>
      <c r="D131" s="167" t="s">
        <v>186</v>
      </c>
      <c r="E131" s="166" t="s">
        <v>42</v>
      </c>
      <c r="F131" s="168" t="s">
        <v>510</v>
      </c>
      <c r="H131" s="169">
        <v>11</v>
      </c>
      <c r="L131" s="158"/>
      <c r="M131" s="163"/>
      <c r="N131" s="164"/>
      <c r="O131" s="164"/>
      <c r="P131" s="164"/>
      <c r="Q131" s="164"/>
      <c r="R131" s="164"/>
      <c r="S131" s="164"/>
      <c r="T131" s="165"/>
      <c r="AT131" s="166" t="s">
        <v>186</v>
      </c>
      <c r="AU131" s="166" t="s">
        <v>114</v>
      </c>
      <c r="AV131" s="11" t="s">
        <v>114</v>
      </c>
      <c r="AW131" s="11" t="s">
        <v>69</v>
      </c>
      <c r="AX131" s="11" t="s">
        <v>112</v>
      </c>
      <c r="AY131" s="166" t="s">
        <v>180</v>
      </c>
    </row>
    <row r="132" spans="2:65" s="10" customFormat="1" ht="29.85" customHeight="1" x14ac:dyDescent="0.35">
      <c r="B132" s="135"/>
      <c r="D132" s="136" t="s">
        <v>104</v>
      </c>
      <c r="E132" s="182" t="s">
        <v>142</v>
      </c>
      <c r="F132" s="182" t="s">
        <v>318</v>
      </c>
      <c r="J132" s="183">
        <f>BK132</f>
        <v>0</v>
      </c>
      <c r="L132" s="135"/>
      <c r="M132" s="139"/>
      <c r="N132" s="140"/>
      <c r="O132" s="140"/>
      <c r="P132" s="141">
        <f>SUM(P133:P146)</f>
        <v>1.4000000000000001</v>
      </c>
      <c r="Q132" s="140"/>
      <c r="R132" s="141">
        <f>SUM(R133:R146)</f>
        <v>1.5599999999999999E-2</v>
      </c>
      <c r="S132" s="140"/>
      <c r="T132" s="142">
        <f>SUM(T133:T146)</f>
        <v>0</v>
      </c>
      <c r="AR132" s="143" t="s">
        <v>112</v>
      </c>
      <c r="AT132" s="144" t="s">
        <v>104</v>
      </c>
      <c r="AU132" s="144" t="s">
        <v>112</v>
      </c>
      <c r="AY132" s="143" t="s">
        <v>180</v>
      </c>
      <c r="BK132" s="145">
        <f>SUM(BK133:BK146)</f>
        <v>0</v>
      </c>
    </row>
    <row r="133" spans="2:65" s="1" customFormat="1" ht="22.5" customHeight="1" x14ac:dyDescent="0.3">
      <c r="B133" s="146"/>
      <c r="C133" s="147" t="s">
        <v>207</v>
      </c>
      <c r="D133" s="147" t="s">
        <v>181</v>
      </c>
      <c r="E133" s="148" t="s">
        <v>319</v>
      </c>
      <c r="F133" s="149" t="s">
        <v>511</v>
      </c>
      <c r="G133" s="150" t="s">
        <v>254</v>
      </c>
      <c r="H133" s="151">
        <v>1</v>
      </c>
      <c r="I133" s="152"/>
      <c r="J133" s="152">
        <f>ROUND(I133*H133,2)</f>
        <v>0</v>
      </c>
      <c r="K133" s="149" t="s">
        <v>42</v>
      </c>
      <c r="L133" s="39"/>
      <c r="M133" s="153" t="s">
        <v>42</v>
      </c>
      <c r="N133" s="154" t="s">
        <v>76</v>
      </c>
      <c r="O133" s="155">
        <v>0</v>
      </c>
      <c r="P133" s="155">
        <f>O133*H133</f>
        <v>0</v>
      </c>
      <c r="Q133" s="155">
        <v>0</v>
      </c>
      <c r="R133" s="155">
        <f>Q133*H133</f>
        <v>0</v>
      </c>
      <c r="S133" s="155">
        <v>0</v>
      </c>
      <c r="T133" s="156">
        <f>S133*H133</f>
        <v>0</v>
      </c>
      <c r="AR133" s="25" t="s">
        <v>130</v>
      </c>
      <c r="AT133" s="25" t="s">
        <v>181</v>
      </c>
      <c r="AU133" s="25" t="s">
        <v>114</v>
      </c>
      <c r="AY133" s="25" t="s">
        <v>180</v>
      </c>
      <c r="BE133" s="157">
        <f>IF(N133="základní",J133,0)</f>
        <v>0</v>
      </c>
      <c r="BF133" s="157">
        <f>IF(N133="snížená",J133,0)</f>
        <v>0</v>
      </c>
      <c r="BG133" s="157">
        <f>IF(N133="zákl. přenesená",J133,0)</f>
        <v>0</v>
      </c>
      <c r="BH133" s="157">
        <f>IF(N133="sníž. přenesená",J133,0)</f>
        <v>0</v>
      </c>
      <c r="BI133" s="157">
        <f>IF(N133="nulová",J133,0)</f>
        <v>0</v>
      </c>
      <c r="BJ133" s="25" t="s">
        <v>112</v>
      </c>
      <c r="BK133" s="157">
        <f>ROUND(I133*H133,2)</f>
        <v>0</v>
      </c>
      <c r="BL133" s="25" t="s">
        <v>130</v>
      </c>
      <c r="BM133" s="25" t="s">
        <v>512</v>
      </c>
    </row>
    <row r="134" spans="2:65" s="11" customFormat="1" x14ac:dyDescent="0.3">
      <c r="B134" s="158"/>
      <c r="D134" s="159" t="s">
        <v>186</v>
      </c>
      <c r="E134" s="160" t="s">
        <v>42</v>
      </c>
      <c r="F134" s="161" t="s">
        <v>513</v>
      </c>
      <c r="H134" s="162">
        <v>1</v>
      </c>
      <c r="L134" s="158"/>
      <c r="M134" s="163"/>
      <c r="N134" s="164"/>
      <c r="O134" s="164"/>
      <c r="P134" s="164"/>
      <c r="Q134" s="164"/>
      <c r="R134" s="164"/>
      <c r="S134" s="164"/>
      <c r="T134" s="165"/>
      <c r="AT134" s="166" t="s">
        <v>186</v>
      </c>
      <c r="AU134" s="166" t="s">
        <v>114</v>
      </c>
      <c r="AV134" s="11" t="s">
        <v>114</v>
      </c>
      <c r="AW134" s="11" t="s">
        <v>69</v>
      </c>
      <c r="AX134" s="11" t="s">
        <v>112</v>
      </c>
      <c r="AY134" s="166" t="s">
        <v>180</v>
      </c>
    </row>
    <row r="135" spans="2:65" s="1" customFormat="1" ht="22.5" customHeight="1" x14ac:dyDescent="0.3">
      <c r="B135" s="146"/>
      <c r="C135" s="147" t="s">
        <v>210</v>
      </c>
      <c r="D135" s="147" t="s">
        <v>181</v>
      </c>
      <c r="E135" s="148" t="s">
        <v>323</v>
      </c>
      <c r="F135" s="149" t="s">
        <v>514</v>
      </c>
      <c r="G135" s="150" t="s">
        <v>254</v>
      </c>
      <c r="H135" s="151">
        <v>1</v>
      </c>
      <c r="I135" s="152"/>
      <c r="J135" s="152">
        <f>ROUND(I135*H135,2)</f>
        <v>0</v>
      </c>
      <c r="K135" s="149" t="s">
        <v>42</v>
      </c>
      <c r="L135" s="39"/>
      <c r="M135" s="153" t="s">
        <v>42</v>
      </c>
      <c r="N135" s="154" t="s">
        <v>76</v>
      </c>
      <c r="O135" s="155">
        <v>0</v>
      </c>
      <c r="P135" s="155">
        <f>O135*H135</f>
        <v>0</v>
      </c>
      <c r="Q135" s="155">
        <v>0</v>
      </c>
      <c r="R135" s="155">
        <f>Q135*H135</f>
        <v>0</v>
      </c>
      <c r="S135" s="155">
        <v>0</v>
      </c>
      <c r="T135" s="156">
        <f>S135*H135</f>
        <v>0</v>
      </c>
      <c r="AR135" s="25" t="s">
        <v>130</v>
      </c>
      <c r="AT135" s="25" t="s">
        <v>181</v>
      </c>
      <c r="AU135" s="25" t="s">
        <v>114</v>
      </c>
      <c r="AY135" s="25" t="s">
        <v>180</v>
      </c>
      <c r="BE135" s="157">
        <f>IF(N135="základní",J135,0)</f>
        <v>0</v>
      </c>
      <c r="BF135" s="157">
        <f>IF(N135="snížená",J135,0)</f>
        <v>0</v>
      </c>
      <c r="BG135" s="157">
        <f>IF(N135="zákl. přenesená",J135,0)</f>
        <v>0</v>
      </c>
      <c r="BH135" s="157">
        <f>IF(N135="sníž. přenesená",J135,0)</f>
        <v>0</v>
      </c>
      <c r="BI135" s="157">
        <f>IF(N135="nulová",J135,0)</f>
        <v>0</v>
      </c>
      <c r="BJ135" s="25" t="s">
        <v>112</v>
      </c>
      <c r="BK135" s="157">
        <f>ROUND(I135*H135,2)</f>
        <v>0</v>
      </c>
      <c r="BL135" s="25" t="s">
        <v>130</v>
      </c>
      <c r="BM135" s="25" t="s">
        <v>515</v>
      </c>
    </row>
    <row r="136" spans="2:65" s="11" customFormat="1" x14ac:dyDescent="0.3">
      <c r="B136" s="158"/>
      <c r="D136" s="159" t="s">
        <v>186</v>
      </c>
      <c r="E136" s="160" t="s">
        <v>42</v>
      </c>
      <c r="F136" s="161" t="s">
        <v>516</v>
      </c>
      <c r="H136" s="162">
        <v>1</v>
      </c>
      <c r="L136" s="158"/>
      <c r="M136" s="163"/>
      <c r="N136" s="164"/>
      <c r="O136" s="164"/>
      <c r="P136" s="164"/>
      <c r="Q136" s="164"/>
      <c r="R136" s="164"/>
      <c r="S136" s="164"/>
      <c r="T136" s="165"/>
      <c r="AT136" s="166" t="s">
        <v>186</v>
      </c>
      <c r="AU136" s="166" t="s">
        <v>114</v>
      </c>
      <c r="AV136" s="11" t="s">
        <v>114</v>
      </c>
      <c r="AW136" s="11" t="s">
        <v>69</v>
      </c>
      <c r="AX136" s="11" t="s">
        <v>112</v>
      </c>
      <c r="AY136" s="166" t="s">
        <v>180</v>
      </c>
    </row>
    <row r="137" spans="2:65" s="1" customFormat="1" ht="22.5" customHeight="1" x14ac:dyDescent="0.3">
      <c r="B137" s="146"/>
      <c r="C137" s="147" t="s">
        <v>213</v>
      </c>
      <c r="D137" s="147" t="s">
        <v>181</v>
      </c>
      <c r="E137" s="148" t="s">
        <v>517</v>
      </c>
      <c r="F137" s="149" t="s">
        <v>518</v>
      </c>
      <c r="G137" s="150" t="s">
        <v>519</v>
      </c>
      <c r="H137" s="151">
        <v>1</v>
      </c>
      <c r="I137" s="152"/>
      <c r="J137" s="152">
        <f>ROUND(I137*H137,2)</f>
        <v>0</v>
      </c>
      <c r="K137" s="149" t="s">
        <v>42</v>
      </c>
      <c r="L137" s="39"/>
      <c r="M137" s="153" t="s">
        <v>42</v>
      </c>
      <c r="N137" s="154" t="s">
        <v>76</v>
      </c>
      <c r="O137" s="155">
        <v>0</v>
      </c>
      <c r="P137" s="155">
        <f>O137*H137</f>
        <v>0</v>
      </c>
      <c r="Q137" s="155">
        <v>0</v>
      </c>
      <c r="R137" s="155">
        <f>Q137*H137</f>
        <v>0</v>
      </c>
      <c r="S137" s="155">
        <v>0</v>
      </c>
      <c r="T137" s="156">
        <f>S137*H137</f>
        <v>0</v>
      </c>
      <c r="AR137" s="25" t="s">
        <v>130</v>
      </c>
      <c r="AT137" s="25" t="s">
        <v>181</v>
      </c>
      <c r="AU137" s="25" t="s">
        <v>114</v>
      </c>
      <c r="AY137" s="25" t="s">
        <v>180</v>
      </c>
      <c r="BE137" s="157">
        <f>IF(N137="základní",J137,0)</f>
        <v>0</v>
      </c>
      <c r="BF137" s="157">
        <f>IF(N137="snížená",J137,0)</f>
        <v>0</v>
      </c>
      <c r="BG137" s="157">
        <f>IF(N137="zákl. přenesená",J137,0)</f>
        <v>0</v>
      </c>
      <c r="BH137" s="157">
        <f>IF(N137="sníž. přenesená",J137,0)</f>
        <v>0</v>
      </c>
      <c r="BI137" s="157">
        <f>IF(N137="nulová",J137,0)</f>
        <v>0</v>
      </c>
      <c r="BJ137" s="25" t="s">
        <v>112</v>
      </c>
      <c r="BK137" s="157">
        <f>ROUND(I137*H137,2)</f>
        <v>0</v>
      </c>
      <c r="BL137" s="25" t="s">
        <v>130</v>
      </c>
      <c r="BM137" s="25" t="s">
        <v>520</v>
      </c>
    </row>
    <row r="138" spans="2:65" s="11" customFormat="1" x14ac:dyDescent="0.3">
      <c r="B138" s="158"/>
      <c r="D138" s="159" t="s">
        <v>186</v>
      </c>
      <c r="E138" s="160" t="s">
        <v>42</v>
      </c>
      <c r="F138" s="161" t="s">
        <v>112</v>
      </c>
      <c r="H138" s="162">
        <v>1</v>
      </c>
      <c r="L138" s="158"/>
      <c r="M138" s="163"/>
      <c r="N138" s="164"/>
      <c r="O138" s="164"/>
      <c r="P138" s="164"/>
      <c r="Q138" s="164"/>
      <c r="R138" s="164"/>
      <c r="S138" s="164"/>
      <c r="T138" s="165"/>
      <c r="AT138" s="166" t="s">
        <v>186</v>
      </c>
      <c r="AU138" s="166" t="s">
        <v>114</v>
      </c>
      <c r="AV138" s="11" t="s">
        <v>114</v>
      </c>
      <c r="AW138" s="11" t="s">
        <v>69</v>
      </c>
      <c r="AX138" s="11" t="s">
        <v>112</v>
      </c>
      <c r="AY138" s="166" t="s">
        <v>180</v>
      </c>
    </row>
    <row r="139" spans="2:65" s="1" customFormat="1" ht="31.5" customHeight="1" x14ac:dyDescent="0.3">
      <c r="B139" s="146"/>
      <c r="C139" s="147" t="s">
        <v>48</v>
      </c>
      <c r="D139" s="147" t="s">
        <v>181</v>
      </c>
      <c r="E139" s="148" t="s">
        <v>521</v>
      </c>
      <c r="F139" s="149" t="s">
        <v>522</v>
      </c>
      <c r="G139" s="150" t="s">
        <v>254</v>
      </c>
      <c r="H139" s="151">
        <v>1</v>
      </c>
      <c r="I139" s="152"/>
      <c r="J139" s="152">
        <f>ROUND(I139*H139,2)</f>
        <v>0</v>
      </c>
      <c r="K139" s="149" t="s">
        <v>42</v>
      </c>
      <c r="L139" s="39"/>
      <c r="M139" s="153" t="s">
        <v>42</v>
      </c>
      <c r="N139" s="154" t="s">
        <v>76</v>
      </c>
      <c r="O139" s="155">
        <v>0</v>
      </c>
      <c r="P139" s="155">
        <f>O139*H139</f>
        <v>0</v>
      </c>
      <c r="Q139" s="155">
        <v>0</v>
      </c>
      <c r="R139" s="155">
        <f>Q139*H139</f>
        <v>0</v>
      </c>
      <c r="S139" s="155">
        <v>0</v>
      </c>
      <c r="T139" s="156">
        <f>S139*H139</f>
        <v>0</v>
      </c>
      <c r="AR139" s="25" t="s">
        <v>130</v>
      </c>
      <c r="AT139" s="25" t="s">
        <v>181</v>
      </c>
      <c r="AU139" s="25" t="s">
        <v>114</v>
      </c>
      <c r="AY139" s="25" t="s">
        <v>180</v>
      </c>
      <c r="BE139" s="157">
        <f>IF(N139="základní",J139,0)</f>
        <v>0</v>
      </c>
      <c r="BF139" s="157">
        <f>IF(N139="snížená",J139,0)</f>
        <v>0</v>
      </c>
      <c r="BG139" s="157">
        <f>IF(N139="zákl. přenesená",J139,0)</f>
        <v>0</v>
      </c>
      <c r="BH139" s="157">
        <f>IF(N139="sníž. přenesená",J139,0)</f>
        <v>0</v>
      </c>
      <c r="BI139" s="157">
        <f>IF(N139="nulová",J139,0)</f>
        <v>0</v>
      </c>
      <c r="BJ139" s="25" t="s">
        <v>112</v>
      </c>
      <c r="BK139" s="157">
        <f>ROUND(I139*H139,2)</f>
        <v>0</v>
      </c>
      <c r="BL139" s="25" t="s">
        <v>130</v>
      </c>
      <c r="BM139" s="25" t="s">
        <v>523</v>
      </c>
    </row>
    <row r="140" spans="2:65" s="11" customFormat="1" x14ac:dyDescent="0.3">
      <c r="B140" s="158"/>
      <c r="D140" s="159" t="s">
        <v>186</v>
      </c>
      <c r="E140" s="160" t="s">
        <v>42</v>
      </c>
      <c r="F140" s="161" t="s">
        <v>524</v>
      </c>
      <c r="H140" s="162">
        <v>1</v>
      </c>
      <c r="L140" s="158"/>
      <c r="M140" s="163"/>
      <c r="N140" s="164"/>
      <c r="O140" s="164"/>
      <c r="P140" s="164"/>
      <c r="Q140" s="164"/>
      <c r="R140" s="164"/>
      <c r="S140" s="164"/>
      <c r="T140" s="165"/>
      <c r="AT140" s="166" t="s">
        <v>186</v>
      </c>
      <c r="AU140" s="166" t="s">
        <v>114</v>
      </c>
      <c r="AV140" s="11" t="s">
        <v>114</v>
      </c>
      <c r="AW140" s="11" t="s">
        <v>69</v>
      </c>
      <c r="AX140" s="11" t="s">
        <v>112</v>
      </c>
      <c r="AY140" s="166" t="s">
        <v>180</v>
      </c>
    </row>
    <row r="141" spans="2:65" s="1" customFormat="1" ht="31.5" customHeight="1" x14ac:dyDescent="0.3">
      <c r="B141" s="146"/>
      <c r="C141" s="147" t="s">
        <v>217</v>
      </c>
      <c r="D141" s="147" t="s">
        <v>181</v>
      </c>
      <c r="E141" s="148" t="s">
        <v>525</v>
      </c>
      <c r="F141" s="149" t="s">
        <v>526</v>
      </c>
      <c r="G141" s="150" t="s">
        <v>254</v>
      </c>
      <c r="H141" s="151">
        <v>1</v>
      </c>
      <c r="I141" s="152"/>
      <c r="J141" s="152">
        <f>ROUND(I141*H141,2)</f>
        <v>0</v>
      </c>
      <c r="K141" s="149" t="s">
        <v>42</v>
      </c>
      <c r="L141" s="39"/>
      <c r="M141" s="153" t="s">
        <v>42</v>
      </c>
      <c r="N141" s="154" t="s">
        <v>76</v>
      </c>
      <c r="O141" s="155">
        <v>0</v>
      </c>
      <c r="P141" s="155">
        <f>O141*H141</f>
        <v>0</v>
      </c>
      <c r="Q141" s="155">
        <v>0</v>
      </c>
      <c r="R141" s="155">
        <f>Q141*H141</f>
        <v>0</v>
      </c>
      <c r="S141" s="155">
        <v>0</v>
      </c>
      <c r="T141" s="156">
        <f>S141*H141</f>
        <v>0</v>
      </c>
      <c r="AR141" s="25" t="s">
        <v>130</v>
      </c>
      <c r="AT141" s="25" t="s">
        <v>181</v>
      </c>
      <c r="AU141" s="25" t="s">
        <v>114</v>
      </c>
      <c r="AY141" s="25" t="s">
        <v>180</v>
      </c>
      <c r="BE141" s="157">
        <f>IF(N141="základní",J141,0)</f>
        <v>0</v>
      </c>
      <c r="BF141" s="157">
        <f>IF(N141="snížená",J141,0)</f>
        <v>0</v>
      </c>
      <c r="BG141" s="157">
        <f>IF(N141="zákl. přenesená",J141,0)</f>
        <v>0</v>
      </c>
      <c r="BH141" s="157">
        <f>IF(N141="sníž. přenesená",J141,0)</f>
        <v>0</v>
      </c>
      <c r="BI141" s="157">
        <f>IF(N141="nulová",J141,0)</f>
        <v>0</v>
      </c>
      <c r="BJ141" s="25" t="s">
        <v>112</v>
      </c>
      <c r="BK141" s="157">
        <f>ROUND(I141*H141,2)</f>
        <v>0</v>
      </c>
      <c r="BL141" s="25" t="s">
        <v>130</v>
      </c>
      <c r="BM141" s="25" t="s">
        <v>527</v>
      </c>
    </row>
    <row r="142" spans="2:65" s="11" customFormat="1" x14ac:dyDescent="0.3">
      <c r="B142" s="158"/>
      <c r="D142" s="159" t="s">
        <v>186</v>
      </c>
      <c r="E142" s="160" t="s">
        <v>42</v>
      </c>
      <c r="F142" s="161" t="s">
        <v>528</v>
      </c>
      <c r="H142" s="162">
        <v>1</v>
      </c>
      <c r="L142" s="158"/>
      <c r="M142" s="163"/>
      <c r="N142" s="164"/>
      <c r="O142" s="164"/>
      <c r="P142" s="164"/>
      <c r="Q142" s="164"/>
      <c r="R142" s="164"/>
      <c r="S142" s="164"/>
      <c r="T142" s="165"/>
      <c r="AT142" s="166" t="s">
        <v>186</v>
      </c>
      <c r="AU142" s="166" t="s">
        <v>114</v>
      </c>
      <c r="AV142" s="11" t="s">
        <v>114</v>
      </c>
      <c r="AW142" s="11" t="s">
        <v>69</v>
      </c>
      <c r="AX142" s="11" t="s">
        <v>112</v>
      </c>
      <c r="AY142" s="166" t="s">
        <v>180</v>
      </c>
    </row>
    <row r="143" spans="2:65" s="1" customFormat="1" ht="31.5" customHeight="1" x14ac:dyDescent="0.3">
      <c r="B143" s="146"/>
      <c r="C143" s="147" t="s">
        <v>219</v>
      </c>
      <c r="D143" s="147" t="s">
        <v>181</v>
      </c>
      <c r="E143" s="148" t="s">
        <v>529</v>
      </c>
      <c r="F143" s="149" t="s">
        <v>530</v>
      </c>
      <c r="G143" s="150" t="s">
        <v>254</v>
      </c>
      <c r="H143" s="151">
        <v>2</v>
      </c>
      <c r="I143" s="152"/>
      <c r="J143" s="152">
        <f>ROUND(I143*H143,2)</f>
        <v>0</v>
      </c>
      <c r="K143" s="149" t="s">
        <v>42</v>
      </c>
      <c r="L143" s="39"/>
      <c r="M143" s="153" t="s">
        <v>42</v>
      </c>
      <c r="N143" s="154" t="s">
        <v>76</v>
      </c>
      <c r="O143" s="155">
        <v>0</v>
      </c>
      <c r="P143" s="155">
        <f>O143*H143</f>
        <v>0</v>
      </c>
      <c r="Q143" s="155">
        <v>0</v>
      </c>
      <c r="R143" s="155">
        <f>Q143*H143</f>
        <v>0</v>
      </c>
      <c r="S143" s="155">
        <v>0</v>
      </c>
      <c r="T143" s="156">
        <f>S143*H143</f>
        <v>0</v>
      </c>
      <c r="AR143" s="25" t="s">
        <v>130</v>
      </c>
      <c r="AT143" s="25" t="s">
        <v>181</v>
      </c>
      <c r="AU143" s="25" t="s">
        <v>114</v>
      </c>
      <c r="AY143" s="25" t="s">
        <v>180</v>
      </c>
      <c r="BE143" s="157">
        <f>IF(N143="základní",J143,0)</f>
        <v>0</v>
      </c>
      <c r="BF143" s="157">
        <f>IF(N143="snížená",J143,0)</f>
        <v>0</v>
      </c>
      <c r="BG143" s="157">
        <f>IF(N143="zákl. přenesená",J143,0)</f>
        <v>0</v>
      </c>
      <c r="BH143" s="157">
        <f>IF(N143="sníž. přenesená",J143,0)</f>
        <v>0</v>
      </c>
      <c r="BI143" s="157">
        <f>IF(N143="nulová",J143,0)</f>
        <v>0</v>
      </c>
      <c r="BJ143" s="25" t="s">
        <v>112</v>
      </c>
      <c r="BK143" s="157">
        <f>ROUND(I143*H143,2)</f>
        <v>0</v>
      </c>
      <c r="BL143" s="25" t="s">
        <v>130</v>
      </c>
      <c r="BM143" s="25" t="s">
        <v>531</v>
      </c>
    </row>
    <row r="144" spans="2:65" s="11" customFormat="1" x14ac:dyDescent="0.3">
      <c r="B144" s="158"/>
      <c r="D144" s="159" t="s">
        <v>186</v>
      </c>
      <c r="E144" s="160" t="s">
        <v>42</v>
      </c>
      <c r="F144" s="161" t="s">
        <v>532</v>
      </c>
      <c r="H144" s="162">
        <v>2</v>
      </c>
      <c r="L144" s="158"/>
      <c r="M144" s="163"/>
      <c r="N144" s="164"/>
      <c r="O144" s="164"/>
      <c r="P144" s="164"/>
      <c r="Q144" s="164"/>
      <c r="R144" s="164"/>
      <c r="S144" s="164"/>
      <c r="T144" s="165"/>
      <c r="AT144" s="166" t="s">
        <v>186</v>
      </c>
      <c r="AU144" s="166" t="s">
        <v>114</v>
      </c>
      <c r="AV144" s="11" t="s">
        <v>114</v>
      </c>
      <c r="AW144" s="11" t="s">
        <v>69</v>
      </c>
      <c r="AX144" s="11" t="s">
        <v>112</v>
      </c>
      <c r="AY144" s="166" t="s">
        <v>180</v>
      </c>
    </row>
    <row r="145" spans="2:65" s="1" customFormat="1" ht="22.5" customHeight="1" x14ac:dyDescent="0.3">
      <c r="B145" s="146"/>
      <c r="C145" s="147" t="s">
        <v>221</v>
      </c>
      <c r="D145" s="147" t="s">
        <v>181</v>
      </c>
      <c r="E145" s="148" t="s">
        <v>533</v>
      </c>
      <c r="F145" s="149" t="s">
        <v>534</v>
      </c>
      <c r="G145" s="150" t="s">
        <v>254</v>
      </c>
      <c r="H145" s="151">
        <v>10</v>
      </c>
      <c r="I145" s="152"/>
      <c r="J145" s="152">
        <f>ROUND(I145*H145,2)</f>
        <v>0</v>
      </c>
      <c r="K145" s="149" t="s">
        <v>260</v>
      </c>
      <c r="L145" s="39"/>
      <c r="M145" s="153" t="s">
        <v>42</v>
      </c>
      <c r="N145" s="154" t="s">
        <v>76</v>
      </c>
      <c r="O145" s="155">
        <v>0.14000000000000001</v>
      </c>
      <c r="P145" s="155">
        <f>O145*H145</f>
        <v>1.4000000000000001</v>
      </c>
      <c r="Q145" s="155">
        <v>1.56E-3</v>
      </c>
      <c r="R145" s="155">
        <f>Q145*H145</f>
        <v>1.5599999999999999E-2</v>
      </c>
      <c r="S145" s="155">
        <v>0</v>
      </c>
      <c r="T145" s="156">
        <f>S145*H145</f>
        <v>0</v>
      </c>
      <c r="AR145" s="25" t="s">
        <v>130</v>
      </c>
      <c r="AT145" s="25" t="s">
        <v>181</v>
      </c>
      <c r="AU145" s="25" t="s">
        <v>114</v>
      </c>
      <c r="AY145" s="25" t="s">
        <v>180</v>
      </c>
      <c r="BE145" s="157">
        <f>IF(N145="základní",J145,0)</f>
        <v>0</v>
      </c>
      <c r="BF145" s="157">
        <f>IF(N145="snížená",J145,0)</f>
        <v>0</v>
      </c>
      <c r="BG145" s="157">
        <f>IF(N145="zákl. přenesená",J145,0)</f>
        <v>0</v>
      </c>
      <c r="BH145" s="157">
        <f>IF(N145="sníž. přenesená",J145,0)</f>
        <v>0</v>
      </c>
      <c r="BI145" s="157">
        <f>IF(N145="nulová",J145,0)</f>
        <v>0</v>
      </c>
      <c r="BJ145" s="25" t="s">
        <v>112</v>
      </c>
      <c r="BK145" s="157">
        <f>ROUND(I145*H145,2)</f>
        <v>0</v>
      </c>
      <c r="BL145" s="25" t="s">
        <v>130</v>
      </c>
      <c r="BM145" s="25" t="s">
        <v>535</v>
      </c>
    </row>
    <row r="146" spans="2:65" s="11" customFormat="1" x14ac:dyDescent="0.3">
      <c r="B146" s="158"/>
      <c r="D146" s="167" t="s">
        <v>186</v>
      </c>
      <c r="E146" s="166" t="s">
        <v>42</v>
      </c>
      <c r="F146" s="168" t="s">
        <v>536</v>
      </c>
      <c r="H146" s="169">
        <v>10</v>
      </c>
      <c r="L146" s="158"/>
      <c r="M146" s="163"/>
      <c r="N146" s="164"/>
      <c r="O146" s="164"/>
      <c r="P146" s="164"/>
      <c r="Q146" s="164"/>
      <c r="R146" s="164"/>
      <c r="S146" s="164"/>
      <c r="T146" s="165"/>
      <c r="AT146" s="166" t="s">
        <v>186</v>
      </c>
      <c r="AU146" s="166" t="s">
        <v>114</v>
      </c>
      <c r="AV146" s="11" t="s">
        <v>114</v>
      </c>
      <c r="AW146" s="11" t="s">
        <v>69</v>
      </c>
      <c r="AX146" s="11" t="s">
        <v>112</v>
      </c>
      <c r="AY146" s="166" t="s">
        <v>180</v>
      </c>
    </row>
    <row r="147" spans="2:65" s="10" customFormat="1" ht="29.85" customHeight="1" x14ac:dyDescent="0.35">
      <c r="B147" s="135"/>
      <c r="D147" s="136" t="s">
        <v>104</v>
      </c>
      <c r="E147" s="182" t="s">
        <v>199</v>
      </c>
      <c r="F147" s="182" t="s">
        <v>326</v>
      </c>
      <c r="J147" s="183">
        <f>BK147</f>
        <v>0</v>
      </c>
      <c r="L147" s="135"/>
      <c r="M147" s="139"/>
      <c r="N147" s="140"/>
      <c r="O147" s="140"/>
      <c r="P147" s="141">
        <f>SUM(P148:P196)</f>
        <v>1054.6246709999998</v>
      </c>
      <c r="Q147" s="140"/>
      <c r="R147" s="141">
        <f>SUM(R148:R196)</f>
        <v>9.8599592000000005</v>
      </c>
      <c r="S147" s="140"/>
      <c r="T147" s="142">
        <f>SUM(T148:T196)</f>
        <v>22.051195000000003</v>
      </c>
      <c r="AR147" s="143" t="s">
        <v>112</v>
      </c>
      <c r="AT147" s="144" t="s">
        <v>104</v>
      </c>
      <c r="AU147" s="144" t="s">
        <v>112</v>
      </c>
      <c r="AY147" s="143" t="s">
        <v>180</v>
      </c>
      <c r="BK147" s="145">
        <f>SUM(BK148:BK196)</f>
        <v>0</v>
      </c>
    </row>
    <row r="148" spans="2:65" s="1" customFormat="1" ht="31.5" customHeight="1" x14ac:dyDescent="0.3">
      <c r="B148" s="146"/>
      <c r="C148" s="147" t="s">
        <v>222</v>
      </c>
      <c r="D148" s="147" t="s">
        <v>181</v>
      </c>
      <c r="E148" s="148" t="s">
        <v>537</v>
      </c>
      <c r="F148" s="149" t="s">
        <v>538</v>
      </c>
      <c r="G148" s="150" t="s">
        <v>297</v>
      </c>
      <c r="H148" s="151">
        <v>72.718999999999994</v>
      </c>
      <c r="I148" s="152"/>
      <c r="J148" s="152">
        <f>ROUND(I148*H148,2)</f>
        <v>0</v>
      </c>
      <c r="K148" s="149" t="s">
        <v>42</v>
      </c>
      <c r="L148" s="39"/>
      <c r="M148" s="153" t="s">
        <v>42</v>
      </c>
      <c r="N148" s="154" t="s">
        <v>76</v>
      </c>
      <c r="O148" s="155">
        <v>0.114</v>
      </c>
      <c r="P148" s="155">
        <f>O148*H148</f>
        <v>8.2899659999999997</v>
      </c>
      <c r="Q148" s="155">
        <v>0</v>
      </c>
      <c r="R148" s="155">
        <f>Q148*H148</f>
        <v>0</v>
      </c>
      <c r="S148" s="155">
        <v>0</v>
      </c>
      <c r="T148" s="156">
        <f>S148*H148</f>
        <v>0</v>
      </c>
      <c r="AR148" s="25" t="s">
        <v>130</v>
      </c>
      <c r="AT148" s="25" t="s">
        <v>181</v>
      </c>
      <c r="AU148" s="25" t="s">
        <v>114</v>
      </c>
      <c r="AY148" s="25" t="s">
        <v>180</v>
      </c>
      <c r="BE148" s="157">
        <f>IF(N148="základní",J148,0)</f>
        <v>0</v>
      </c>
      <c r="BF148" s="157">
        <f>IF(N148="snížená",J148,0)</f>
        <v>0</v>
      </c>
      <c r="BG148" s="157">
        <f>IF(N148="zákl. přenesená",J148,0)</f>
        <v>0</v>
      </c>
      <c r="BH148" s="157">
        <f>IF(N148="sníž. přenesená",J148,0)</f>
        <v>0</v>
      </c>
      <c r="BI148" s="157">
        <f>IF(N148="nulová",J148,0)</f>
        <v>0</v>
      </c>
      <c r="BJ148" s="25" t="s">
        <v>112</v>
      </c>
      <c r="BK148" s="157">
        <f>ROUND(I148*H148,2)</f>
        <v>0</v>
      </c>
      <c r="BL148" s="25" t="s">
        <v>130</v>
      </c>
      <c r="BM148" s="25" t="s">
        <v>539</v>
      </c>
    </row>
    <row r="149" spans="2:65" s="11" customFormat="1" x14ac:dyDescent="0.3">
      <c r="B149" s="158"/>
      <c r="D149" s="159" t="s">
        <v>186</v>
      </c>
      <c r="E149" s="160" t="s">
        <v>42</v>
      </c>
      <c r="F149" s="161" t="s">
        <v>540</v>
      </c>
      <c r="H149" s="162">
        <v>72.718999999999994</v>
      </c>
      <c r="L149" s="158"/>
      <c r="M149" s="163"/>
      <c r="N149" s="164"/>
      <c r="O149" s="164"/>
      <c r="P149" s="164"/>
      <c r="Q149" s="164"/>
      <c r="R149" s="164"/>
      <c r="S149" s="164"/>
      <c r="T149" s="165"/>
      <c r="AT149" s="166" t="s">
        <v>186</v>
      </c>
      <c r="AU149" s="166" t="s">
        <v>114</v>
      </c>
      <c r="AV149" s="11" t="s">
        <v>114</v>
      </c>
      <c r="AW149" s="11" t="s">
        <v>69</v>
      </c>
      <c r="AX149" s="11" t="s">
        <v>112</v>
      </c>
      <c r="AY149" s="166" t="s">
        <v>180</v>
      </c>
    </row>
    <row r="150" spans="2:65" s="1" customFormat="1" ht="31.5" customHeight="1" x14ac:dyDescent="0.3">
      <c r="B150" s="146"/>
      <c r="C150" s="147" t="s">
        <v>336</v>
      </c>
      <c r="D150" s="147" t="s">
        <v>181</v>
      </c>
      <c r="E150" s="148" t="s">
        <v>541</v>
      </c>
      <c r="F150" s="149" t="s">
        <v>542</v>
      </c>
      <c r="G150" s="150" t="s">
        <v>259</v>
      </c>
      <c r="H150" s="151">
        <v>36.36</v>
      </c>
      <c r="I150" s="152"/>
      <c r="J150" s="152">
        <f>ROUND(I150*H150,2)</f>
        <v>0</v>
      </c>
      <c r="K150" s="149" t="s">
        <v>260</v>
      </c>
      <c r="L150" s="39"/>
      <c r="M150" s="153" t="s">
        <v>42</v>
      </c>
      <c r="N150" s="154" t="s">
        <v>76</v>
      </c>
      <c r="O150" s="155">
        <v>0.126</v>
      </c>
      <c r="P150" s="155">
        <f>O150*H150</f>
        <v>4.5813600000000001</v>
      </c>
      <c r="Q150" s="155">
        <v>2.1000000000000001E-4</v>
      </c>
      <c r="R150" s="155">
        <f>Q150*H150</f>
        <v>7.6356000000000002E-3</v>
      </c>
      <c r="S150" s="155">
        <v>0</v>
      </c>
      <c r="T150" s="156">
        <f>S150*H150</f>
        <v>0</v>
      </c>
      <c r="AR150" s="25" t="s">
        <v>130</v>
      </c>
      <c r="AT150" s="25" t="s">
        <v>181</v>
      </c>
      <c r="AU150" s="25" t="s">
        <v>114</v>
      </c>
      <c r="AY150" s="25" t="s">
        <v>180</v>
      </c>
      <c r="BE150" s="157">
        <f>IF(N150="základní",J150,0)</f>
        <v>0</v>
      </c>
      <c r="BF150" s="157">
        <f>IF(N150="snížená",J150,0)</f>
        <v>0</v>
      </c>
      <c r="BG150" s="157">
        <f>IF(N150="zákl. přenesená",J150,0)</f>
        <v>0</v>
      </c>
      <c r="BH150" s="157">
        <f>IF(N150="sníž. přenesená",J150,0)</f>
        <v>0</v>
      </c>
      <c r="BI150" s="157">
        <f>IF(N150="nulová",J150,0)</f>
        <v>0</v>
      </c>
      <c r="BJ150" s="25" t="s">
        <v>112</v>
      </c>
      <c r="BK150" s="157">
        <f>ROUND(I150*H150,2)</f>
        <v>0</v>
      </c>
      <c r="BL150" s="25" t="s">
        <v>130</v>
      </c>
      <c r="BM150" s="25" t="s">
        <v>543</v>
      </c>
    </row>
    <row r="151" spans="2:65" s="11" customFormat="1" x14ac:dyDescent="0.3">
      <c r="B151" s="158"/>
      <c r="D151" s="159" t="s">
        <v>186</v>
      </c>
      <c r="E151" s="160" t="s">
        <v>42</v>
      </c>
      <c r="F151" s="161" t="s">
        <v>544</v>
      </c>
      <c r="H151" s="162">
        <v>36.36</v>
      </c>
      <c r="L151" s="158"/>
      <c r="M151" s="163"/>
      <c r="N151" s="164"/>
      <c r="O151" s="164"/>
      <c r="P151" s="164"/>
      <c r="Q151" s="164"/>
      <c r="R151" s="164"/>
      <c r="S151" s="164"/>
      <c r="T151" s="165"/>
      <c r="AT151" s="166" t="s">
        <v>186</v>
      </c>
      <c r="AU151" s="166" t="s">
        <v>114</v>
      </c>
      <c r="AV151" s="11" t="s">
        <v>114</v>
      </c>
      <c r="AW151" s="11" t="s">
        <v>69</v>
      </c>
      <c r="AX151" s="11" t="s">
        <v>112</v>
      </c>
      <c r="AY151" s="166" t="s">
        <v>180</v>
      </c>
    </row>
    <row r="152" spans="2:65" s="1" customFormat="1" ht="31.5" customHeight="1" x14ac:dyDescent="0.3">
      <c r="B152" s="146"/>
      <c r="C152" s="147" t="s">
        <v>47</v>
      </c>
      <c r="D152" s="147" t="s">
        <v>181</v>
      </c>
      <c r="E152" s="148" t="s">
        <v>545</v>
      </c>
      <c r="F152" s="149" t="s">
        <v>546</v>
      </c>
      <c r="G152" s="150" t="s">
        <v>297</v>
      </c>
      <c r="H152" s="151">
        <v>1.655</v>
      </c>
      <c r="I152" s="152"/>
      <c r="J152" s="152">
        <f>ROUND(I152*H152,2)</f>
        <v>0</v>
      </c>
      <c r="K152" s="149" t="s">
        <v>260</v>
      </c>
      <c r="L152" s="39"/>
      <c r="M152" s="153" t="s">
        <v>42</v>
      </c>
      <c r="N152" s="154" t="s">
        <v>76</v>
      </c>
      <c r="O152" s="155">
        <v>10.773</v>
      </c>
      <c r="P152" s="155">
        <f>O152*H152</f>
        <v>17.829315000000001</v>
      </c>
      <c r="Q152" s="155">
        <v>0</v>
      </c>
      <c r="R152" s="155">
        <f>Q152*H152</f>
        <v>0</v>
      </c>
      <c r="S152" s="155">
        <v>2.2000000000000002</v>
      </c>
      <c r="T152" s="156">
        <f>S152*H152</f>
        <v>3.6410000000000005</v>
      </c>
      <c r="AR152" s="25" t="s">
        <v>130</v>
      </c>
      <c r="AT152" s="25" t="s">
        <v>181</v>
      </c>
      <c r="AU152" s="25" t="s">
        <v>114</v>
      </c>
      <c r="AY152" s="25" t="s">
        <v>180</v>
      </c>
      <c r="BE152" s="157">
        <f>IF(N152="základní",J152,0)</f>
        <v>0</v>
      </c>
      <c r="BF152" s="157">
        <f>IF(N152="snížená",J152,0)</f>
        <v>0</v>
      </c>
      <c r="BG152" s="157">
        <f>IF(N152="zákl. přenesená",J152,0)</f>
        <v>0</v>
      </c>
      <c r="BH152" s="157">
        <f>IF(N152="sníž. přenesená",J152,0)</f>
        <v>0</v>
      </c>
      <c r="BI152" s="157">
        <f>IF(N152="nulová",J152,0)</f>
        <v>0</v>
      </c>
      <c r="BJ152" s="25" t="s">
        <v>112</v>
      </c>
      <c r="BK152" s="157">
        <f>ROUND(I152*H152,2)</f>
        <v>0</v>
      </c>
      <c r="BL152" s="25" t="s">
        <v>130</v>
      </c>
      <c r="BM152" s="25" t="s">
        <v>547</v>
      </c>
    </row>
    <row r="153" spans="2:65" s="11" customFormat="1" x14ac:dyDescent="0.3">
      <c r="B153" s="158"/>
      <c r="D153" s="159" t="s">
        <v>186</v>
      </c>
      <c r="E153" s="160" t="s">
        <v>42</v>
      </c>
      <c r="F153" s="161" t="s">
        <v>548</v>
      </c>
      <c r="H153" s="162">
        <v>1.655</v>
      </c>
      <c r="L153" s="158"/>
      <c r="M153" s="163"/>
      <c r="N153" s="164"/>
      <c r="O153" s="164"/>
      <c r="P153" s="164"/>
      <c r="Q153" s="164"/>
      <c r="R153" s="164"/>
      <c r="S153" s="164"/>
      <c r="T153" s="165"/>
      <c r="AT153" s="166" t="s">
        <v>186</v>
      </c>
      <c r="AU153" s="166" t="s">
        <v>114</v>
      </c>
      <c r="AV153" s="11" t="s">
        <v>114</v>
      </c>
      <c r="AW153" s="11" t="s">
        <v>69</v>
      </c>
      <c r="AX153" s="11" t="s">
        <v>112</v>
      </c>
      <c r="AY153" s="166" t="s">
        <v>180</v>
      </c>
    </row>
    <row r="154" spans="2:65" s="1" customFormat="1" ht="31.5" customHeight="1" x14ac:dyDescent="0.3">
      <c r="B154" s="146"/>
      <c r="C154" s="147" t="s">
        <v>344</v>
      </c>
      <c r="D154" s="147" t="s">
        <v>181</v>
      </c>
      <c r="E154" s="148" t="s">
        <v>549</v>
      </c>
      <c r="F154" s="149" t="s">
        <v>550</v>
      </c>
      <c r="G154" s="150" t="s">
        <v>297</v>
      </c>
      <c r="H154" s="151">
        <v>1.655</v>
      </c>
      <c r="I154" s="152"/>
      <c r="J154" s="152">
        <f>ROUND(I154*H154,2)</f>
        <v>0</v>
      </c>
      <c r="K154" s="149" t="s">
        <v>260</v>
      </c>
      <c r="L154" s="39"/>
      <c r="M154" s="153" t="s">
        <v>42</v>
      </c>
      <c r="N154" s="154" t="s">
        <v>76</v>
      </c>
      <c r="O154" s="155">
        <v>4.0289999999999999</v>
      </c>
      <c r="P154" s="155">
        <f>O154*H154</f>
        <v>6.6679950000000003</v>
      </c>
      <c r="Q154" s="155">
        <v>0</v>
      </c>
      <c r="R154" s="155">
        <f>Q154*H154</f>
        <v>0</v>
      </c>
      <c r="S154" s="155">
        <v>2.9000000000000001E-2</v>
      </c>
      <c r="T154" s="156">
        <f>S154*H154</f>
        <v>4.7995000000000003E-2</v>
      </c>
      <c r="AR154" s="25" t="s">
        <v>130</v>
      </c>
      <c r="AT154" s="25" t="s">
        <v>181</v>
      </c>
      <c r="AU154" s="25" t="s">
        <v>114</v>
      </c>
      <c r="AY154" s="25" t="s">
        <v>180</v>
      </c>
      <c r="BE154" s="157">
        <f>IF(N154="základní",J154,0)</f>
        <v>0</v>
      </c>
      <c r="BF154" s="157">
        <f>IF(N154="snížená",J154,0)</f>
        <v>0</v>
      </c>
      <c r="BG154" s="157">
        <f>IF(N154="zákl. přenesená",J154,0)</f>
        <v>0</v>
      </c>
      <c r="BH154" s="157">
        <f>IF(N154="sníž. přenesená",J154,0)</f>
        <v>0</v>
      </c>
      <c r="BI154" s="157">
        <f>IF(N154="nulová",J154,0)</f>
        <v>0</v>
      </c>
      <c r="BJ154" s="25" t="s">
        <v>112</v>
      </c>
      <c r="BK154" s="157">
        <f>ROUND(I154*H154,2)</f>
        <v>0</v>
      </c>
      <c r="BL154" s="25" t="s">
        <v>130</v>
      </c>
      <c r="BM154" s="25" t="s">
        <v>551</v>
      </c>
    </row>
    <row r="155" spans="2:65" s="11" customFormat="1" x14ac:dyDescent="0.3">
      <c r="B155" s="158"/>
      <c r="D155" s="159" t="s">
        <v>186</v>
      </c>
      <c r="E155" s="160" t="s">
        <v>42</v>
      </c>
      <c r="F155" s="161" t="s">
        <v>548</v>
      </c>
      <c r="H155" s="162">
        <v>1.655</v>
      </c>
      <c r="L155" s="158"/>
      <c r="M155" s="163"/>
      <c r="N155" s="164"/>
      <c r="O155" s="164"/>
      <c r="P155" s="164"/>
      <c r="Q155" s="164"/>
      <c r="R155" s="164"/>
      <c r="S155" s="164"/>
      <c r="T155" s="165"/>
      <c r="AT155" s="166" t="s">
        <v>186</v>
      </c>
      <c r="AU155" s="166" t="s">
        <v>114</v>
      </c>
      <c r="AV155" s="11" t="s">
        <v>114</v>
      </c>
      <c r="AW155" s="11" t="s">
        <v>69</v>
      </c>
      <c r="AX155" s="11" t="s">
        <v>112</v>
      </c>
      <c r="AY155" s="166" t="s">
        <v>180</v>
      </c>
    </row>
    <row r="156" spans="2:65" s="1" customFormat="1" ht="31.5" customHeight="1" x14ac:dyDescent="0.3">
      <c r="B156" s="146"/>
      <c r="C156" s="147" t="s">
        <v>348</v>
      </c>
      <c r="D156" s="147" t="s">
        <v>181</v>
      </c>
      <c r="E156" s="148" t="s">
        <v>552</v>
      </c>
      <c r="F156" s="149" t="s">
        <v>553</v>
      </c>
      <c r="G156" s="150" t="s">
        <v>259</v>
      </c>
      <c r="H156" s="151">
        <v>226</v>
      </c>
      <c r="I156" s="152"/>
      <c r="J156" s="152">
        <f>ROUND(I156*H156,2)</f>
        <v>0</v>
      </c>
      <c r="K156" s="149" t="s">
        <v>42</v>
      </c>
      <c r="L156" s="39"/>
      <c r="M156" s="153" t="s">
        <v>42</v>
      </c>
      <c r="N156" s="154" t="s">
        <v>76</v>
      </c>
      <c r="O156" s="155">
        <v>0.36599999999999999</v>
      </c>
      <c r="P156" s="155">
        <f>O156*H156</f>
        <v>82.715999999999994</v>
      </c>
      <c r="Q156" s="155">
        <v>0</v>
      </c>
      <c r="R156" s="155">
        <f>Q156*H156</f>
        <v>0</v>
      </c>
      <c r="S156" s="155">
        <v>7.4999999999999997E-2</v>
      </c>
      <c r="T156" s="156">
        <f>S156*H156</f>
        <v>16.95</v>
      </c>
      <c r="AR156" s="25" t="s">
        <v>130</v>
      </c>
      <c r="AT156" s="25" t="s">
        <v>181</v>
      </c>
      <c r="AU156" s="25" t="s">
        <v>114</v>
      </c>
      <c r="AY156" s="25" t="s">
        <v>180</v>
      </c>
      <c r="BE156" s="157">
        <f>IF(N156="základní",J156,0)</f>
        <v>0</v>
      </c>
      <c r="BF156" s="157">
        <f>IF(N156="snížená",J156,0)</f>
        <v>0</v>
      </c>
      <c r="BG156" s="157">
        <f>IF(N156="zákl. přenesená",J156,0)</f>
        <v>0</v>
      </c>
      <c r="BH156" s="157">
        <f>IF(N156="sníž. přenesená",J156,0)</f>
        <v>0</v>
      </c>
      <c r="BI156" s="157">
        <f>IF(N156="nulová",J156,0)</f>
        <v>0</v>
      </c>
      <c r="BJ156" s="25" t="s">
        <v>112</v>
      </c>
      <c r="BK156" s="157">
        <f>ROUND(I156*H156,2)</f>
        <v>0</v>
      </c>
      <c r="BL156" s="25" t="s">
        <v>130</v>
      </c>
      <c r="BM156" s="25" t="s">
        <v>554</v>
      </c>
    </row>
    <row r="157" spans="2:65" s="11" customFormat="1" x14ac:dyDescent="0.3">
      <c r="B157" s="158"/>
      <c r="D157" s="159" t="s">
        <v>186</v>
      </c>
      <c r="E157" s="160" t="s">
        <v>42</v>
      </c>
      <c r="F157" s="161" t="s">
        <v>451</v>
      </c>
      <c r="H157" s="162">
        <v>226</v>
      </c>
      <c r="L157" s="158"/>
      <c r="M157" s="163"/>
      <c r="N157" s="164"/>
      <c r="O157" s="164"/>
      <c r="P157" s="164"/>
      <c r="Q157" s="164"/>
      <c r="R157" s="164"/>
      <c r="S157" s="164"/>
      <c r="T157" s="165"/>
      <c r="AT157" s="166" t="s">
        <v>186</v>
      </c>
      <c r="AU157" s="166" t="s">
        <v>114</v>
      </c>
      <c r="AV157" s="11" t="s">
        <v>114</v>
      </c>
      <c r="AW157" s="11" t="s">
        <v>69</v>
      </c>
      <c r="AX157" s="11" t="s">
        <v>112</v>
      </c>
      <c r="AY157" s="166" t="s">
        <v>180</v>
      </c>
    </row>
    <row r="158" spans="2:65" s="1" customFormat="1" ht="22.5" customHeight="1" x14ac:dyDescent="0.3">
      <c r="B158" s="146"/>
      <c r="C158" s="147" t="s">
        <v>353</v>
      </c>
      <c r="D158" s="147" t="s">
        <v>181</v>
      </c>
      <c r="E158" s="148" t="s">
        <v>555</v>
      </c>
      <c r="F158" s="149" t="s">
        <v>556</v>
      </c>
      <c r="G158" s="150" t="s">
        <v>259</v>
      </c>
      <c r="H158" s="151">
        <v>226</v>
      </c>
      <c r="I158" s="152"/>
      <c r="J158" s="152">
        <f>ROUND(I158*H158,2)</f>
        <v>0</v>
      </c>
      <c r="K158" s="149" t="s">
        <v>42</v>
      </c>
      <c r="L158" s="39"/>
      <c r="M158" s="153" t="s">
        <v>42</v>
      </c>
      <c r="N158" s="154" t="s">
        <v>76</v>
      </c>
      <c r="O158" s="155">
        <v>1.25</v>
      </c>
      <c r="P158" s="155">
        <f>O158*H158</f>
        <v>282.5</v>
      </c>
      <c r="Q158" s="155">
        <v>3.8850000000000003E-2</v>
      </c>
      <c r="R158" s="155">
        <f>Q158*H158</f>
        <v>8.7801000000000009</v>
      </c>
      <c r="S158" s="155">
        <v>0</v>
      </c>
      <c r="T158" s="156">
        <f>S158*H158</f>
        <v>0</v>
      </c>
      <c r="AR158" s="25" t="s">
        <v>130</v>
      </c>
      <c r="AT158" s="25" t="s">
        <v>181</v>
      </c>
      <c r="AU158" s="25" t="s">
        <v>114</v>
      </c>
      <c r="AY158" s="25" t="s">
        <v>180</v>
      </c>
      <c r="BE158" s="157">
        <f>IF(N158="základní",J158,0)</f>
        <v>0</v>
      </c>
      <c r="BF158" s="157">
        <f>IF(N158="snížená",J158,0)</f>
        <v>0</v>
      </c>
      <c r="BG158" s="157">
        <f>IF(N158="zákl. přenesená",J158,0)</f>
        <v>0</v>
      </c>
      <c r="BH158" s="157">
        <f>IF(N158="sníž. přenesená",J158,0)</f>
        <v>0</v>
      </c>
      <c r="BI158" s="157">
        <f>IF(N158="nulová",J158,0)</f>
        <v>0</v>
      </c>
      <c r="BJ158" s="25" t="s">
        <v>112</v>
      </c>
      <c r="BK158" s="157">
        <f>ROUND(I158*H158,2)</f>
        <v>0</v>
      </c>
      <c r="BL158" s="25" t="s">
        <v>130</v>
      </c>
      <c r="BM158" s="25" t="s">
        <v>557</v>
      </c>
    </row>
    <row r="159" spans="2:65" s="11" customFormat="1" x14ac:dyDescent="0.3">
      <c r="B159" s="158"/>
      <c r="D159" s="159" t="s">
        <v>186</v>
      </c>
      <c r="E159" s="160" t="s">
        <v>42</v>
      </c>
      <c r="F159" s="161" t="s">
        <v>451</v>
      </c>
      <c r="H159" s="162">
        <v>226</v>
      </c>
      <c r="L159" s="158"/>
      <c r="M159" s="163"/>
      <c r="N159" s="164"/>
      <c r="O159" s="164"/>
      <c r="P159" s="164"/>
      <c r="Q159" s="164"/>
      <c r="R159" s="164"/>
      <c r="S159" s="164"/>
      <c r="T159" s="165"/>
      <c r="AT159" s="166" t="s">
        <v>186</v>
      </c>
      <c r="AU159" s="166" t="s">
        <v>114</v>
      </c>
      <c r="AV159" s="11" t="s">
        <v>114</v>
      </c>
      <c r="AW159" s="11" t="s">
        <v>69</v>
      </c>
      <c r="AX159" s="11" t="s">
        <v>112</v>
      </c>
      <c r="AY159" s="166" t="s">
        <v>180</v>
      </c>
    </row>
    <row r="160" spans="2:65" s="1" customFormat="1" ht="22.5" customHeight="1" x14ac:dyDescent="0.3">
      <c r="B160" s="146"/>
      <c r="C160" s="147" t="s">
        <v>359</v>
      </c>
      <c r="D160" s="147" t="s">
        <v>181</v>
      </c>
      <c r="E160" s="148" t="s">
        <v>558</v>
      </c>
      <c r="F160" s="149" t="s">
        <v>559</v>
      </c>
      <c r="G160" s="150" t="s">
        <v>259</v>
      </c>
      <c r="H160" s="151">
        <v>180.8</v>
      </c>
      <c r="I160" s="152"/>
      <c r="J160" s="152">
        <f>ROUND(I160*H160,2)</f>
        <v>0</v>
      </c>
      <c r="K160" s="149" t="s">
        <v>260</v>
      </c>
      <c r="L160" s="39"/>
      <c r="M160" s="153" t="s">
        <v>42</v>
      </c>
      <c r="N160" s="154" t="s">
        <v>76</v>
      </c>
      <c r="O160" s="155">
        <v>0.32400000000000001</v>
      </c>
      <c r="P160" s="155">
        <f>O160*H160</f>
        <v>58.579200000000007</v>
      </c>
      <c r="Q160" s="155">
        <v>9.8999999999999999E-4</v>
      </c>
      <c r="R160" s="155">
        <f>Q160*H160</f>
        <v>0.17899200000000001</v>
      </c>
      <c r="S160" s="155">
        <v>0</v>
      </c>
      <c r="T160" s="156">
        <f>S160*H160</f>
        <v>0</v>
      </c>
      <c r="AR160" s="25" t="s">
        <v>130</v>
      </c>
      <c r="AT160" s="25" t="s">
        <v>181</v>
      </c>
      <c r="AU160" s="25" t="s">
        <v>114</v>
      </c>
      <c r="AY160" s="25" t="s">
        <v>180</v>
      </c>
      <c r="BE160" s="157">
        <f>IF(N160="základní",J160,0)</f>
        <v>0</v>
      </c>
      <c r="BF160" s="157">
        <f>IF(N160="snížená",J160,0)</f>
        <v>0</v>
      </c>
      <c r="BG160" s="157">
        <f>IF(N160="zákl. přenesená",J160,0)</f>
        <v>0</v>
      </c>
      <c r="BH160" s="157">
        <f>IF(N160="sníž. přenesená",J160,0)</f>
        <v>0</v>
      </c>
      <c r="BI160" s="157">
        <f>IF(N160="nulová",J160,0)</f>
        <v>0</v>
      </c>
      <c r="BJ160" s="25" t="s">
        <v>112</v>
      </c>
      <c r="BK160" s="157">
        <f>ROUND(I160*H160,2)</f>
        <v>0</v>
      </c>
      <c r="BL160" s="25" t="s">
        <v>130</v>
      </c>
      <c r="BM160" s="25" t="s">
        <v>560</v>
      </c>
    </row>
    <row r="161" spans="2:65" s="11" customFormat="1" x14ac:dyDescent="0.3">
      <c r="B161" s="158"/>
      <c r="D161" s="167" t="s">
        <v>186</v>
      </c>
      <c r="E161" s="166" t="s">
        <v>42</v>
      </c>
      <c r="F161" s="168" t="s">
        <v>561</v>
      </c>
      <c r="H161" s="169">
        <v>45.2</v>
      </c>
      <c r="L161" s="158"/>
      <c r="M161" s="163"/>
      <c r="N161" s="164"/>
      <c r="O161" s="164"/>
      <c r="P161" s="164"/>
      <c r="Q161" s="164"/>
      <c r="R161" s="164"/>
      <c r="S161" s="164"/>
      <c r="T161" s="165"/>
      <c r="AT161" s="166" t="s">
        <v>186</v>
      </c>
      <c r="AU161" s="166" t="s">
        <v>114</v>
      </c>
      <c r="AV161" s="11" t="s">
        <v>114</v>
      </c>
      <c r="AW161" s="11" t="s">
        <v>69</v>
      </c>
      <c r="AX161" s="11" t="s">
        <v>105</v>
      </c>
      <c r="AY161" s="166" t="s">
        <v>180</v>
      </c>
    </row>
    <row r="162" spans="2:65" s="11" customFormat="1" x14ac:dyDescent="0.3">
      <c r="B162" s="158"/>
      <c r="D162" s="167" t="s">
        <v>186</v>
      </c>
      <c r="E162" s="166" t="s">
        <v>42</v>
      </c>
      <c r="F162" s="168" t="s">
        <v>562</v>
      </c>
      <c r="H162" s="169">
        <v>135.6</v>
      </c>
      <c r="L162" s="158"/>
      <c r="M162" s="163"/>
      <c r="N162" s="164"/>
      <c r="O162" s="164"/>
      <c r="P162" s="164"/>
      <c r="Q162" s="164"/>
      <c r="R162" s="164"/>
      <c r="S162" s="164"/>
      <c r="T162" s="165"/>
      <c r="AT162" s="166" t="s">
        <v>186</v>
      </c>
      <c r="AU162" s="166" t="s">
        <v>114</v>
      </c>
      <c r="AV162" s="11" t="s">
        <v>114</v>
      </c>
      <c r="AW162" s="11" t="s">
        <v>69</v>
      </c>
      <c r="AX162" s="11" t="s">
        <v>105</v>
      </c>
      <c r="AY162" s="166" t="s">
        <v>180</v>
      </c>
    </row>
    <row r="163" spans="2:65" s="13" customFormat="1" x14ac:dyDescent="0.3">
      <c r="B163" s="184"/>
      <c r="D163" s="159" t="s">
        <v>186</v>
      </c>
      <c r="E163" s="185" t="s">
        <v>42</v>
      </c>
      <c r="F163" s="186" t="s">
        <v>267</v>
      </c>
      <c r="H163" s="187">
        <v>180.8</v>
      </c>
      <c r="L163" s="184"/>
      <c r="M163" s="188"/>
      <c r="N163" s="189"/>
      <c r="O163" s="189"/>
      <c r="P163" s="189"/>
      <c r="Q163" s="189"/>
      <c r="R163" s="189"/>
      <c r="S163" s="189"/>
      <c r="T163" s="190"/>
      <c r="AT163" s="191" t="s">
        <v>186</v>
      </c>
      <c r="AU163" s="191" t="s">
        <v>114</v>
      </c>
      <c r="AV163" s="13" t="s">
        <v>130</v>
      </c>
      <c r="AW163" s="13" t="s">
        <v>69</v>
      </c>
      <c r="AX163" s="13" t="s">
        <v>112</v>
      </c>
      <c r="AY163" s="191" t="s">
        <v>180</v>
      </c>
    </row>
    <row r="164" spans="2:65" s="1" customFormat="1" ht="22.5" customHeight="1" x14ac:dyDescent="0.3">
      <c r="B164" s="146"/>
      <c r="C164" s="147" t="s">
        <v>363</v>
      </c>
      <c r="D164" s="147" t="s">
        <v>181</v>
      </c>
      <c r="E164" s="148" t="s">
        <v>563</v>
      </c>
      <c r="F164" s="149" t="s">
        <v>564</v>
      </c>
      <c r="G164" s="150" t="s">
        <v>259</v>
      </c>
      <c r="H164" s="151">
        <v>226</v>
      </c>
      <c r="I164" s="152"/>
      <c r="J164" s="152">
        <f>ROUND(I164*H164,2)</f>
        <v>0</v>
      </c>
      <c r="K164" s="149" t="s">
        <v>260</v>
      </c>
      <c r="L164" s="39"/>
      <c r="M164" s="153" t="s">
        <v>42</v>
      </c>
      <c r="N164" s="154" t="s">
        <v>76</v>
      </c>
      <c r="O164" s="155">
        <v>0.27300000000000002</v>
      </c>
      <c r="P164" s="155">
        <f>O164*H164</f>
        <v>61.698000000000008</v>
      </c>
      <c r="Q164" s="155">
        <v>0</v>
      </c>
      <c r="R164" s="155">
        <f>Q164*H164</f>
        <v>0</v>
      </c>
      <c r="S164" s="155">
        <v>0</v>
      </c>
      <c r="T164" s="156">
        <f>S164*H164</f>
        <v>0</v>
      </c>
      <c r="AR164" s="25" t="s">
        <v>130</v>
      </c>
      <c r="AT164" s="25" t="s">
        <v>181</v>
      </c>
      <c r="AU164" s="25" t="s">
        <v>114</v>
      </c>
      <c r="AY164" s="25" t="s">
        <v>180</v>
      </c>
      <c r="BE164" s="157">
        <f>IF(N164="základní",J164,0)</f>
        <v>0</v>
      </c>
      <c r="BF164" s="157">
        <f>IF(N164="snížená",J164,0)</f>
        <v>0</v>
      </c>
      <c r="BG164" s="157">
        <f>IF(N164="zákl. přenesená",J164,0)</f>
        <v>0</v>
      </c>
      <c r="BH164" s="157">
        <f>IF(N164="sníž. přenesená",J164,0)</f>
        <v>0</v>
      </c>
      <c r="BI164" s="157">
        <f>IF(N164="nulová",J164,0)</f>
        <v>0</v>
      </c>
      <c r="BJ164" s="25" t="s">
        <v>112</v>
      </c>
      <c r="BK164" s="157">
        <f>ROUND(I164*H164,2)</f>
        <v>0</v>
      </c>
      <c r="BL164" s="25" t="s">
        <v>130</v>
      </c>
      <c r="BM164" s="25" t="s">
        <v>565</v>
      </c>
    </row>
    <row r="165" spans="2:65" s="14" customFormat="1" x14ac:dyDescent="0.3">
      <c r="B165" s="192"/>
      <c r="D165" s="167" t="s">
        <v>186</v>
      </c>
      <c r="E165" s="193" t="s">
        <v>42</v>
      </c>
      <c r="F165" s="194" t="s">
        <v>566</v>
      </c>
      <c r="H165" s="195" t="s">
        <v>42</v>
      </c>
      <c r="L165" s="192"/>
      <c r="M165" s="196"/>
      <c r="N165" s="197"/>
      <c r="O165" s="197"/>
      <c r="P165" s="197"/>
      <c r="Q165" s="197"/>
      <c r="R165" s="197"/>
      <c r="S165" s="197"/>
      <c r="T165" s="198"/>
      <c r="AT165" s="195" t="s">
        <v>186</v>
      </c>
      <c r="AU165" s="195" t="s">
        <v>114</v>
      </c>
      <c r="AV165" s="14" t="s">
        <v>112</v>
      </c>
      <c r="AW165" s="14" t="s">
        <v>69</v>
      </c>
      <c r="AX165" s="14" t="s">
        <v>105</v>
      </c>
      <c r="AY165" s="195" t="s">
        <v>180</v>
      </c>
    </row>
    <row r="166" spans="2:65" s="11" customFormat="1" x14ac:dyDescent="0.3">
      <c r="B166" s="158"/>
      <c r="D166" s="167" t="s">
        <v>186</v>
      </c>
      <c r="E166" s="166" t="s">
        <v>42</v>
      </c>
      <c r="F166" s="168" t="s">
        <v>567</v>
      </c>
      <c r="H166" s="169">
        <v>226</v>
      </c>
      <c r="L166" s="158"/>
      <c r="M166" s="163"/>
      <c r="N166" s="164"/>
      <c r="O166" s="164"/>
      <c r="P166" s="164"/>
      <c r="Q166" s="164"/>
      <c r="R166" s="164"/>
      <c r="S166" s="164"/>
      <c r="T166" s="165"/>
      <c r="AT166" s="166" t="s">
        <v>186</v>
      </c>
      <c r="AU166" s="166" t="s">
        <v>114</v>
      </c>
      <c r="AV166" s="11" t="s">
        <v>114</v>
      </c>
      <c r="AW166" s="11" t="s">
        <v>69</v>
      </c>
      <c r="AX166" s="11" t="s">
        <v>105</v>
      </c>
      <c r="AY166" s="166" t="s">
        <v>180</v>
      </c>
    </row>
    <row r="167" spans="2:65" s="13" customFormat="1" x14ac:dyDescent="0.3">
      <c r="B167" s="184"/>
      <c r="D167" s="159" t="s">
        <v>186</v>
      </c>
      <c r="E167" s="185" t="s">
        <v>451</v>
      </c>
      <c r="F167" s="186" t="s">
        <v>267</v>
      </c>
      <c r="H167" s="187">
        <v>226</v>
      </c>
      <c r="L167" s="184"/>
      <c r="M167" s="188"/>
      <c r="N167" s="189"/>
      <c r="O167" s="189"/>
      <c r="P167" s="189"/>
      <c r="Q167" s="189"/>
      <c r="R167" s="189"/>
      <c r="S167" s="189"/>
      <c r="T167" s="190"/>
      <c r="AT167" s="191" t="s">
        <v>186</v>
      </c>
      <c r="AU167" s="191" t="s">
        <v>114</v>
      </c>
      <c r="AV167" s="13" t="s">
        <v>130</v>
      </c>
      <c r="AW167" s="13" t="s">
        <v>69</v>
      </c>
      <c r="AX167" s="13" t="s">
        <v>112</v>
      </c>
      <c r="AY167" s="191" t="s">
        <v>180</v>
      </c>
    </row>
    <row r="168" spans="2:65" s="1" customFormat="1" ht="22.5" customHeight="1" x14ac:dyDescent="0.3">
      <c r="B168" s="146"/>
      <c r="C168" s="147" t="s">
        <v>370</v>
      </c>
      <c r="D168" s="147" t="s">
        <v>181</v>
      </c>
      <c r="E168" s="148" t="s">
        <v>568</v>
      </c>
      <c r="F168" s="149" t="s">
        <v>569</v>
      </c>
      <c r="G168" s="150" t="s">
        <v>259</v>
      </c>
      <c r="H168" s="151">
        <v>226</v>
      </c>
      <c r="I168" s="152"/>
      <c r="J168" s="152">
        <f>ROUND(I168*H168,2)</f>
        <v>0</v>
      </c>
      <c r="K168" s="149" t="s">
        <v>260</v>
      </c>
      <c r="L168" s="39"/>
      <c r="M168" s="153" t="s">
        <v>42</v>
      </c>
      <c r="N168" s="154" t="s">
        <v>76</v>
      </c>
      <c r="O168" s="155">
        <v>0.496</v>
      </c>
      <c r="P168" s="155">
        <f>O168*H168</f>
        <v>112.096</v>
      </c>
      <c r="Q168" s="155">
        <v>3.5599999999999998E-3</v>
      </c>
      <c r="R168" s="155">
        <f>Q168*H168</f>
        <v>0.80455999999999994</v>
      </c>
      <c r="S168" s="155">
        <v>0</v>
      </c>
      <c r="T168" s="156">
        <f>S168*H168</f>
        <v>0</v>
      </c>
      <c r="AR168" s="25" t="s">
        <v>130</v>
      </c>
      <c r="AT168" s="25" t="s">
        <v>181</v>
      </c>
      <c r="AU168" s="25" t="s">
        <v>114</v>
      </c>
      <c r="AY168" s="25" t="s">
        <v>180</v>
      </c>
      <c r="BE168" s="157">
        <f>IF(N168="základní",J168,0)</f>
        <v>0</v>
      </c>
      <c r="BF168" s="157">
        <f>IF(N168="snížená",J168,0)</f>
        <v>0</v>
      </c>
      <c r="BG168" s="157">
        <f>IF(N168="zákl. přenesená",J168,0)</f>
        <v>0</v>
      </c>
      <c r="BH168" s="157">
        <f>IF(N168="sníž. přenesená",J168,0)</f>
        <v>0</v>
      </c>
      <c r="BI168" s="157">
        <f>IF(N168="nulová",J168,0)</f>
        <v>0</v>
      </c>
      <c r="BJ168" s="25" t="s">
        <v>112</v>
      </c>
      <c r="BK168" s="157">
        <f>ROUND(I168*H168,2)</f>
        <v>0</v>
      </c>
      <c r="BL168" s="25" t="s">
        <v>130</v>
      </c>
      <c r="BM168" s="25" t="s">
        <v>570</v>
      </c>
    </row>
    <row r="169" spans="2:65" s="11" customFormat="1" x14ac:dyDescent="0.3">
      <c r="B169" s="158"/>
      <c r="D169" s="159" t="s">
        <v>186</v>
      </c>
      <c r="E169" s="160" t="s">
        <v>42</v>
      </c>
      <c r="F169" s="161" t="s">
        <v>451</v>
      </c>
      <c r="H169" s="162">
        <v>226</v>
      </c>
      <c r="L169" s="158"/>
      <c r="M169" s="163"/>
      <c r="N169" s="164"/>
      <c r="O169" s="164"/>
      <c r="P169" s="164"/>
      <c r="Q169" s="164"/>
      <c r="R169" s="164"/>
      <c r="S169" s="164"/>
      <c r="T169" s="165"/>
      <c r="AT169" s="166" t="s">
        <v>186</v>
      </c>
      <c r="AU169" s="166" t="s">
        <v>114</v>
      </c>
      <c r="AV169" s="11" t="s">
        <v>114</v>
      </c>
      <c r="AW169" s="11" t="s">
        <v>69</v>
      </c>
      <c r="AX169" s="11" t="s">
        <v>112</v>
      </c>
      <c r="AY169" s="166" t="s">
        <v>180</v>
      </c>
    </row>
    <row r="170" spans="2:65" s="1" customFormat="1" ht="22.5" customHeight="1" x14ac:dyDescent="0.3">
      <c r="B170" s="146"/>
      <c r="C170" s="147" t="s">
        <v>375</v>
      </c>
      <c r="D170" s="147" t="s">
        <v>181</v>
      </c>
      <c r="E170" s="148" t="s">
        <v>571</v>
      </c>
      <c r="F170" s="149" t="s">
        <v>572</v>
      </c>
      <c r="G170" s="150" t="s">
        <v>183</v>
      </c>
      <c r="H170" s="151">
        <v>1</v>
      </c>
      <c r="I170" s="152"/>
      <c r="J170" s="152">
        <f>ROUND(I170*H170,2)</f>
        <v>0</v>
      </c>
      <c r="K170" s="149" t="s">
        <v>42</v>
      </c>
      <c r="L170" s="39"/>
      <c r="M170" s="153" t="s">
        <v>42</v>
      </c>
      <c r="N170" s="154" t="s">
        <v>76</v>
      </c>
      <c r="O170" s="155">
        <v>48.628</v>
      </c>
      <c r="P170" s="155">
        <f>O170*H170</f>
        <v>48.628</v>
      </c>
      <c r="Q170" s="155">
        <v>1.2E-2</v>
      </c>
      <c r="R170" s="155">
        <f>Q170*H170</f>
        <v>1.2E-2</v>
      </c>
      <c r="S170" s="155">
        <v>0</v>
      </c>
      <c r="T170" s="156">
        <f>S170*H170</f>
        <v>0</v>
      </c>
      <c r="AR170" s="25" t="s">
        <v>130</v>
      </c>
      <c r="AT170" s="25" t="s">
        <v>181</v>
      </c>
      <c r="AU170" s="25" t="s">
        <v>114</v>
      </c>
      <c r="AY170" s="25" t="s">
        <v>180</v>
      </c>
      <c r="BE170" s="157">
        <f>IF(N170="základní",J170,0)</f>
        <v>0</v>
      </c>
      <c r="BF170" s="157">
        <f>IF(N170="snížená",J170,0)</f>
        <v>0</v>
      </c>
      <c r="BG170" s="157">
        <f>IF(N170="zákl. přenesená",J170,0)</f>
        <v>0</v>
      </c>
      <c r="BH170" s="157">
        <f>IF(N170="sníž. přenesená",J170,0)</f>
        <v>0</v>
      </c>
      <c r="BI170" s="157">
        <f>IF(N170="nulová",J170,0)</f>
        <v>0</v>
      </c>
      <c r="BJ170" s="25" t="s">
        <v>112</v>
      </c>
      <c r="BK170" s="157">
        <f>ROUND(I170*H170,2)</f>
        <v>0</v>
      </c>
      <c r="BL170" s="25" t="s">
        <v>130</v>
      </c>
      <c r="BM170" s="25" t="s">
        <v>573</v>
      </c>
    </row>
    <row r="171" spans="2:65" s="11" customFormat="1" x14ac:dyDescent="0.3">
      <c r="B171" s="158"/>
      <c r="D171" s="159" t="s">
        <v>186</v>
      </c>
      <c r="E171" s="160" t="s">
        <v>42</v>
      </c>
      <c r="F171" s="161" t="s">
        <v>112</v>
      </c>
      <c r="H171" s="162">
        <v>1</v>
      </c>
      <c r="L171" s="158"/>
      <c r="M171" s="163"/>
      <c r="N171" s="164"/>
      <c r="O171" s="164"/>
      <c r="P171" s="164"/>
      <c r="Q171" s="164"/>
      <c r="R171" s="164"/>
      <c r="S171" s="164"/>
      <c r="T171" s="165"/>
      <c r="AT171" s="166" t="s">
        <v>186</v>
      </c>
      <c r="AU171" s="166" t="s">
        <v>114</v>
      </c>
      <c r="AV171" s="11" t="s">
        <v>114</v>
      </c>
      <c r="AW171" s="11" t="s">
        <v>69</v>
      </c>
      <c r="AX171" s="11" t="s">
        <v>112</v>
      </c>
      <c r="AY171" s="166" t="s">
        <v>180</v>
      </c>
    </row>
    <row r="172" spans="2:65" s="1" customFormat="1" ht="31.5" customHeight="1" x14ac:dyDescent="0.3">
      <c r="B172" s="146"/>
      <c r="C172" s="147" t="s">
        <v>381</v>
      </c>
      <c r="D172" s="147" t="s">
        <v>181</v>
      </c>
      <c r="E172" s="148" t="s">
        <v>574</v>
      </c>
      <c r="F172" s="301" t="s">
        <v>2975</v>
      </c>
      <c r="G172" s="150" t="s">
        <v>284</v>
      </c>
      <c r="H172" s="151">
        <v>3</v>
      </c>
      <c r="I172" s="152"/>
      <c r="J172" s="152">
        <f>ROUND(I172*H172,2)</f>
        <v>0</v>
      </c>
      <c r="K172" s="149" t="s">
        <v>42</v>
      </c>
      <c r="L172" s="39"/>
      <c r="M172" s="153" t="s">
        <v>42</v>
      </c>
      <c r="N172" s="154" t="s">
        <v>76</v>
      </c>
      <c r="O172" s="155">
        <v>48.628</v>
      </c>
      <c r="P172" s="155">
        <f>O172*H172</f>
        <v>145.88400000000001</v>
      </c>
      <c r="Q172" s="155">
        <v>1.2E-2</v>
      </c>
      <c r="R172" s="155">
        <f>Q172*H172</f>
        <v>3.6000000000000004E-2</v>
      </c>
      <c r="S172" s="155">
        <v>0</v>
      </c>
      <c r="T172" s="156">
        <f>S172*H172</f>
        <v>0</v>
      </c>
      <c r="AR172" s="25" t="s">
        <v>130</v>
      </c>
      <c r="AT172" s="25" t="s">
        <v>181</v>
      </c>
      <c r="AU172" s="25" t="s">
        <v>114</v>
      </c>
      <c r="AY172" s="25" t="s">
        <v>180</v>
      </c>
      <c r="BE172" s="157">
        <f>IF(N172="základní",J172,0)</f>
        <v>0</v>
      </c>
      <c r="BF172" s="157">
        <f>IF(N172="snížená",J172,0)</f>
        <v>0</v>
      </c>
      <c r="BG172" s="157">
        <f>IF(N172="zákl. přenesená",J172,0)</f>
        <v>0</v>
      </c>
      <c r="BH172" s="157">
        <f>IF(N172="sníž. přenesená",J172,0)</f>
        <v>0</v>
      </c>
      <c r="BI172" s="157">
        <f>IF(N172="nulová",J172,0)</f>
        <v>0</v>
      </c>
      <c r="BJ172" s="25" t="s">
        <v>112</v>
      </c>
      <c r="BK172" s="157">
        <f>ROUND(I172*H172,2)</f>
        <v>0</v>
      </c>
      <c r="BL172" s="25" t="s">
        <v>130</v>
      </c>
      <c r="BM172" s="25" t="s">
        <v>575</v>
      </c>
    </row>
    <row r="173" spans="2:65" s="13" customFormat="1" x14ac:dyDescent="0.3">
      <c r="B173" s="184"/>
      <c r="D173" s="159" t="s">
        <v>186</v>
      </c>
      <c r="E173" s="185" t="s">
        <v>42</v>
      </c>
      <c r="F173" s="186" t="s">
        <v>267</v>
      </c>
      <c r="H173" s="187">
        <v>3</v>
      </c>
      <c r="L173" s="184"/>
      <c r="M173" s="188"/>
      <c r="N173" s="189"/>
      <c r="O173" s="189"/>
      <c r="P173" s="189"/>
      <c r="Q173" s="189"/>
      <c r="R173" s="189"/>
      <c r="S173" s="189"/>
      <c r="T173" s="190"/>
      <c r="AT173" s="191" t="s">
        <v>186</v>
      </c>
      <c r="AU173" s="191" t="s">
        <v>114</v>
      </c>
      <c r="AV173" s="13" t="s">
        <v>130</v>
      </c>
      <c r="AW173" s="13" t="s">
        <v>69</v>
      </c>
      <c r="AX173" s="13" t="s">
        <v>112</v>
      </c>
      <c r="AY173" s="191" t="s">
        <v>180</v>
      </c>
    </row>
    <row r="174" spans="2:65" s="1" customFormat="1" ht="31.5" customHeight="1" x14ac:dyDescent="0.3">
      <c r="B174" s="146"/>
      <c r="C174" s="147" t="s">
        <v>386</v>
      </c>
      <c r="D174" s="147" t="s">
        <v>181</v>
      </c>
      <c r="E174" s="148" t="s">
        <v>576</v>
      </c>
      <c r="F174" s="301" t="s">
        <v>2976</v>
      </c>
      <c r="G174" s="150" t="s">
        <v>284</v>
      </c>
      <c r="H174" s="151">
        <v>2</v>
      </c>
      <c r="I174" s="152"/>
      <c r="J174" s="152">
        <f>ROUND(I174*H174,2)</f>
        <v>0</v>
      </c>
      <c r="K174" s="149" t="s">
        <v>42</v>
      </c>
      <c r="L174" s="39"/>
      <c r="M174" s="153" t="s">
        <v>42</v>
      </c>
      <c r="N174" s="154" t="s">
        <v>76</v>
      </c>
      <c r="O174" s="155">
        <v>48.628</v>
      </c>
      <c r="P174" s="155">
        <f>O174*H174</f>
        <v>97.256</v>
      </c>
      <c r="Q174" s="155">
        <v>1.2E-2</v>
      </c>
      <c r="R174" s="155">
        <f>Q174*H174</f>
        <v>2.4E-2</v>
      </c>
      <c r="S174" s="155">
        <v>0</v>
      </c>
      <c r="T174" s="156">
        <f>S174*H174</f>
        <v>0</v>
      </c>
      <c r="AR174" s="25" t="s">
        <v>130</v>
      </c>
      <c r="AT174" s="25" t="s">
        <v>181</v>
      </c>
      <c r="AU174" s="25" t="s">
        <v>114</v>
      </c>
      <c r="AY174" s="25" t="s">
        <v>180</v>
      </c>
      <c r="BE174" s="157">
        <f>IF(N174="základní",J174,0)</f>
        <v>0</v>
      </c>
      <c r="BF174" s="157">
        <f>IF(N174="snížená",J174,0)</f>
        <v>0</v>
      </c>
      <c r="BG174" s="157">
        <f>IF(N174="zákl. přenesená",J174,0)</f>
        <v>0</v>
      </c>
      <c r="BH174" s="157">
        <f>IF(N174="sníž. přenesená",J174,0)</f>
        <v>0</v>
      </c>
      <c r="BI174" s="157">
        <f>IF(N174="nulová",J174,0)</f>
        <v>0</v>
      </c>
      <c r="BJ174" s="25" t="s">
        <v>112</v>
      </c>
      <c r="BK174" s="157">
        <f>ROUND(I174*H174,2)</f>
        <v>0</v>
      </c>
      <c r="BL174" s="25" t="s">
        <v>130</v>
      </c>
      <c r="BM174" s="25" t="s">
        <v>577</v>
      </c>
    </row>
    <row r="175" spans="2:65" s="13" customFormat="1" x14ac:dyDescent="0.3">
      <c r="B175" s="184"/>
      <c r="D175" s="159" t="s">
        <v>186</v>
      </c>
      <c r="E175" s="185" t="s">
        <v>42</v>
      </c>
      <c r="F175" s="186" t="s">
        <v>267</v>
      </c>
      <c r="H175" s="187">
        <v>2</v>
      </c>
      <c r="L175" s="184"/>
      <c r="M175" s="188"/>
      <c r="N175" s="189"/>
      <c r="O175" s="189"/>
      <c r="P175" s="189"/>
      <c r="Q175" s="189"/>
      <c r="R175" s="189"/>
      <c r="S175" s="189"/>
      <c r="T175" s="190"/>
      <c r="AT175" s="191" t="s">
        <v>186</v>
      </c>
      <c r="AU175" s="191" t="s">
        <v>114</v>
      </c>
      <c r="AV175" s="13" t="s">
        <v>130</v>
      </c>
      <c r="AW175" s="13" t="s">
        <v>69</v>
      </c>
      <c r="AX175" s="13" t="s">
        <v>112</v>
      </c>
      <c r="AY175" s="191" t="s">
        <v>180</v>
      </c>
    </row>
    <row r="176" spans="2:65" s="1" customFormat="1" ht="22.5" customHeight="1" x14ac:dyDescent="0.3">
      <c r="B176" s="146"/>
      <c r="C176" s="147" t="s">
        <v>390</v>
      </c>
      <c r="D176" s="147" t="s">
        <v>181</v>
      </c>
      <c r="E176" s="148" t="s">
        <v>578</v>
      </c>
      <c r="F176" s="149" t="s">
        <v>579</v>
      </c>
      <c r="G176" s="150" t="s">
        <v>259</v>
      </c>
      <c r="H176" s="151">
        <v>36.36</v>
      </c>
      <c r="I176" s="152"/>
      <c r="J176" s="152">
        <f>ROUND(I176*H176,2)</f>
        <v>0</v>
      </c>
      <c r="K176" s="149" t="s">
        <v>260</v>
      </c>
      <c r="L176" s="39"/>
      <c r="M176" s="153" t="s">
        <v>42</v>
      </c>
      <c r="N176" s="154" t="s">
        <v>76</v>
      </c>
      <c r="O176" s="155">
        <v>0.17100000000000001</v>
      </c>
      <c r="P176" s="155">
        <f>O176*H176</f>
        <v>6.2175600000000006</v>
      </c>
      <c r="Q176" s="155">
        <v>1.0000000000000001E-5</v>
      </c>
      <c r="R176" s="155">
        <f>Q176*H176</f>
        <v>3.636E-4</v>
      </c>
      <c r="S176" s="155">
        <v>0</v>
      </c>
      <c r="T176" s="156">
        <f>S176*H176</f>
        <v>0</v>
      </c>
      <c r="AR176" s="25" t="s">
        <v>130</v>
      </c>
      <c r="AT176" s="25" t="s">
        <v>181</v>
      </c>
      <c r="AU176" s="25" t="s">
        <v>114</v>
      </c>
      <c r="AY176" s="25" t="s">
        <v>180</v>
      </c>
      <c r="BE176" s="157">
        <f>IF(N176="základní",J176,0)</f>
        <v>0</v>
      </c>
      <c r="BF176" s="157">
        <f>IF(N176="snížená",J176,0)</f>
        <v>0</v>
      </c>
      <c r="BG176" s="157">
        <f>IF(N176="zákl. přenesená",J176,0)</f>
        <v>0</v>
      </c>
      <c r="BH176" s="157">
        <f>IF(N176="sníž. přenesená",J176,0)</f>
        <v>0</v>
      </c>
      <c r="BI176" s="157">
        <f>IF(N176="nulová",J176,0)</f>
        <v>0</v>
      </c>
      <c r="BJ176" s="25" t="s">
        <v>112</v>
      </c>
      <c r="BK176" s="157">
        <f>ROUND(I176*H176,2)</f>
        <v>0</v>
      </c>
      <c r="BL176" s="25" t="s">
        <v>130</v>
      </c>
      <c r="BM176" s="25" t="s">
        <v>580</v>
      </c>
    </row>
    <row r="177" spans="2:65" s="11" customFormat="1" x14ac:dyDescent="0.3">
      <c r="B177" s="158"/>
      <c r="D177" s="159" t="s">
        <v>186</v>
      </c>
      <c r="E177" s="160" t="s">
        <v>42</v>
      </c>
      <c r="F177" s="161" t="s">
        <v>544</v>
      </c>
      <c r="H177" s="162">
        <v>36.36</v>
      </c>
      <c r="L177" s="158"/>
      <c r="M177" s="163"/>
      <c r="N177" s="164"/>
      <c r="O177" s="164"/>
      <c r="P177" s="164"/>
      <c r="Q177" s="164"/>
      <c r="R177" s="164"/>
      <c r="S177" s="164"/>
      <c r="T177" s="165"/>
      <c r="AT177" s="166" t="s">
        <v>186</v>
      </c>
      <c r="AU177" s="166" t="s">
        <v>114</v>
      </c>
      <c r="AV177" s="11" t="s">
        <v>114</v>
      </c>
      <c r="AW177" s="11" t="s">
        <v>69</v>
      </c>
      <c r="AX177" s="11" t="s">
        <v>112</v>
      </c>
      <c r="AY177" s="166" t="s">
        <v>180</v>
      </c>
    </row>
    <row r="178" spans="2:65" s="1" customFormat="1" ht="22.5" customHeight="1" x14ac:dyDescent="0.3">
      <c r="B178" s="146"/>
      <c r="C178" s="147" t="s">
        <v>394</v>
      </c>
      <c r="D178" s="147" t="s">
        <v>181</v>
      </c>
      <c r="E178" s="148" t="s">
        <v>581</v>
      </c>
      <c r="F178" s="149" t="s">
        <v>582</v>
      </c>
      <c r="G178" s="150" t="s">
        <v>259</v>
      </c>
      <c r="H178" s="151">
        <v>8</v>
      </c>
      <c r="I178" s="152"/>
      <c r="J178" s="152">
        <f>ROUND(I178*H178,2)</f>
        <v>0</v>
      </c>
      <c r="K178" s="149" t="s">
        <v>260</v>
      </c>
      <c r="L178" s="39"/>
      <c r="M178" s="153" t="s">
        <v>42</v>
      </c>
      <c r="N178" s="154" t="s">
        <v>76</v>
      </c>
      <c r="O178" s="155">
        <v>0.16200000000000001</v>
      </c>
      <c r="P178" s="155">
        <f>O178*H178</f>
        <v>1.296</v>
      </c>
      <c r="Q178" s="155">
        <v>0</v>
      </c>
      <c r="R178" s="155">
        <f>Q178*H178</f>
        <v>0</v>
      </c>
      <c r="S178" s="155">
        <v>3.5000000000000003E-2</v>
      </c>
      <c r="T178" s="156">
        <f>S178*H178</f>
        <v>0.28000000000000003</v>
      </c>
      <c r="AR178" s="25" t="s">
        <v>130</v>
      </c>
      <c r="AT178" s="25" t="s">
        <v>181</v>
      </c>
      <c r="AU178" s="25" t="s">
        <v>114</v>
      </c>
      <c r="AY178" s="25" t="s">
        <v>180</v>
      </c>
      <c r="BE178" s="157">
        <f>IF(N178="základní",J178,0)</f>
        <v>0</v>
      </c>
      <c r="BF178" s="157">
        <f>IF(N178="snížená",J178,0)</f>
        <v>0</v>
      </c>
      <c r="BG178" s="157">
        <f>IF(N178="zákl. přenesená",J178,0)</f>
        <v>0</v>
      </c>
      <c r="BH178" s="157">
        <f>IF(N178="sníž. přenesená",J178,0)</f>
        <v>0</v>
      </c>
      <c r="BI178" s="157">
        <f>IF(N178="nulová",J178,0)</f>
        <v>0</v>
      </c>
      <c r="BJ178" s="25" t="s">
        <v>112</v>
      </c>
      <c r="BK178" s="157">
        <f>ROUND(I178*H178,2)</f>
        <v>0</v>
      </c>
      <c r="BL178" s="25" t="s">
        <v>130</v>
      </c>
      <c r="BM178" s="25" t="s">
        <v>583</v>
      </c>
    </row>
    <row r="179" spans="2:65" s="11" customFormat="1" x14ac:dyDescent="0.3">
      <c r="B179" s="158"/>
      <c r="D179" s="159" t="s">
        <v>186</v>
      </c>
      <c r="E179" s="160" t="s">
        <v>42</v>
      </c>
      <c r="F179" s="161" t="s">
        <v>584</v>
      </c>
      <c r="H179" s="162">
        <v>8</v>
      </c>
      <c r="L179" s="158"/>
      <c r="M179" s="163"/>
      <c r="N179" s="164"/>
      <c r="O179" s="164"/>
      <c r="P179" s="164"/>
      <c r="Q179" s="164"/>
      <c r="R179" s="164"/>
      <c r="S179" s="164"/>
      <c r="T179" s="165"/>
      <c r="AT179" s="166" t="s">
        <v>186</v>
      </c>
      <c r="AU179" s="166" t="s">
        <v>114</v>
      </c>
      <c r="AV179" s="11" t="s">
        <v>114</v>
      </c>
      <c r="AW179" s="11" t="s">
        <v>69</v>
      </c>
      <c r="AX179" s="11" t="s">
        <v>112</v>
      </c>
      <c r="AY179" s="166" t="s">
        <v>180</v>
      </c>
    </row>
    <row r="180" spans="2:65" s="1" customFormat="1" ht="22.5" customHeight="1" x14ac:dyDescent="0.3">
      <c r="B180" s="146"/>
      <c r="C180" s="147" t="s">
        <v>399</v>
      </c>
      <c r="D180" s="147" t="s">
        <v>181</v>
      </c>
      <c r="E180" s="148" t="s">
        <v>585</v>
      </c>
      <c r="F180" s="149" t="s">
        <v>586</v>
      </c>
      <c r="G180" s="150" t="s">
        <v>284</v>
      </c>
      <c r="H180" s="151">
        <v>0.9</v>
      </c>
      <c r="I180" s="152"/>
      <c r="J180" s="152">
        <f>ROUND(I180*H180,2)</f>
        <v>0</v>
      </c>
      <c r="K180" s="149" t="s">
        <v>260</v>
      </c>
      <c r="L180" s="39"/>
      <c r="M180" s="153" t="s">
        <v>42</v>
      </c>
      <c r="N180" s="154" t="s">
        <v>76</v>
      </c>
      <c r="O180" s="155">
        <v>3.2</v>
      </c>
      <c r="P180" s="155">
        <f>O180*H180</f>
        <v>2.8800000000000003</v>
      </c>
      <c r="Q180" s="155">
        <v>3.0899999999999999E-3</v>
      </c>
      <c r="R180" s="155">
        <f>Q180*H180</f>
        <v>2.7810000000000001E-3</v>
      </c>
      <c r="S180" s="155">
        <v>0.126</v>
      </c>
      <c r="T180" s="156">
        <f>S180*H180</f>
        <v>0.1134</v>
      </c>
      <c r="AR180" s="25" t="s">
        <v>130</v>
      </c>
      <c r="AT180" s="25" t="s">
        <v>181</v>
      </c>
      <c r="AU180" s="25" t="s">
        <v>114</v>
      </c>
      <c r="AY180" s="25" t="s">
        <v>180</v>
      </c>
      <c r="BE180" s="157">
        <f>IF(N180="základní",J180,0)</f>
        <v>0</v>
      </c>
      <c r="BF180" s="157">
        <f>IF(N180="snížená",J180,0)</f>
        <v>0</v>
      </c>
      <c r="BG180" s="157">
        <f>IF(N180="zákl. přenesená",J180,0)</f>
        <v>0</v>
      </c>
      <c r="BH180" s="157">
        <f>IF(N180="sníž. přenesená",J180,0)</f>
        <v>0</v>
      </c>
      <c r="BI180" s="157">
        <f>IF(N180="nulová",J180,0)</f>
        <v>0</v>
      </c>
      <c r="BJ180" s="25" t="s">
        <v>112</v>
      </c>
      <c r="BK180" s="157">
        <f>ROUND(I180*H180,2)</f>
        <v>0</v>
      </c>
      <c r="BL180" s="25" t="s">
        <v>130</v>
      </c>
      <c r="BM180" s="25" t="s">
        <v>587</v>
      </c>
    </row>
    <row r="181" spans="2:65" s="11" customFormat="1" x14ac:dyDescent="0.3">
      <c r="B181" s="158"/>
      <c r="D181" s="159" t="s">
        <v>186</v>
      </c>
      <c r="E181" s="160" t="s">
        <v>42</v>
      </c>
      <c r="F181" s="161" t="s">
        <v>588</v>
      </c>
      <c r="H181" s="162">
        <v>0.9</v>
      </c>
      <c r="L181" s="158"/>
      <c r="M181" s="163"/>
      <c r="N181" s="164"/>
      <c r="O181" s="164"/>
      <c r="P181" s="164"/>
      <c r="Q181" s="164"/>
      <c r="R181" s="164"/>
      <c r="S181" s="164"/>
      <c r="T181" s="165"/>
      <c r="AT181" s="166" t="s">
        <v>186</v>
      </c>
      <c r="AU181" s="166" t="s">
        <v>114</v>
      </c>
      <c r="AV181" s="11" t="s">
        <v>114</v>
      </c>
      <c r="AW181" s="11" t="s">
        <v>69</v>
      </c>
      <c r="AX181" s="11" t="s">
        <v>112</v>
      </c>
      <c r="AY181" s="166" t="s">
        <v>180</v>
      </c>
    </row>
    <row r="182" spans="2:65" s="1" customFormat="1" ht="22.5" customHeight="1" x14ac:dyDescent="0.3">
      <c r="B182" s="146"/>
      <c r="C182" s="147" t="s">
        <v>404</v>
      </c>
      <c r="D182" s="147" t="s">
        <v>181</v>
      </c>
      <c r="E182" s="148" t="s">
        <v>589</v>
      </c>
      <c r="F182" s="149" t="s">
        <v>590</v>
      </c>
      <c r="G182" s="150" t="s">
        <v>284</v>
      </c>
      <c r="H182" s="151">
        <v>0.3</v>
      </c>
      <c r="I182" s="152"/>
      <c r="J182" s="152">
        <f>ROUND(I182*H182,2)</f>
        <v>0</v>
      </c>
      <c r="K182" s="149" t="s">
        <v>260</v>
      </c>
      <c r="L182" s="39"/>
      <c r="M182" s="153" t="s">
        <v>42</v>
      </c>
      <c r="N182" s="154" t="s">
        <v>76</v>
      </c>
      <c r="O182" s="155">
        <v>6</v>
      </c>
      <c r="P182" s="155">
        <f>O182*H182</f>
        <v>1.7999999999999998</v>
      </c>
      <c r="Q182" s="155">
        <v>4.7699999999999999E-3</v>
      </c>
      <c r="R182" s="155">
        <f>Q182*H182</f>
        <v>1.431E-3</v>
      </c>
      <c r="S182" s="155">
        <v>0.38400000000000001</v>
      </c>
      <c r="T182" s="156">
        <f>S182*H182</f>
        <v>0.1152</v>
      </c>
      <c r="AR182" s="25" t="s">
        <v>130</v>
      </c>
      <c r="AT182" s="25" t="s">
        <v>181</v>
      </c>
      <c r="AU182" s="25" t="s">
        <v>114</v>
      </c>
      <c r="AY182" s="25" t="s">
        <v>180</v>
      </c>
      <c r="BE182" s="157">
        <f>IF(N182="základní",J182,0)</f>
        <v>0</v>
      </c>
      <c r="BF182" s="157">
        <f>IF(N182="snížená",J182,0)</f>
        <v>0</v>
      </c>
      <c r="BG182" s="157">
        <f>IF(N182="zákl. přenesená",J182,0)</f>
        <v>0</v>
      </c>
      <c r="BH182" s="157">
        <f>IF(N182="sníž. přenesená",J182,0)</f>
        <v>0</v>
      </c>
      <c r="BI182" s="157">
        <f>IF(N182="nulová",J182,0)</f>
        <v>0</v>
      </c>
      <c r="BJ182" s="25" t="s">
        <v>112</v>
      </c>
      <c r="BK182" s="157">
        <f>ROUND(I182*H182,2)</f>
        <v>0</v>
      </c>
      <c r="BL182" s="25" t="s">
        <v>130</v>
      </c>
      <c r="BM182" s="25" t="s">
        <v>591</v>
      </c>
    </row>
    <row r="183" spans="2:65" s="11" customFormat="1" x14ac:dyDescent="0.3">
      <c r="B183" s="158"/>
      <c r="D183" s="159" t="s">
        <v>186</v>
      </c>
      <c r="E183" s="160" t="s">
        <v>42</v>
      </c>
      <c r="F183" s="161" t="s">
        <v>592</v>
      </c>
      <c r="H183" s="162">
        <v>0.3</v>
      </c>
      <c r="L183" s="158"/>
      <c r="M183" s="163"/>
      <c r="N183" s="164"/>
      <c r="O183" s="164"/>
      <c r="P183" s="164"/>
      <c r="Q183" s="164"/>
      <c r="R183" s="164"/>
      <c r="S183" s="164"/>
      <c r="T183" s="165"/>
      <c r="AT183" s="166" t="s">
        <v>186</v>
      </c>
      <c r="AU183" s="166" t="s">
        <v>114</v>
      </c>
      <c r="AV183" s="11" t="s">
        <v>114</v>
      </c>
      <c r="AW183" s="11" t="s">
        <v>69</v>
      </c>
      <c r="AX183" s="11" t="s">
        <v>112</v>
      </c>
      <c r="AY183" s="166" t="s">
        <v>180</v>
      </c>
    </row>
    <row r="184" spans="2:65" s="1" customFormat="1" ht="22.5" customHeight="1" x14ac:dyDescent="0.3">
      <c r="B184" s="146"/>
      <c r="C184" s="147" t="s">
        <v>409</v>
      </c>
      <c r="D184" s="147" t="s">
        <v>181</v>
      </c>
      <c r="E184" s="148" t="s">
        <v>593</v>
      </c>
      <c r="F184" s="149" t="s">
        <v>594</v>
      </c>
      <c r="G184" s="150" t="s">
        <v>284</v>
      </c>
      <c r="H184" s="151">
        <v>1.8</v>
      </c>
      <c r="I184" s="152"/>
      <c r="J184" s="152">
        <f>ROUND(I184*H184,2)</f>
        <v>0</v>
      </c>
      <c r="K184" s="149" t="s">
        <v>260</v>
      </c>
      <c r="L184" s="39"/>
      <c r="M184" s="153" t="s">
        <v>42</v>
      </c>
      <c r="N184" s="154" t="s">
        <v>76</v>
      </c>
      <c r="O184" s="155">
        <v>6.4</v>
      </c>
      <c r="P184" s="155">
        <f>O184*H184</f>
        <v>11.520000000000001</v>
      </c>
      <c r="Q184" s="155">
        <v>6.7200000000000003E-3</v>
      </c>
      <c r="R184" s="155">
        <f>Q184*H184</f>
        <v>1.2096000000000001E-2</v>
      </c>
      <c r="S184" s="155">
        <v>0.502</v>
      </c>
      <c r="T184" s="156">
        <f>S184*H184</f>
        <v>0.90360000000000007</v>
      </c>
      <c r="AR184" s="25" t="s">
        <v>130</v>
      </c>
      <c r="AT184" s="25" t="s">
        <v>181</v>
      </c>
      <c r="AU184" s="25" t="s">
        <v>114</v>
      </c>
      <c r="AY184" s="25" t="s">
        <v>180</v>
      </c>
      <c r="BE184" s="157">
        <f>IF(N184="základní",J184,0)</f>
        <v>0</v>
      </c>
      <c r="BF184" s="157">
        <f>IF(N184="snížená",J184,0)</f>
        <v>0</v>
      </c>
      <c r="BG184" s="157">
        <f>IF(N184="zákl. přenesená",J184,0)</f>
        <v>0</v>
      </c>
      <c r="BH184" s="157">
        <f>IF(N184="sníž. přenesená",J184,0)</f>
        <v>0</v>
      </c>
      <c r="BI184" s="157">
        <f>IF(N184="nulová",J184,0)</f>
        <v>0</v>
      </c>
      <c r="BJ184" s="25" t="s">
        <v>112</v>
      </c>
      <c r="BK184" s="157">
        <f>ROUND(I184*H184,2)</f>
        <v>0</v>
      </c>
      <c r="BL184" s="25" t="s">
        <v>130</v>
      </c>
      <c r="BM184" s="25" t="s">
        <v>595</v>
      </c>
    </row>
    <row r="185" spans="2:65" s="11" customFormat="1" x14ac:dyDescent="0.3">
      <c r="B185" s="158"/>
      <c r="D185" s="159" t="s">
        <v>186</v>
      </c>
      <c r="E185" s="160" t="s">
        <v>42</v>
      </c>
      <c r="F185" s="161" t="s">
        <v>596</v>
      </c>
      <c r="H185" s="162">
        <v>1.8</v>
      </c>
      <c r="L185" s="158"/>
      <c r="M185" s="163"/>
      <c r="N185" s="164"/>
      <c r="O185" s="164"/>
      <c r="P185" s="164"/>
      <c r="Q185" s="164"/>
      <c r="R185" s="164"/>
      <c r="S185" s="164"/>
      <c r="T185" s="165"/>
      <c r="AT185" s="166" t="s">
        <v>186</v>
      </c>
      <c r="AU185" s="166" t="s">
        <v>114</v>
      </c>
      <c r="AV185" s="11" t="s">
        <v>114</v>
      </c>
      <c r="AW185" s="11" t="s">
        <v>69</v>
      </c>
      <c r="AX185" s="11" t="s">
        <v>112</v>
      </c>
      <c r="AY185" s="166" t="s">
        <v>180</v>
      </c>
    </row>
    <row r="186" spans="2:65" s="1" customFormat="1" ht="22.5" customHeight="1" x14ac:dyDescent="0.3">
      <c r="B186" s="146"/>
      <c r="C186" s="147" t="s">
        <v>416</v>
      </c>
      <c r="D186" s="147" t="s">
        <v>181</v>
      </c>
      <c r="E186" s="148" t="s">
        <v>597</v>
      </c>
      <c r="F186" s="149" t="s">
        <v>598</v>
      </c>
      <c r="G186" s="150" t="s">
        <v>366</v>
      </c>
      <c r="H186" s="151">
        <v>22.050999999999998</v>
      </c>
      <c r="I186" s="152"/>
      <c r="J186" s="152">
        <f>ROUND(I186*H186,2)</f>
        <v>0</v>
      </c>
      <c r="K186" s="149" t="s">
        <v>260</v>
      </c>
      <c r="L186" s="39"/>
      <c r="M186" s="153" t="s">
        <v>42</v>
      </c>
      <c r="N186" s="154" t="s">
        <v>76</v>
      </c>
      <c r="O186" s="155">
        <v>4.25</v>
      </c>
      <c r="P186" s="155">
        <f>O186*H186</f>
        <v>93.71674999999999</v>
      </c>
      <c r="Q186" s="155">
        <v>0</v>
      </c>
      <c r="R186" s="155">
        <f>Q186*H186</f>
        <v>0</v>
      </c>
      <c r="S186" s="155">
        <v>0</v>
      </c>
      <c r="T186" s="156">
        <f>S186*H186</f>
        <v>0</v>
      </c>
      <c r="AR186" s="25" t="s">
        <v>130</v>
      </c>
      <c r="AT186" s="25" t="s">
        <v>181</v>
      </c>
      <c r="AU186" s="25" t="s">
        <v>114</v>
      </c>
      <c r="AY186" s="25" t="s">
        <v>180</v>
      </c>
      <c r="BE186" s="157">
        <f>IF(N186="základní",J186,0)</f>
        <v>0</v>
      </c>
      <c r="BF186" s="157">
        <f>IF(N186="snížená",J186,0)</f>
        <v>0</v>
      </c>
      <c r="BG186" s="157">
        <f>IF(N186="zákl. přenesená",J186,0)</f>
        <v>0</v>
      </c>
      <c r="BH186" s="157">
        <f>IF(N186="sníž. přenesená",J186,0)</f>
        <v>0</v>
      </c>
      <c r="BI186" s="157">
        <f>IF(N186="nulová",J186,0)</f>
        <v>0</v>
      </c>
      <c r="BJ186" s="25" t="s">
        <v>112</v>
      </c>
      <c r="BK186" s="157">
        <f>ROUND(I186*H186,2)</f>
        <v>0</v>
      </c>
      <c r="BL186" s="25" t="s">
        <v>130</v>
      </c>
      <c r="BM186" s="25" t="s">
        <v>599</v>
      </c>
    </row>
    <row r="187" spans="2:65" s="11" customFormat="1" x14ac:dyDescent="0.3">
      <c r="B187" s="158"/>
      <c r="D187" s="159" t="s">
        <v>186</v>
      </c>
      <c r="E187" s="160" t="s">
        <v>42</v>
      </c>
      <c r="F187" s="161" t="s">
        <v>453</v>
      </c>
      <c r="H187" s="162">
        <v>22.050999999999998</v>
      </c>
      <c r="L187" s="158"/>
      <c r="M187" s="163"/>
      <c r="N187" s="164"/>
      <c r="O187" s="164"/>
      <c r="P187" s="164"/>
      <c r="Q187" s="164"/>
      <c r="R187" s="164"/>
      <c r="S187" s="164"/>
      <c r="T187" s="165"/>
      <c r="AT187" s="166" t="s">
        <v>186</v>
      </c>
      <c r="AU187" s="166" t="s">
        <v>114</v>
      </c>
      <c r="AV187" s="11" t="s">
        <v>114</v>
      </c>
      <c r="AW187" s="11" t="s">
        <v>69</v>
      </c>
      <c r="AX187" s="11" t="s">
        <v>112</v>
      </c>
      <c r="AY187" s="166" t="s">
        <v>180</v>
      </c>
    </row>
    <row r="188" spans="2:65" s="1" customFormat="1" ht="22.5" customHeight="1" x14ac:dyDescent="0.3">
      <c r="B188" s="146"/>
      <c r="C188" s="147" t="s">
        <v>421</v>
      </c>
      <c r="D188" s="147" t="s">
        <v>181</v>
      </c>
      <c r="E188" s="148" t="s">
        <v>600</v>
      </c>
      <c r="F188" s="149" t="s">
        <v>601</v>
      </c>
      <c r="G188" s="150" t="s">
        <v>366</v>
      </c>
      <c r="H188" s="151">
        <v>22.050999999999998</v>
      </c>
      <c r="I188" s="152"/>
      <c r="J188" s="152">
        <f>ROUND(I188*H188,2)</f>
        <v>0</v>
      </c>
      <c r="K188" s="149" t="s">
        <v>260</v>
      </c>
      <c r="L188" s="39"/>
      <c r="M188" s="153" t="s">
        <v>42</v>
      </c>
      <c r="N188" s="154" t="s">
        <v>76</v>
      </c>
      <c r="O188" s="155">
        <v>0.125</v>
      </c>
      <c r="P188" s="155">
        <f>O188*H188</f>
        <v>2.7563749999999998</v>
      </c>
      <c r="Q188" s="155">
        <v>0</v>
      </c>
      <c r="R188" s="155">
        <f>Q188*H188</f>
        <v>0</v>
      </c>
      <c r="S188" s="155">
        <v>0</v>
      </c>
      <c r="T188" s="156">
        <f>S188*H188</f>
        <v>0</v>
      </c>
      <c r="AR188" s="25" t="s">
        <v>130</v>
      </c>
      <c r="AT188" s="25" t="s">
        <v>181</v>
      </c>
      <c r="AU188" s="25" t="s">
        <v>114</v>
      </c>
      <c r="AY188" s="25" t="s">
        <v>180</v>
      </c>
      <c r="BE188" s="157">
        <f>IF(N188="základní",J188,0)</f>
        <v>0</v>
      </c>
      <c r="BF188" s="157">
        <f>IF(N188="snížená",J188,0)</f>
        <v>0</v>
      </c>
      <c r="BG188" s="157">
        <f>IF(N188="zákl. přenesená",J188,0)</f>
        <v>0</v>
      </c>
      <c r="BH188" s="157">
        <f>IF(N188="sníž. přenesená",J188,0)</f>
        <v>0</v>
      </c>
      <c r="BI188" s="157">
        <f>IF(N188="nulová",J188,0)</f>
        <v>0</v>
      </c>
      <c r="BJ188" s="25" t="s">
        <v>112</v>
      </c>
      <c r="BK188" s="157">
        <f>ROUND(I188*H188,2)</f>
        <v>0</v>
      </c>
      <c r="BL188" s="25" t="s">
        <v>130</v>
      </c>
      <c r="BM188" s="25" t="s">
        <v>602</v>
      </c>
    </row>
    <row r="189" spans="2:65" s="11" customFormat="1" x14ac:dyDescent="0.3">
      <c r="B189" s="158"/>
      <c r="D189" s="167" t="s">
        <v>186</v>
      </c>
      <c r="E189" s="166" t="s">
        <v>42</v>
      </c>
      <c r="F189" s="168" t="s">
        <v>603</v>
      </c>
      <c r="H189" s="169">
        <v>22.050999999999998</v>
      </c>
      <c r="L189" s="158"/>
      <c r="M189" s="163"/>
      <c r="N189" s="164"/>
      <c r="O189" s="164"/>
      <c r="P189" s="164"/>
      <c r="Q189" s="164"/>
      <c r="R189" s="164"/>
      <c r="S189" s="164"/>
      <c r="T189" s="165"/>
      <c r="AT189" s="166" t="s">
        <v>186</v>
      </c>
      <c r="AU189" s="166" t="s">
        <v>114</v>
      </c>
      <c r="AV189" s="11" t="s">
        <v>114</v>
      </c>
      <c r="AW189" s="11" t="s">
        <v>69</v>
      </c>
      <c r="AX189" s="11" t="s">
        <v>105</v>
      </c>
      <c r="AY189" s="166" t="s">
        <v>180</v>
      </c>
    </row>
    <row r="190" spans="2:65" s="13" customFormat="1" x14ac:dyDescent="0.3">
      <c r="B190" s="184"/>
      <c r="D190" s="159" t="s">
        <v>186</v>
      </c>
      <c r="E190" s="185" t="s">
        <v>453</v>
      </c>
      <c r="F190" s="186" t="s">
        <v>267</v>
      </c>
      <c r="H190" s="187">
        <v>22.050999999999998</v>
      </c>
      <c r="L190" s="184"/>
      <c r="M190" s="188"/>
      <c r="N190" s="189"/>
      <c r="O190" s="189"/>
      <c r="P190" s="189"/>
      <c r="Q190" s="189"/>
      <c r="R190" s="189"/>
      <c r="S190" s="189"/>
      <c r="T190" s="190"/>
      <c r="AT190" s="191" t="s">
        <v>186</v>
      </c>
      <c r="AU190" s="191" t="s">
        <v>114</v>
      </c>
      <c r="AV190" s="13" t="s">
        <v>130</v>
      </c>
      <c r="AW190" s="13" t="s">
        <v>69</v>
      </c>
      <c r="AX190" s="13" t="s">
        <v>112</v>
      </c>
      <c r="AY190" s="191" t="s">
        <v>180</v>
      </c>
    </row>
    <row r="191" spans="2:65" s="1" customFormat="1" ht="22.5" customHeight="1" x14ac:dyDescent="0.3">
      <c r="B191" s="146"/>
      <c r="C191" s="147" t="s">
        <v>430</v>
      </c>
      <c r="D191" s="147" t="s">
        <v>181</v>
      </c>
      <c r="E191" s="148" t="s">
        <v>604</v>
      </c>
      <c r="F191" s="149" t="s">
        <v>605</v>
      </c>
      <c r="G191" s="150" t="s">
        <v>366</v>
      </c>
      <c r="H191" s="151">
        <v>418.96899999999999</v>
      </c>
      <c r="I191" s="152"/>
      <c r="J191" s="152">
        <f>ROUND(I191*H191,2)</f>
        <v>0</v>
      </c>
      <c r="K191" s="149" t="s">
        <v>260</v>
      </c>
      <c r="L191" s="39"/>
      <c r="M191" s="153" t="s">
        <v>42</v>
      </c>
      <c r="N191" s="154" t="s">
        <v>76</v>
      </c>
      <c r="O191" s="155">
        <v>6.0000000000000001E-3</v>
      </c>
      <c r="P191" s="155">
        <f>O191*H191</f>
        <v>2.513814</v>
      </c>
      <c r="Q191" s="155">
        <v>0</v>
      </c>
      <c r="R191" s="155">
        <f>Q191*H191</f>
        <v>0</v>
      </c>
      <c r="S191" s="155">
        <v>0</v>
      </c>
      <c r="T191" s="156">
        <f>S191*H191</f>
        <v>0</v>
      </c>
      <c r="AR191" s="25" t="s">
        <v>130</v>
      </c>
      <c r="AT191" s="25" t="s">
        <v>181</v>
      </c>
      <c r="AU191" s="25" t="s">
        <v>114</v>
      </c>
      <c r="AY191" s="25" t="s">
        <v>180</v>
      </c>
      <c r="BE191" s="157">
        <f>IF(N191="základní",J191,0)</f>
        <v>0</v>
      </c>
      <c r="BF191" s="157">
        <f>IF(N191="snížená",J191,0)</f>
        <v>0</v>
      </c>
      <c r="BG191" s="157">
        <f>IF(N191="zákl. přenesená",J191,0)</f>
        <v>0</v>
      </c>
      <c r="BH191" s="157">
        <f>IF(N191="sníž. přenesená",J191,0)</f>
        <v>0</v>
      </c>
      <c r="BI191" s="157">
        <f>IF(N191="nulová",J191,0)</f>
        <v>0</v>
      </c>
      <c r="BJ191" s="25" t="s">
        <v>112</v>
      </c>
      <c r="BK191" s="157">
        <f>ROUND(I191*H191,2)</f>
        <v>0</v>
      </c>
      <c r="BL191" s="25" t="s">
        <v>130</v>
      </c>
      <c r="BM191" s="25" t="s">
        <v>606</v>
      </c>
    </row>
    <row r="192" spans="2:65" s="14" customFormat="1" x14ac:dyDescent="0.3">
      <c r="B192" s="192"/>
      <c r="D192" s="167" t="s">
        <v>186</v>
      </c>
      <c r="E192" s="193" t="s">
        <v>42</v>
      </c>
      <c r="F192" s="194" t="s">
        <v>607</v>
      </c>
      <c r="H192" s="195" t="s">
        <v>42</v>
      </c>
      <c r="L192" s="192"/>
      <c r="M192" s="196"/>
      <c r="N192" s="197"/>
      <c r="O192" s="197"/>
      <c r="P192" s="197"/>
      <c r="Q192" s="197"/>
      <c r="R192" s="197"/>
      <c r="S192" s="197"/>
      <c r="T192" s="198"/>
      <c r="AT192" s="195" t="s">
        <v>186</v>
      </c>
      <c r="AU192" s="195" t="s">
        <v>114</v>
      </c>
      <c r="AV192" s="14" t="s">
        <v>112</v>
      </c>
      <c r="AW192" s="14" t="s">
        <v>69</v>
      </c>
      <c r="AX192" s="14" t="s">
        <v>105</v>
      </c>
      <c r="AY192" s="195" t="s">
        <v>180</v>
      </c>
    </row>
    <row r="193" spans="2:65" s="11" customFormat="1" x14ac:dyDescent="0.3">
      <c r="B193" s="158"/>
      <c r="D193" s="159" t="s">
        <v>186</v>
      </c>
      <c r="E193" s="160" t="s">
        <v>42</v>
      </c>
      <c r="F193" s="161" t="s">
        <v>608</v>
      </c>
      <c r="H193" s="162">
        <v>418.96899999999999</v>
      </c>
      <c r="L193" s="158"/>
      <c r="M193" s="163"/>
      <c r="N193" s="164"/>
      <c r="O193" s="164"/>
      <c r="P193" s="164"/>
      <c r="Q193" s="164"/>
      <c r="R193" s="164"/>
      <c r="S193" s="164"/>
      <c r="T193" s="165"/>
      <c r="AT193" s="166" t="s">
        <v>186</v>
      </c>
      <c r="AU193" s="166" t="s">
        <v>114</v>
      </c>
      <c r="AV193" s="11" t="s">
        <v>114</v>
      </c>
      <c r="AW193" s="11" t="s">
        <v>69</v>
      </c>
      <c r="AX193" s="11" t="s">
        <v>112</v>
      </c>
      <c r="AY193" s="166" t="s">
        <v>180</v>
      </c>
    </row>
    <row r="194" spans="2:65" s="1" customFormat="1" ht="22.5" customHeight="1" x14ac:dyDescent="0.3">
      <c r="B194" s="146"/>
      <c r="C194" s="147" t="s">
        <v>435</v>
      </c>
      <c r="D194" s="147" t="s">
        <v>181</v>
      </c>
      <c r="E194" s="148" t="s">
        <v>410</v>
      </c>
      <c r="F194" s="149" t="s">
        <v>411</v>
      </c>
      <c r="G194" s="150" t="s">
        <v>366</v>
      </c>
      <c r="H194" s="151">
        <v>22.050999999999998</v>
      </c>
      <c r="I194" s="152"/>
      <c r="J194" s="152">
        <f>ROUND(I194*H194,2)</f>
        <v>0</v>
      </c>
      <c r="K194" s="149" t="s">
        <v>260</v>
      </c>
      <c r="L194" s="39"/>
      <c r="M194" s="153" t="s">
        <v>42</v>
      </c>
      <c r="N194" s="154" t="s">
        <v>76</v>
      </c>
      <c r="O194" s="155">
        <v>0</v>
      </c>
      <c r="P194" s="155">
        <f>O194*H194</f>
        <v>0</v>
      </c>
      <c r="Q194" s="155">
        <v>0</v>
      </c>
      <c r="R194" s="155">
        <f>Q194*H194</f>
        <v>0</v>
      </c>
      <c r="S194" s="155">
        <v>0</v>
      </c>
      <c r="T194" s="156">
        <f>S194*H194</f>
        <v>0</v>
      </c>
      <c r="AR194" s="25" t="s">
        <v>130</v>
      </c>
      <c r="AT194" s="25" t="s">
        <v>181</v>
      </c>
      <c r="AU194" s="25" t="s">
        <v>114</v>
      </c>
      <c r="AY194" s="25" t="s">
        <v>180</v>
      </c>
      <c r="BE194" s="157">
        <f>IF(N194="základní",J194,0)</f>
        <v>0</v>
      </c>
      <c r="BF194" s="157">
        <f>IF(N194="snížená",J194,0)</f>
        <v>0</v>
      </c>
      <c r="BG194" s="157">
        <f>IF(N194="zákl. přenesená",J194,0)</f>
        <v>0</v>
      </c>
      <c r="BH194" s="157">
        <f>IF(N194="sníž. přenesená",J194,0)</f>
        <v>0</v>
      </c>
      <c r="BI194" s="157">
        <f>IF(N194="nulová",J194,0)</f>
        <v>0</v>
      </c>
      <c r="BJ194" s="25" t="s">
        <v>112</v>
      </c>
      <c r="BK194" s="157">
        <f>ROUND(I194*H194,2)</f>
        <v>0</v>
      </c>
      <c r="BL194" s="25" t="s">
        <v>130</v>
      </c>
      <c r="BM194" s="25" t="s">
        <v>609</v>
      </c>
    </row>
    <row r="195" spans="2:65" s="11" customFormat="1" x14ac:dyDescent="0.3">
      <c r="B195" s="158"/>
      <c r="D195" s="159" t="s">
        <v>186</v>
      </c>
      <c r="E195" s="160" t="s">
        <v>42</v>
      </c>
      <c r="F195" s="161" t="s">
        <v>453</v>
      </c>
      <c r="H195" s="162">
        <v>22.050999999999998</v>
      </c>
      <c r="L195" s="158"/>
      <c r="M195" s="163"/>
      <c r="N195" s="164"/>
      <c r="O195" s="164"/>
      <c r="P195" s="164"/>
      <c r="Q195" s="164"/>
      <c r="R195" s="164"/>
      <c r="S195" s="164"/>
      <c r="T195" s="165"/>
      <c r="AT195" s="166" t="s">
        <v>186</v>
      </c>
      <c r="AU195" s="166" t="s">
        <v>114</v>
      </c>
      <c r="AV195" s="11" t="s">
        <v>114</v>
      </c>
      <c r="AW195" s="11" t="s">
        <v>69</v>
      </c>
      <c r="AX195" s="11" t="s">
        <v>112</v>
      </c>
      <c r="AY195" s="166" t="s">
        <v>180</v>
      </c>
    </row>
    <row r="196" spans="2:65" s="1" customFormat="1" ht="22.5" customHeight="1" x14ac:dyDescent="0.3">
      <c r="B196" s="146"/>
      <c r="C196" s="147" t="s">
        <v>446</v>
      </c>
      <c r="D196" s="147" t="s">
        <v>181</v>
      </c>
      <c r="E196" s="148" t="s">
        <v>610</v>
      </c>
      <c r="F196" s="149" t="s">
        <v>611</v>
      </c>
      <c r="G196" s="150" t="s">
        <v>366</v>
      </c>
      <c r="H196" s="151">
        <v>12.496</v>
      </c>
      <c r="I196" s="152"/>
      <c r="J196" s="152">
        <f>ROUND(I196*H196,2)</f>
        <v>0</v>
      </c>
      <c r="K196" s="149" t="s">
        <v>260</v>
      </c>
      <c r="L196" s="39"/>
      <c r="M196" s="153" t="s">
        <v>42</v>
      </c>
      <c r="N196" s="154" t="s">
        <v>76</v>
      </c>
      <c r="O196" s="155">
        <v>0.41599999999999998</v>
      </c>
      <c r="P196" s="155">
        <f>O196*H196</f>
        <v>5.1983360000000003</v>
      </c>
      <c r="Q196" s="155">
        <v>0</v>
      </c>
      <c r="R196" s="155">
        <f>Q196*H196</f>
        <v>0</v>
      </c>
      <c r="S196" s="155">
        <v>0</v>
      </c>
      <c r="T196" s="156">
        <f>S196*H196</f>
        <v>0</v>
      </c>
      <c r="AR196" s="25" t="s">
        <v>130</v>
      </c>
      <c r="AT196" s="25" t="s">
        <v>181</v>
      </c>
      <c r="AU196" s="25" t="s">
        <v>114</v>
      </c>
      <c r="AY196" s="25" t="s">
        <v>180</v>
      </c>
      <c r="BE196" s="157">
        <f>IF(N196="základní",J196,0)</f>
        <v>0</v>
      </c>
      <c r="BF196" s="157">
        <f>IF(N196="snížená",J196,0)</f>
        <v>0</v>
      </c>
      <c r="BG196" s="157">
        <f>IF(N196="zákl. přenesená",J196,0)</f>
        <v>0</v>
      </c>
      <c r="BH196" s="157">
        <f>IF(N196="sníž. přenesená",J196,0)</f>
        <v>0</v>
      </c>
      <c r="BI196" s="157">
        <f>IF(N196="nulová",J196,0)</f>
        <v>0</v>
      </c>
      <c r="BJ196" s="25" t="s">
        <v>112</v>
      </c>
      <c r="BK196" s="157">
        <f>ROUND(I196*H196,2)</f>
        <v>0</v>
      </c>
      <c r="BL196" s="25" t="s">
        <v>130</v>
      </c>
      <c r="BM196" s="25" t="s">
        <v>612</v>
      </c>
    </row>
    <row r="197" spans="2:65" s="10" customFormat="1" ht="37.35" customHeight="1" x14ac:dyDescent="0.35">
      <c r="B197" s="135"/>
      <c r="D197" s="143" t="s">
        <v>104</v>
      </c>
      <c r="E197" s="180" t="s">
        <v>442</v>
      </c>
      <c r="F197" s="180" t="s">
        <v>443</v>
      </c>
      <c r="J197" s="181">
        <f>BK197</f>
        <v>0</v>
      </c>
      <c r="L197" s="135"/>
      <c r="M197" s="139"/>
      <c r="N197" s="140"/>
      <c r="O197" s="140"/>
      <c r="P197" s="141">
        <f>P198+P202+P213+P265</f>
        <v>8.9819069999999996</v>
      </c>
      <c r="Q197" s="140"/>
      <c r="R197" s="141">
        <f>R198+R202+R213+R265</f>
        <v>6.9252000000000008E-2</v>
      </c>
      <c r="S197" s="140"/>
      <c r="T197" s="142">
        <f>T198+T202+T213+T265</f>
        <v>0</v>
      </c>
      <c r="AR197" s="143" t="s">
        <v>114</v>
      </c>
      <c r="AT197" s="144" t="s">
        <v>104</v>
      </c>
      <c r="AU197" s="144" t="s">
        <v>105</v>
      </c>
      <c r="AY197" s="143" t="s">
        <v>180</v>
      </c>
      <c r="BK197" s="145">
        <f>BK198+BK202+BK213+BK265</f>
        <v>0</v>
      </c>
    </row>
    <row r="198" spans="2:65" s="10" customFormat="1" ht="19.95" customHeight="1" x14ac:dyDescent="0.35">
      <c r="B198" s="135"/>
      <c r="D198" s="136" t="s">
        <v>104</v>
      </c>
      <c r="E198" s="182" t="s">
        <v>613</v>
      </c>
      <c r="F198" s="182" t="s">
        <v>614</v>
      </c>
      <c r="J198" s="183">
        <f>BK198</f>
        <v>0</v>
      </c>
      <c r="L198" s="135"/>
      <c r="M198" s="139"/>
      <c r="N198" s="140"/>
      <c r="O198" s="140"/>
      <c r="P198" s="141">
        <f>SUM(P199:P201)</f>
        <v>2.438507</v>
      </c>
      <c r="Q198" s="140"/>
      <c r="R198" s="141">
        <f>SUM(R199:R201)</f>
        <v>2.0832E-2</v>
      </c>
      <c r="S198" s="140"/>
      <c r="T198" s="142">
        <f>SUM(T199:T201)</f>
        <v>0</v>
      </c>
      <c r="AR198" s="143" t="s">
        <v>114</v>
      </c>
      <c r="AT198" s="144" t="s">
        <v>104</v>
      </c>
      <c r="AU198" s="144" t="s">
        <v>112</v>
      </c>
      <c r="AY198" s="143" t="s">
        <v>180</v>
      </c>
      <c r="BK198" s="145">
        <f>SUM(BK199:BK201)</f>
        <v>0</v>
      </c>
    </row>
    <row r="199" spans="2:65" s="1" customFormat="1" ht="22.5" customHeight="1" x14ac:dyDescent="0.3">
      <c r="B199" s="146"/>
      <c r="C199" s="147" t="s">
        <v>615</v>
      </c>
      <c r="D199" s="147" t="s">
        <v>181</v>
      </c>
      <c r="E199" s="148" t="s">
        <v>616</v>
      </c>
      <c r="F199" s="149" t="s">
        <v>617</v>
      </c>
      <c r="G199" s="150" t="s">
        <v>259</v>
      </c>
      <c r="H199" s="151">
        <v>24.8</v>
      </c>
      <c r="I199" s="152"/>
      <c r="J199" s="152">
        <f>ROUND(I199*H199,2)</f>
        <v>0</v>
      </c>
      <c r="K199" s="149" t="s">
        <v>42</v>
      </c>
      <c r="L199" s="39"/>
      <c r="M199" s="153" t="s">
        <v>42</v>
      </c>
      <c r="N199" s="154" t="s">
        <v>76</v>
      </c>
      <c r="O199" s="155">
        <v>9.7000000000000003E-2</v>
      </c>
      <c r="P199" s="155">
        <f>O199*H199</f>
        <v>2.4056000000000002</v>
      </c>
      <c r="Q199" s="155">
        <v>8.4000000000000003E-4</v>
      </c>
      <c r="R199" s="155">
        <f>Q199*H199</f>
        <v>2.0832E-2</v>
      </c>
      <c r="S199" s="155">
        <v>0</v>
      </c>
      <c r="T199" s="156">
        <f>S199*H199</f>
        <v>0</v>
      </c>
      <c r="AR199" s="25" t="s">
        <v>217</v>
      </c>
      <c r="AT199" s="25" t="s">
        <v>181</v>
      </c>
      <c r="AU199" s="25" t="s">
        <v>114</v>
      </c>
      <c r="AY199" s="25" t="s">
        <v>180</v>
      </c>
      <c r="BE199" s="157">
        <f>IF(N199="základní",J199,0)</f>
        <v>0</v>
      </c>
      <c r="BF199" s="157">
        <f>IF(N199="snížená",J199,0)</f>
        <v>0</v>
      </c>
      <c r="BG199" s="157">
        <f>IF(N199="zákl. přenesená",J199,0)</f>
        <v>0</v>
      </c>
      <c r="BH199" s="157">
        <f>IF(N199="sníž. přenesená",J199,0)</f>
        <v>0</v>
      </c>
      <c r="BI199" s="157">
        <f>IF(N199="nulová",J199,0)</f>
        <v>0</v>
      </c>
      <c r="BJ199" s="25" t="s">
        <v>112</v>
      </c>
      <c r="BK199" s="157">
        <f>ROUND(I199*H199,2)</f>
        <v>0</v>
      </c>
      <c r="BL199" s="25" t="s">
        <v>217</v>
      </c>
      <c r="BM199" s="25" t="s">
        <v>618</v>
      </c>
    </row>
    <row r="200" spans="2:65" s="11" customFormat="1" x14ac:dyDescent="0.3">
      <c r="B200" s="158"/>
      <c r="D200" s="159" t="s">
        <v>186</v>
      </c>
      <c r="E200" s="160" t="s">
        <v>42</v>
      </c>
      <c r="F200" s="161" t="s">
        <v>619</v>
      </c>
      <c r="H200" s="162">
        <v>24.8</v>
      </c>
      <c r="L200" s="158"/>
      <c r="M200" s="163"/>
      <c r="N200" s="164"/>
      <c r="O200" s="164"/>
      <c r="P200" s="164"/>
      <c r="Q200" s="164"/>
      <c r="R200" s="164"/>
      <c r="S200" s="164"/>
      <c r="T200" s="165"/>
      <c r="AT200" s="166" t="s">
        <v>186</v>
      </c>
      <c r="AU200" s="166" t="s">
        <v>114</v>
      </c>
      <c r="AV200" s="11" t="s">
        <v>114</v>
      </c>
      <c r="AW200" s="11" t="s">
        <v>69</v>
      </c>
      <c r="AX200" s="11" t="s">
        <v>112</v>
      </c>
      <c r="AY200" s="166" t="s">
        <v>180</v>
      </c>
    </row>
    <row r="201" spans="2:65" s="1" customFormat="1" ht="22.5" customHeight="1" x14ac:dyDescent="0.3">
      <c r="B201" s="146"/>
      <c r="C201" s="147" t="s">
        <v>620</v>
      </c>
      <c r="D201" s="147" t="s">
        <v>181</v>
      </c>
      <c r="E201" s="148" t="s">
        <v>621</v>
      </c>
      <c r="F201" s="149" t="s">
        <v>622</v>
      </c>
      <c r="G201" s="150" t="s">
        <v>366</v>
      </c>
      <c r="H201" s="151">
        <v>2.1000000000000001E-2</v>
      </c>
      <c r="I201" s="152"/>
      <c r="J201" s="152">
        <f>ROUND(I201*H201,2)</f>
        <v>0</v>
      </c>
      <c r="K201" s="149" t="s">
        <v>260</v>
      </c>
      <c r="L201" s="39"/>
      <c r="M201" s="153" t="s">
        <v>42</v>
      </c>
      <c r="N201" s="154" t="s">
        <v>76</v>
      </c>
      <c r="O201" s="155">
        <v>1.5669999999999999</v>
      </c>
      <c r="P201" s="155">
        <f>O201*H201</f>
        <v>3.2906999999999999E-2</v>
      </c>
      <c r="Q201" s="155">
        <v>0</v>
      </c>
      <c r="R201" s="155">
        <f>Q201*H201</f>
        <v>0</v>
      </c>
      <c r="S201" s="155">
        <v>0</v>
      </c>
      <c r="T201" s="156">
        <f>S201*H201</f>
        <v>0</v>
      </c>
      <c r="AR201" s="25" t="s">
        <v>217</v>
      </c>
      <c r="AT201" s="25" t="s">
        <v>181</v>
      </c>
      <c r="AU201" s="25" t="s">
        <v>114</v>
      </c>
      <c r="AY201" s="25" t="s">
        <v>180</v>
      </c>
      <c r="BE201" s="157">
        <f>IF(N201="základní",J201,0)</f>
        <v>0</v>
      </c>
      <c r="BF201" s="157">
        <f>IF(N201="snížená",J201,0)</f>
        <v>0</v>
      </c>
      <c r="BG201" s="157">
        <f>IF(N201="zákl. přenesená",J201,0)</f>
        <v>0</v>
      </c>
      <c r="BH201" s="157">
        <f>IF(N201="sníž. přenesená",J201,0)</f>
        <v>0</v>
      </c>
      <c r="BI201" s="157">
        <f>IF(N201="nulová",J201,0)</f>
        <v>0</v>
      </c>
      <c r="BJ201" s="25" t="s">
        <v>112</v>
      </c>
      <c r="BK201" s="157">
        <f>ROUND(I201*H201,2)</f>
        <v>0</v>
      </c>
      <c r="BL201" s="25" t="s">
        <v>217</v>
      </c>
      <c r="BM201" s="25" t="s">
        <v>623</v>
      </c>
    </row>
    <row r="202" spans="2:65" s="10" customFormat="1" ht="29.85" customHeight="1" x14ac:dyDescent="0.35">
      <c r="B202" s="135"/>
      <c r="D202" s="136" t="s">
        <v>104</v>
      </c>
      <c r="E202" s="182" t="s">
        <v>624</v>
      </c>
      <c r="F202" s="182" t="s">
        <v>625</v>
      </c>
      <c r="J202" s="183">
        <f>BK202</f>
        <v>0</v>
      </c>
      <c r="L202" s="135"/>
      <c r="M202" s="139"/>
      <c r="N202" s="140"/>
      <c r="O202" s="140"/>
      <c r="P202" s="141">
        <f>SUM(P203:P212)</f>
        <v>5.4489999999999998</v>
      </c>
      <c r="Q202" s="140"/>
      <c r="R202" s="141">
        <f>SUM(R203:R212)</f>
        <v>4.8000000000000001E-2</v>
      </c>
      <c r="S202" s="140"/>
      <c r="T202" s="142">
        <f>SUM(T203:T212)</f>
        <v>0</v>
      </c>
      <c r="AR202" s="143" t="s">
        <v>114</v>
      </c>
      <c r="AT202" s="144" t="s">
        <v>104</v>
      </c>
      <c r="AU202" s="144" t="s">
        <v>112</v>
      </c>
      <c r="AY202" s="143" t="s">
        <v>180</v>
      </c>
      <c r="BK202" s="145">
        <f>SUM(BK203:BK212)</f>
        <v>0</v>
      </c>
    </row>
    <row r="203" spans="2:65" s="1" customFormat="1" ht="22.5" customHeight="1" x14ac:dyDescent="0.3">
      <c r="B203" s="146"/>
      <c r="C203" s="147" t="s">
        <v>626</v>
      </c>
      <c r="D203" s="147" t="s">
        <v>181</v>
      </c>
      <c r="E203" s="148" t="s">
        <v>627</v>
      </c>
      <c r="F203" s="149" t="s">
        <v>628</v>
      </c>
      <c r="G203" s="150" t="s">
        <v>284</v>
      </c>
      <c r="H203" s="151">
        <v>44</v>
      </c>
      <c r="I203" s="152"/>
      <c r="J203" s="152">
        <f>ROUND(I203*H203,2)</f>
        <v>0</v>
      </c>
      <c r="K203" s="149" t="s">
        <v>260</v>
      </c>
      <c r="L203" s="39"/>
      <c r="M203" s="153" t="s">
        <v>42</v>
      </c>
      <c r="N203" s="154" t="s">
        <v>76</v>
      </c>
      <c r="O203" s="155">
        <v>7.5999999999999998E-2</v>
      </c>
      <c r="P203" s="155">
        <f>O203*H203</f>
        <v>3.3439999999999999</v>
      </c>
      <c r="Q203" s="155">
        <v>0</v>
      </c>
      <c r="R203" s="155">
        <f>Q203*H203</f>
        <v>0</v>
      </c>
      <c r="S203" s="155">
        <v>0</v>
      </c>
      <c r="T203" s="156">
        <f>S203*H203</f>
        <v>0</v>
      </c>
      <c r="AR203" s="25" t="s">
        <v>217</v>
      </c>
      <c r="AT203" s="25" t="s">
        <v>181</v>
      </c>
      <c r="AU203" s="25" t="s">
        <v>114</v>
      </c>
      <c r="AY203" s="25" t="s">
        <v>180</v>
      </c>
      <c r="BE203" s="157">
        <f>IF(N203="základní",J203,0)</f>
        <v>0</v>
      </c>
      <c r="BF203" s="157">
        <f>IF(N203="snížená",J203,0)</f>
        <v>0</v>
      </c>
      <c r="BG203" s="157">
        <f>IF(N203="zákl. přenesená",J203,0)</f>
        <v>0</v>
      </c>
      <c r="BH203" s="157">
        <f>IF(N203="sníž. přenesená",J203,0)</f>
        <v>0</v>
      </c>
      <c r="BI203" s="157">
        <f>IF(N203="nulová",J203,0)</f>
        <v>0</v>
      </c>
      <c r="BJ203" s="25" t="s">
        <v>112</v>
      </c>
      <c r="BK203" s="157">
        <f>ROUND(I203*H203,2)</f>
        <v>0</v>
      </c>
      <c r="BL203" s="25" t="s">
        <v>217</v>
      </c>
      <c r="BM203" s="25" t="s">
        <v>629</v>
      </c>
    </row>
    <row r="204" spans="2:65" s="11" customFormat="1" x14ac:dyDescent="0.3">
      <c r="B204" s="158"/>
      <c r="D204" s="159" t="s">
        <v>186</v>
      </c>
      <c r="E204" s="160" t="s">
        <v>42</v>
      </c>
      <c r="F204" s="161" t="s">
        <v>630</v>
      </c>
      <c r="H204" s="162">
        <v>44</v>
      </c>
      <c r="L204" s="158"/>
      <c r="M204" s="163"/>
      <c r="N204" s="164"/>
      <c r="O204" s="164"/>
      <c r="P204" s="164"/>
      <c r="Q204" s="164"/>
      <c r="R204" s="164"/>
      <c r="S204" s="164"/>
      <c r="T204" s="165"/>
      <c r="AT204" s="166" t="s">
        <v>186</v>
      </c>
      <c r="AU204" s="166" t="s">
        <v>114</v>
      </c>
      <c r="AV204" s="11" t="s">
        <v>114</v>
      </c>
      <c r="AW204" s="11" t="s">
        <v>69</v>
      </c>
      <c r="AX204" s="11" t="s">
        <v>112</v>
      </c>
      <c r="AY204" s="166" t="s">
        <v>180</v>
      </c>
    </row>
    <row r="205" spans="2:65" s="1" customFormat="1" ht="22.5" customHeight="1" x14ac:dyDescent="0.3">
      <c r="B205" s="146"/>
      <c r="C205" s="202" t="s">
        <v>630</v>
      </c>
      <c r="D205" s="202" t="s">
        <v>631</v>
      </c>
      <c r="E205" s="203" t="s">
        <v>632</v>
      </c>
      <c r="F205" s="204" t="s">
        <v>633</v>
      </c>
      <c r="G205" s="205" t="s">
        <v>634</v>
      </c>
      <c r="H205" s="206">
        <v>41.8</v>
      </c>
      <c r="I205" s="207"/>
      <c r="J205" s="207">
        <f>ROUND(I205*H205,2)</f>
        <v>0</v>
      </c>
      <c r="K205" s="204" t="s">
        <v>260</v>
      </c>
      <c r="L205" s="208"/>
      <c r="M205" s="209" t="s">
        <v>42</v>
      </c>
      <c r="N205" s="210" t="s">
        <v>76</v>
      </c>
      <c r="O205" s="155">
        <v>0</v>
      </c>
      <c r="P205" s="155">
        <f>O205*H205</f>
        <v>0</v>
      </c>
      <c r="Q205" s="155">
        <v>1E-3</v>
      </c>
      <c r="R205" s="155">
        <f>Q205*H205</f>
        <v>4.1799999999999997E-2</v>
      </c>
      <c r="S205" s="155">
        <v>0</v>
      </c>
      <c r="T205" s="156">
        <f>S205*H205</f>
        <v>0</v>
      </c>
      <c r="AR205" s="25" t="s">
        <v>394</v>
      </c>
      <c r="AT205" s="25" t="s">
        <v>631</v>
      </c>
      <c r="AU205" s="25" t="s">
        <v>114</v>
      </c>
      <c r="AY205" s="25" t="s">
        <v>180</v>
      </c>
      <c r="BE205" s="157">
        <f>IF(N205="základní",J205,0)</f>
        <v>0</v>
      </c>
      <c r="BF205" s="157">
        <f>IF(N205="snížená",J205,0)</f>
        <v>0</v>
      </c>
      <c r="BG205" s="157">
        <f>IF(N205="zákl. přenesená",J205,0)</f>
        <v>0</v>
      </c>
      <c r="BH205" s="157">
        <f>IF(N205="sníž. přenesená",J205,0)</f>
        <v>0</v>
      </c>
      <c r="BI205" s="157">
        <f>IF(N205="nulová",J205,0)</f>
        <v>0</v>
      </c>
      <c r="BJ205" s="25" t="s">
        <v>112</v>
      </c>
      <c r="BK205" s="157">
        <f>ROUND(I205*H205,2)</f>
        <v>0</v>
      </c>
      <c r="BL205" s="25" t="s">
        <v>217</v>
      </c>
      <c r="BM205" s="25" t="s">
        <v>635</v>
      </c>
    </row>
    <row r="206" spans="2:65" s="11" customFormat="1" x14ac:dyDescent="0.3">
      <c r="B206" s="158"/>
      <c r="D206" s="159" t="s">
        <v>186</v>
      </c>
      <c r="E206" s="160" t="s">
        <v>42</v>
      </c>
      <c r="F206" s="161" t="s">
        <v>636</v>
      </c>
      <c r="H206" s="162">
        <v>41.8</v>
      </c>
      <c r="L206" s="158"/>
      <c r="M206" s="163"/>
      <c r="N206" s="164"/>
      <c r="O206" s="164"/>
      <c r="P206" s="164"/>
      <c r="Q206" s="164"/>
      <c r="R206" s="164"/>
      <c r="S206" s="164"/>
      <c r="T206" s="165"/>
      <c r="AT206" s="166" t="s">
        <v>186</v>
      </c>
      <c r="AU206" s="166" t="s">
        <v>114</v>
      </c>
      <c r="AV206" s="11" t="s">
        <v>114</v>
      </c>
      <c r="AW206" s="11" t="s">
        <v>69</v>
      </c>
      <c r="AX206" s="11" t="s">
        <v>112</v>
      </c>
      <c r="AY206" s="166" t="s">
        <v>180</v>
      </c>
    </row>
    <row r="207" spans="2:65" s="1" customFormat="1" ht="22.5" customHeight="1" x14ac:dyDescent="0.3">
      <c r="B207" s="146"/>
      <c r="C207" s="147" t="s">
        <v>637</v>
      </c>
      <c r="D207" s="147" t="s">
        <v>181</v>
      </c>
      <c r="E207" s="148" t="s">
        <v>638</v>
      </c>
      <c r="F207" s="149" t="s">
        <v>639</v>
      </c>
      <c r="G207" s="150" t="s">
        <v>284</v>
      </c>
      <c r="H207" s="151">
        <v>10</v>
      </c>
      <c r="I207" s="152"/>
      <c r="J207" s="152">
        <f>ROUND(I207*H207,2)</f>
        <v>0</v>
      </c>
      <c r="K207" s="149" t="s">
        <v>260</v>
      </c>
      <c r="L207" s="39"/>
      <c r="M207" s="153" t="s">
        <v>42</v>
      </c>
      <c r="N207" s="154" t="s">
        <v>76</v>
      </c>
      <c r="O207" s="155">
        <v>6.5000000000000002E-2</v>
      </c>
      <c r="P207" s="155">
        <f>O207*H207</f>
        <v>0.65</v>
      </c>
      <c r="Q207" s="155">
        <v>0</v>
      </c>
      <c r="R207" s="155">
        <f>Q207*H207</f>
        <v>0</v>
      </c>
      <c r="S207" s="155">
        <v>0</v>
      </c>
      <c r="T207" s="156">
        <f>S207*H207</f>
        <v>0</v>
      </c>
      <c r="AR207" s="25" t="s">
        <v>217</v>
      </c>
      <c r="AT207" s="25" t="s">
        <v>181</v>
      </c>
      <c r="AU207" s="25" t="s">
        <v>114</v>
      </c>
      <c r="AY207" s="25" t="s">
        <v>180</v>
      </c>
      <c r="BE207" s="157">
        <f>IF(N207="základní",J207,0)</f>
        <v>0</v>
      </c>
      <c r="BF207" s="157">
        <f>IF(N207="snížená",J207,0)</f>
        <v>0</v>
      </c>
      <c r="BG207" s="157">
        <f>IF(N207="zákl. přenesená",J207,0)</f>
        <v>0</v>
      </c>
      <c r="BH207" s="157">
        <f>IF(N207="sníž. přenesená",J207,0)</f>
        <v>0</v>
      </c>
      <c r="BI207" s="157">
        <f>IF(N207="nulová",J207,0)</f>
        <v>0</v>
      </c>
      <c r="BJ207" s="25" t="s">
        <v>112</v>
      </c>
      <c r="BK207" s="157">
        <f>ROUND(I207*H207,2)</f>
        <v>0</v>
      </c>
      <c r="BL207" s="25" t="s">
        <v>217</v>
      </c>
      <c r="BM207" s="25" t="s">
        <v>640</v>
      </c>
    </row>
    <row r="208" spans="2:65" s="11" customFormat="1" x14ac:dyDescent="0.3">
      <c r="B208" s="158"/>
      <c r="D208" s="159" t="s">
        <v>186</v>
      </c>
      <c r="E208" s="160" t="s">
        <v>42</v>
      </c>
      <c r="F208" s="161" t="s">
        <v>202</v>
      </c>
      <c r="H208" s="162">
        <v>10</v>
      </c>
      <c r="L208" s="158"/>
      <c r="M208" s="163"/>
      <c r="N208" s="164"/>
      <c r="O208" s="164"/>
      <c r="P208" s="164"/>
      <c r="Q208" s="164"/>
      <c r="R208" s="164"/>
      <c r="S208" s="164"/>
      <c r="T208" s="165"/>
      <c r="AT208" s="166" t="s">
        <v>186</v>
      </c>
      <c r="AU208" s="166" t="s">
        <v>114</v>
      </c>
      <c r="AV208" s="11" t="s">
        <v>114</v>
      </c>
      <c r="AW208" s="11" t="s">
        <v>69</v>
      </c>
      <c r="AX208" s="11" t="s">
        <v>112</v>
      </c>
      <c r="AY208" s="166" t="s">
        <v>180</v>
      </c>
    </row>
    <row r="209" spans="2:65" s="1" customFormat="1" ht="22.5" customHeight="1" x14ac:dyDescent="0.3">
      <c r="B209" s="146"/>
      <c r="C209" s="202" t="s">
        <v>641</v>
      </c>
      <c r="D209" s="202" t="s">
        <v>631</v>
      </c>
      <c r="E209" s="203" t="s">
        <v>642</v>
      </c>
      <c r="F209" s="204" t="s">
        <v>643</v>
      </c>
      <c r="G209" s="205" t="s">
        <v>634</v>
      </c>
      <c r="H209" s="206">
        <v>6.2</v>
      </c>
      <c r="I209" s="207"/>
      <c r="J209" s="207">
        <f>ROUND(I209*H209,2)</f>
        <v>0</v>
      </c>
      <c r="K209" s="204" t="s">
        <v>260</v>
      </c>
      <c r="L209" s="208"/>
      <c r="M209" s="209" t="s">
        <v>42</v>
      </c>
      <c r="N209" s="210" t="s">
        <v>76</v>
      </c>
      <c r="O209" s="155">
        <v>0</v>
      </c>
      <c r="P209" s="155">
        <f>O209*H209</f>
        <v>0</v>
      </c>
      <c r="Q209" s="155">
        <v>1E-3</v>
      </c>
      <c r="R209" s="155">
        <f>Q209*H209</f>
        <v>6.2000000000000006E-3</v>
      </c>
      <c r="S209" s="155">
        <v>0</v>
      </c>
      <c r="T209" s="156">
        <f>S209*H209</f>
        <v>0</v>
      </c>
      <c r="AR209" s="25" t="s">
        <v>394</v>
      </c>
      <c r="AT209" s="25" t="s">
        <v>631</v>
      </c>
      <c r="AU209" s="25" t="s">
        <v>114</v>
      </c>
      <c r="AY209" s="25" t="s">
        <v>180</v>
      </c>
      <c r="BE209" s="157">
        <f>IF(N209="základní",J209,0)</f>
        <v>0</v>
      </c>
      <c r="BF209" s="157">
        <f>IF(N209="snížená",J209,0)</f>
        <v>0</v>
      </c>
      <c r="BG209" s="157">
        <f>IF(N209="zákl. přenesená",J209,0)</f>
        <v>0</v>
      </c>
      <c r="BH209" s="157">
        <f>IF(N209="sníž. přenesená",J209,0)</f>
        <v>0</v>
      </c>
      <c r="BI209" s="157">
        <f>IF(N209="nulová",J209,0)</f>
        <v>0</v>
      </c>
      <c r="BJ209" s="25" t="s">
        <v>112</v>
      </c>
      <c r="BK209" s="157">
        <f>ROUND(I209*H209,2)</f>
        <v>0</v>
      </c>
      <c r="BL209" s="25" t="s">
        <v>217</v>
      </c>
      <c r="BM209" s="25" t="s">
        <v>644</v>
      </c>
    </row>
    <row r="210" spans="2:65" s="11" customFormat="1" x14ac:dyDescent="0.3">
      <c r="B210" s="158"/>
      <c r="D210" s="159" t="s">
        <v>186</v>
      </c>
      <c r="E210" s="160" t="s">
        <v>42</v>
      </c>
      <c r="F210" s="161" t="s">
        <v>645</v>
      </c>
      <c r="H210" s="162">
        <v>6.2</v>
      </c>
      <c r="L210" s="158"/>
      <c r="M210" s="163"/>
      <c r="N210" s="164"/>
      <c r="O210" s="164"/>
      <c r="P210" s="164"/>
      <c r="Q210" s="164"/>
      <c r="R210" s="164"/>
      <c r="S210" s="164"/>
      <c r="T210" s="165"/>
      <c r="AT210" s="166" t="s">
        <v>186</v>
      </c>
      <c r="AU210" s="166" t="s">
        <v>114</v>
      </c>
      <c r="AV210" s="11" t="s">
        <v>114</v>
      </c>
      <c r="AW210" s="11" t="s">
        <v>69</v>
      </c>
      <c r="AX210" s="11" t="s">
        <v>112</v>
      </c>
      <c r="AY210" s="166" t="s">
        <v>180</v>
      </c>
    </row>
    <row r="211" spans="2:65" s="1" customFormat="1" ht="22.5" customHeight="1" x14ac:dyDescent="0.3">
      <c r="B211" s="146"/>
      <c r="C211" s="147" t="s">
        <v>646</v>
      </c>
      <c r="D211" s="147" t="s">
        <v>181</v>
      </c>
      <c r="E211" s="148" t="s">
        <v>647</v>
      </c>
      <c r="F211" s="149" t="s">
        <v>648</v>
      </c>
      <c r="G211" s="150" t="s">
        <v>519</v>
      </c>
      <c r="H211" s="151">
        <v>1</v>
      </c>
      <c r="I211" s="152"/>
      <c r="J211" s="152">
        <f>ROUND(I211*H211,2)</f>
        <v>0</v>
      </c>
      <c r="K211" s="149" t="s">
        <v>42</v>
      </c>
      <c r="L211" s="39"/>
      <c r="M211" s="153" t="s">
        <v>42</v>
      </c>
      <c r="N211" s="154" t="s">
        <v>76</v>
      </c>
      <c r="O211" s="155">
        <v>1.4550000000000001</v>
      </c>
      <c r="P211" s="155">
        <f>O211*H211</f>
        <v>1.4550000000000001</v>
      </c>
      <c r="Q211" s="155">
        <v>0</v>
      </c>
      <c r="R211" s="155">
        <f>Q211*H211</f>
        <v>0</v>
      </c>
      <c r="S211" s="155">
        <v>0</v>
      </c>
      <c r="T211" s="156">
        <f>S211*H211</f>
        <v>0</v>
      </c>
      <c r="AR211" s="25" t="s">
        <v>217</v>
      </c>
      <c r="AT211" s="25" t="s">
        <v>181</v>
      </c>
      <c r="AU211" s="25" t="s">
        <v>114</v>
      </c>
      <c r="AY211" s="25" t="s">
        <v>180</v>
      </c>
      <c r="BE211" s="157">
        <f>IF(N211="základní",J211,0)</f>
        <v>0</v>
      </c>
      <c r="BF211" s="157">
        <f>IF(N211="snížená",J211,0)</f>
        <v>0</v>
      </c>
      <c r="BG211" s="157">
        <f>IF(N211="zákl. přenesená",J211,0)</f>
        <v>0</v>
      </c>
      <c r="BH211" s="157">
        <f>IF(N211="sníž. přenesená",J211,0)</f>
        <v>0</v>
      </c>
      <c r="BI211" s="157">
        <f>IF(N211="nulová",J211,0)</f>
        <v>0</v>
      </c>
      <c r="BJ211" s="25" t="s">
        <v>112</v>
      </c>
      <c r="BK211" s="157">
        <f>ROUND(I211*H211,2)</f>
        <v>0</v>
      </c>
      <c r="BL211" s="25" t="s">
        <v>217</v>
      </c>
      <c r="BM211" s="25" t="s">
        <v>649</v>
      </c>
    </row>
    <row r="212" spans="2:65" s="11" customFormat="1" x14ac:dyDescent="0.3">
      <c r="B212" s="158"/>
      <c r="D212" s="167" t="s">
        <v>186</v>
      </c>
      <c r="E212" s="166" t="s">
        <v>42</v>
      </c>
      <c r="F212" s="168" t="s">
        <v>112</v>
      </c>
      <c r="H212" s="169">
        <v>1</v>
      </c>
      <c r="L212" s="158"/>
      <c r="M212" s="163"/>
      <c r="N212" s="164"/>
      <c r="O212" s="164"/>
      <c r="P212" s="164"/>
      <c r="Q212" s="164"/>
      <c r="R212" s="164"/>
      <c r="S212" s="164"/>
      <c r="T212" s="165"/>
      <c r="AT212" s="166" t="s">
        <v>186</v>
      </c>
      <c r="AU212" s="166" t="s">
        <v>114</v>
      </c>
      <c r="AV212" s="11" t="s">
        <v>114</v>
      </c>
      <c r="AW212" s="11" t="s">
        <v>69</v>
      </c>
      <c r="AX212" s="11" t="s">
        <v>112</v>
      </c>
      <c r="AY212" s="166" t="s">
        <v>180</v>
      </c>
    </row>
    <row r="213" spans="2:65" s="10" customFormat="1" ht="29.85" customHeight="1" x14ac:dyDescent="0.35">
      <c r="B213" s="135"/>
      <c r="D213" s="136" t="s">
        <v>104</v>
      </c>
      <c r="E213" s="182" t="s">
        <v>444</v>
      </c>
      <c r="F213" s="182" t="s">
        <v>445</v>
      </c>
      <c r="J213" s="183">
        <f>BK213</f>
        <v>0</v>
      </c>
      <c r="L213" s="135"/>
      <c r="M213" s="139"/>
      <c r="N213" s="140"/>
      <c r="O213" s="140"/>
      <c r="P213" s="141">
        <f>SUM(P214:P264)</f>
        <v>0.114</v>
      </c>
      <c r="Q213" s="140"/>
      <c r="R213" s="141">
        <f>SUM(R214:R264)</f>
        <v>0</v>
      </c>
      <c r="S213" s="140"/>
      <c r="T213" s="142">
        <f>SUM(T214:T264)</f>
        <v>0</v>
      </c>
      <c r="AR213" s="143" t="s">
        <v>114</v>
      </c>
      <c r="AT213" s="144" t="s">
        <v>104</v>
      </c>
      <c r="AU213" s="144" t="s">
        <v>112</v>
      </c>
      <c r="AY213" s="143" t="s">
        <v>180</v>
      </c>
      <c r="BK213" s="145">
        <f>SUM(BK214:BK264)</f>
        <v>0</v>
      </c>
    </row>
    <row r="214" spans="2:65" s="1" customFormat="1" ht="31.5" customHeight="1" x14ac:dyDescent="0.3">
      <c r="B214" s="146"/>
      <c r="C214" s="147" t="s">
        <v>650</v>
      </c>
      <c r="D214" s="147" t="s">
        <v>181</v>
      </c>
      <c r="E214" s="148" t="s">
        <v>651</v>
      </c>
      <c r="F214" s="149" t="s">
        <v>652</v>
      </c>
      <c r="G214" s="150" t="s">
        <v>519</v>
      </c>
      <c r="H214" s="151">
        <v>1</v>
      </c>
      <c r="I214" s="152"/>
      <c r="J214" s="152">
        <f>ROUND(I214*H214,2)</f>
        <v>0</v>
      </c>
      <c r="K214" s="149" t="s">
        <v>42</v>
      </c>
      <c r="L214" s="39"/>
      <c r="M214" s="153" t="s">
        <v>42</v>
      </c>
      <c r="N214" s="154" t="s">
        <v>76</v>
      </c>
      <c r="O214" s="155">
        <v>5.7000000000000002E-2</v>
      </c>
      <c r="P214" s="155">
        <f>O214*H214</f>
        <v>5.7000000000000002E-2</v>
      </c>
      <c r="Q214" s="155">
        <v>0</v>
      </c>
      <c r="R214" s="155">
        <f>Q214*H214</f>
        <v>0</v>
      </c>
      <c r="S214" s="155">
        <v>0</v>
      </c>
      <c r="T214" s="156">
        <f>S214*H214</f>
        <v>0</v>
      </c>
      <c r="AR214" s="25" t="s">
        <v>217</v>
      </c>
      <c r="AT214" s="25" t="s">
        <v>181</v>
      </c>
      <c r="AU214" s="25" t="s">
        <v>114</v>
      </c>
      <c r="AY214" s="25" t="s">
        <v>180</v>
      </c>
      <c r="BE214" s="157">
        <f>IF(N214="základní",J214,0)</f>
        <v>0</v>
      </c>
      <c r="BF214" s="157">
        <f>IF(N214="snížená",J214,0)</f>
        <v>0</v>
      </c>
      <c r="BG214" s="157">
        <f>IF(N214="zákl. přenesená",J214,0)</f>
        <v>0</v>
      </c>
      <c r="BH214" s="157">
        <f>IF(N214="sníž. přenesená",J214,0)</f>
        <v>0</v>
      </c>
      <c r="BI214" s="157">
        <f>IF(N214="nulová",J214,0)</f>
        <v>0</v>
      </c>
      <c r="BJ214" s="25" t="s">
        <v>112</v>
      </c>
      <c r="BK214" s="157">
        <f>ROUND(I214*H214,2)</f>
        <v>0</v>
      </c>
      <c r="BL214" s="25" t="s">
        <v>217</v>
      </c>
      <c r="BM214" s="25" t="s">
        <v>653</v>
      </c>
    </row>
    <row r="215" spans="2:65" s="14" customFormat="1" ht="24" x14ac:dyDescent="0.3">
      <c r="B215" s="192"/>
      <c r="D215" s="167" t="s">
        <v>186</v>
      </c>
      <c r="E215" s="193" t="s">
        <v>42</v>
      </c>
      <c r="F215" s="194" t="s">
        <v>654</v>
      </c>
      <c r="H215" s="195" t="s">
        <v>42</v>
      </c>
      <c r="L215" s="192"/>
      <c r="M215" s="196"/>
      <c r="N215" s="197"/>
      <c r="O215" s="197"/>
      <c r="P215" s="197"/>
      <c r="Q215" s="197"/>
      <c r="R215" s="197"/>
      <c r="S215" s="197"/>
      <c r="T215" s="198"/>
      <c r="AT215" s="195" t="s">
        <v>186</v>
      </c>
      <c r="AU215" s="195" t="s">
        <v>114</v>
      </c>
      <c r="AV215" s="14" t="s">
        <v>112</v>
      </c>
      <c r="AW215" s="14" t="s">
        <v>69</v>
      </c>
      <c r="AX215" s="14" t="s">
        <v>105</v>
      </c>
      <c r="AY215" s="195" t="s">
        <v>180</v>
      </c>
    </row>
    <row r="216" spans="2:65" s="14" customFormat="1" x14ac:dyDescent="0.3">
      <c r="B216" s="192"/>
      <c r="D216" s="167" t="s">
        <v>186</v>
      </c>
      <c r="E216" s="193" t="s">
        <v>42</v>
      </c>
      <c r="F216" s="194" t="s">
        <v>655</v>
      </c>
      <c r="H216" s="195" t="s">
        <v>42</v>
      </c>
      <c r="L216" s="192"/>
      <c r="M216" s="196"/>
      <c r="N216" s="197"/>
      <c r="O216" s="197"/>
      <c r="P216" s="197"/>
      <c r="Q216" s="197"/>
      <c r="R216" s="197"/>
      <c r="S216" s="197"/>
      <c r="T216" s="198"/>
      <c r="AT216" s="195" t="s">
        <v>186</v>
      </c>
      <c r="AU216" s="195" t="s">
        <v>114</v>
      </c>
      <c r="AV216" s="14" t="s">
        <v>112</v>
      </c>
      <c r="AW216" s="14" t="s">
        <v>69</v>
      </c>
      <c r="AX216" s="14" t="s">
        <v>105</v>
      </c>
      <c r="AY216" s="195" t="s">
        <v>180</v>
      </c>
    </row>
    <row r="217" spans="2:65" s="14" customFormat="1" x14ac:dyDescent="0.3">
      <c r="B217" s="192"/>
      <c r="D217" s="167" t="s">
        <v>186</v>
      </c>
      <c r="E217" s="193" t="s">
        <v>42</v>
      </c>
      <c r="F217" s="194" t="s">
        <v>656</v>
      </c>
      <c r="H217" s="195" t="s">
        <v>42</v>
      </c>
      <c r="L217" s="192"/>
      <c r="M217" s="196"/>
      <c r="N217" s="197"/>
      <c r="O217" s="197"/>
      <c r="P217" s="197"/>
      <c r="Q217" s="197"/>
      <c r="R217" s="197"/>
      <c r="S217" s="197"/>
      <c r="T217" s="198"/>
      <c r="AT217" s="195" t="s">
        <v>186</v>
      </c>
      <c r="AU217" s="195" t="s">
        <v>114</v>
      </c>
      <c r="AV217" s="14" t="s">
        <v>112</v>
      </c>
      <c r="AW217" s="14" t="s">
        <v>69</v>
      </c>
      <c r="AX217" s="14" t="s">
        <v>105</v>
      </c>
      <c r="AY217" s="195" t="s">
        <v>180</v>
      </c>
    </row>
    <row r="218" spans="2:65" s="14" customFormat="1" x14ac:dyDescent="0.3">
      <c r="B218" s="192"/>
      <c r="D218" s="167" t="s">
        <v>186</v>
      </c>
      <c r="E218" s="193" t="s">
        <v>42</v>
      </c>
      <c r="F218" s="194" t="s">
        <v>657</v>
      </c>
      <c r="H218" s="195" t="s">
        <v>42</v>
      </c>
      <c r="L218" s="192"/>
      <c r="M218" s="196"/>
      <c r="N218" s="197"/>
      <c r="O218" s="197"/>
      <c r="P218" s="197"/>
      <c r="Q218" s="197"/>
      <c r="R218" s="197"/>
      <c r="S218" s="197"/>
      <c r="T218" s="198"/>
      <c r="AT218" s="195" t="s">
        <v>186</v>
      </c>
      <c r="AU218" s="195" t="s">
        <v>114</v>
      </c>
      <c r="AV218" s="14" t="s">
        <v>112</v>
      </c>
      <c r="AW218" s="14" t="s">
        <v>69</v>
      </c>
      <c r="AX218" s="14" t="s">
        <v>105</v>
      </c>
      <c r="AY218" s="195" t="s">
        <v>180</v>
      </c>
    </row>
    <row r="219" spans="2:65" s="14" customFormat="1" x14ac:dyDescent="0.3">
      <c r="B219" s="192"/>
      <c r="D219" s="167" t="s">
        <v>186</v>
      </c>
      <c r="E219" s="193" t="s">
        <v>42</v>
      </c>
      <c r="F219" s="194" t="s">
        <v>658</v>
      </c>
      <c r="H219" s="195" t="s">
        <v>42</v>
      </c>
      <c r="L219" s="192"/>
      <c r="M219" s="196"/>
      <c r="N219" s="197"/>
      <c r="O219" s="197"/>
      <c r="P219" s="197"/>
      <c r="Q219" s="197"/>
      <c r="R219" s="197"/>
      <c r="S219" s="197"/>
      <c r="T219" s="198"/>
      <c r="AT219" s="195" t="s">
        <v>186</v>
      </c>
      <c r="AU219" s="195" t="s">
        <v>114</v>
      </c>
      <c r="AV219" s="14" t="s">
        <v>112</v>
      </c>
      <c r="AW219" s="14" t="s">
        <v>69</v>
      </c>
      <c r="AX219" s="14" t="s">
        <v>105</v>
      </c>
      <c r="AY219" s="195" t="s">
        <v>180</v>
      </c>
    </row>
    <row r="220" spans="2:65" s="14" customFormat="1" x14ac:dyDescent="0.3">
      <c r="B220" s="192"/>
      <c r="D220" s="167" t="s">
        <v>186</v>
      </c>
      <c r="E220" s="193" t="s">
        <v>42</v>
      </c>
      <c r="F220" s="194" t="s">
        <v>659</v>
      </c>
      <c r="H220" s="195" t="s">
        <v>42</v>
      </c>
      <c r="L220" s="192"/>
      <c r="M220" s="196"/>
      <c r="N220" s="197"/>
      <c r="O220" s="197"/>
      <c r="P220" s="197"/>
      <c r="Q220" s="197"/>
      <c r="R220" s="197"/>
      <c r="S220" s="197"/>
      <c r="T220" s="198"/>
      <c r="AT220" s="195" t="s">
        <v>186</v>
      </c>
      <c r="AU220" s="195" t="s">
        <v>114</v>
      </c>
      <c r="AV220" s="14" t="s">
        <v>112</v>
      </c>
      <c r="AW220" s="14" t="s">
        <v>69</v>
      </c>
      <c r="AX220" s="14" t="s">
        <v>105</v>
      </c>
      <c r="AY220" s="195" t="s">
        <v>180</v>
      </c>
    </row>
    <row r="221" spans="2:65" s="14" customFormat="1" x14ac:dyDescent="0.3">
      <c r="B221" s="192"/>
      <c r="D221" s="167" t="s">
        <v>186</v>
      </c>
      <c r="E221" s="193" t="s">
        <v>42</v>
      </c>
      <c r="F221" s="194" t="s">
        <v>660</v>
      </c>
      <c r="H221" s="195" t="s">
        <v>42</v>
      </c>
      <c r="L221" s="192"/>
      <c r="M221" s="196"/>
      <c r="N221" s="197"/>
      <c r="O221" s="197"/>
      <c r="P221" s="197"/>
      <c r="Q221" s="197"/>
      <c r="R221" s="197"/>
      <c r="S221" s="197"/>
      <c r="T221" s="198"/>
      <c r="AT221" s="195" t="s">
        <v>186</v>
      </c>
      <c r="AU221" s="195" t="s">
        <v>114</v>
      </c>
      <c r="AV221" s="14" t="s">
        <v>112</v>
      </c>
      <c r="AW221" s="14" t="s">
        <v>69</v>
      </c>
      <c r="AX221" s="14" t="s">
        <v>105</v>
      </c>
      <c r="AY221" s="195" t="s">
        <v>180</v>
      </c>
    </row>
    <row r="222" spans="2:65" s="14" customFormat="1" x14ac:dyDescent="0.3">
      <c r="B222" s="192"/>
      <c r="D222" s="167" t="s">
        <v>186</v>
      </c>
      <c r="E222" s="193" t="s">
        <v>42</v>
      </c>
      <c r="F222" s="194" t="s">
        <v>661</v>
      </c>
      <c r="H222" s="195" t="s">
        <v>42</v>
      </c>
      <c r="L222" s="192"/>
      <c r="M222" s="196"/>
      <c r="N222" s="197"/>
      <c r="O222" s="197"/>
      <c r="P222" s="197"/>
      <c r="Q222" s="197"/>
      <c r="R222" s="197"/>
      <c r="S222" s="197"/>
      <c r="T222" s="198"/>
      <c r="AT222" s="195" t="s">
        <v>186</v>
      </c>
      <c r="AU222" s="195" t="s">
        <v>114</v>
      </c>
      <c r="AV222" s="14" t="s">
        <v>112</v>
      </c>
      <c r="AW222" s="14" t="s">
        <v>69</v>
      </c>
      <c r="AX222" s="14" t="s">
        <v>105</v>
      </c>
      <c r="AY222" s="195" t="s">
        <v>180</v>
      </c>
    </row>
    <row r="223" spans="2:65" s="11" customFormat="1" x14ac:dyDescent="0.3">
      <c r="B223" s="158"/>
      <c r="D223" s="167" t="s">
        <v>186</v>
      </c>
      <c r="E223" s="166" t="s">
        <v>42</v>
      </c>
      <c r="F223" s="168" t="s">
        <v>112</v>
      </c>
      <c r="H223" s="169">
        <v>1</v>
      </c>
      <c r="L223" s="158"/>
      <c r="M223" s="163"/>
      <c r="N223" s="164"/>
      <c r="O223" s="164"/>
      <c r="P223" s="164"/>
      <c r="Q223" s="164"/>
      <c r="R223" s="164"/>
      <c r="S223" s="164"/>
      <c r="T223" s="165"/>
      <c r="AT223" s="166" t="s">
        <v>186</v>
      </c>
      <c r="AU223" s="166" t="s">
        <v>114</v>
      </c>
      <c r="AV223" s="11" t="s">
        <v>114</v>
      </c>
      <c r="AW223" s="11" t="s">
        <v>69</v>
      </c>
      <c r="AX223" s="11" t="s">
        <v>105</v>
      </c>
      <c r="AY223" s="166" t="s">
        <v>180</v>
      </c>
    </row>
    <row r="224" spans="2:65" s="13" customFormat="1" x14ac:dyDescent="0.3">
      <c r="B224" s="184"/>
      <c r="D224" s="159" t="s">
        <v>186</v>
      </c>
      <c r="E224" s="185" t="s">
        <v>42</v>
      </c>
      <c r="F224" s="186" t="s">
        <v>267</v>
      </c>
      <c r="H224" s="187">
        <v>1</v>
      </c>
      <c r="L224" s="184"/>
      <c r="M224" s="188"/>
      <c r="N224" s="189"/>
      <c r="O224" s="189"/>
      <c r="P224" s="189"/>
      <c r="Q224" s="189"/>
      <c r="R224" s="189"/>
      <c r="S224" s="189"/>
      <c r="T224" s="190"/>
      <c r="AT224" s="191" t="s">
        <v>186</v>
      </c>
      <c r="AU224" s="191" t="s">
        <v>114</v>
      </c>
      <c r="AV224" s="13" t="s">
        <v>130</v>
      </c>
      <c r="AW224" s="13" t="s">
        <v>69</v>
      </c>
      <c r="AX224" s="13" t="s">
        <v>112</v>
      </c>
      <c r="AY224" s="191" t="s">
        <v>180</v>
      </c>
    </row>
    <row r="225" spans="2:65" s="1" customFormat="1" ht="31.5" customHeight="1" x14ac:dyDescent="0.3">
      <c r="B225" s="146"/>
      <c r="C225" s="147" t="s">
        <v>662</v>
      </c>
      <c r="D225" s="147" t="s">
        <v>181</v>
      </c>
      <c r="E225" s="148" t="s">
        <v>663</v>
      </c>
      <c r="F225" s="149" t="s">
        <v>664</v>
      </c>
      <c r="G225" s="150" t="s">
        <v>519</v>
      </c>
      <c r="H225" s="151">
        <v>1</v>
      </c>
      <c r="I225" s="152"/>
      <c r="J225" s="152">
        <f>ROUND(I225*H225,2)</f>
        <v>0</v>
      </c>
      <c r="K225" s="149" t="s">
        <v>42</v>
      </c>
      <c r="L225" s="39"/>
      <c r="M225" s="153" t="s">
        <v>42</v>
      </c>
      <c r="N225" s="154" t="s">
        <v>76</v>
      </c>
      <c r="O225" s="155">
        <v>5.7000000000000002E-2</v>
      </c>
      <c r="P225" s="155">
        <f>O225*H225</f>
        <v>5.7000000000000002E-2</v>
      </c>
      <c r="Q225" s="155">
        <v>0</v>
      </c>
      <c r="R225" s="155">
        <f>Q225*H225</f>
        <v>0</v>
      </c>
      <c r="S225" s="155">
        <v>0</v>
      </c>
      <c r="T225" s="156">
        <f>S225*H225</f>
        <v>0</v>
      </c>
      <c r="AR225" s="25" t="s">
        <v>217</v>
      </c>
      <c r="AT225" s="25" t="s">
        <v>181</v>
      </c>
      <c r="AU225" s="25" t="s">
        <v>114</v>
      </c>
      <c r="AY225" s="25" t="s">
        <v>180</v>
      </c>
      <c r="BE225" s="157">
        <f>IF(N225="základní",J225,0)</f>
        <v>0</v>
      </c>
      <c r="BF225" s="157">
        <f>IF(N225="snížená",J225,0)</f>
        <v>0</v>
      </c>
      <c r="BG225" s="157">
        <f>IF(N225="zákl. přenesená",J225,0)</f>
        <v>0</v>
      </c>
      <c r="BH225" s="157">
        <f>IF(N225="sníž. přenesená",J225,0)</f>
        <v>0</v>
      </c>
      <c r="BI225" s="157">
        <f>IF(N225="nulová",J225,0)</f>
        <v>0</v>
      </c>
      <c r="BJ225" s="25" t="s">
        <v>112</v>
      </c>
      <c r="BK225" s="157">
        <f>ROUND(I225*H225,2)</f>
        <v>0</v>
      </c>
      <c r="BL225" s="25" t="s">
        <v>217</v>
      </c>
      <c r="BM225" s="25" t="s">
        <v>665</v>
      </c>
    </row>
    <row r="226" spans="2:65" s="14" customFormat="1" ht="24" x14ac:dyDescent="0.3">
      <c r="B226" s="192"/>
      <c r="D226" s="167" t="s">
        <v>186</v>
      </c>
      <c r="E226" s="193" t="s">
        <v>42</v>
      </c>
      <c r="F226" s="194" t="s">
        <v>666</v>
      </c>
      <c r="H226" s="195" t="s">
        <v>42</v>
      </c>
      <c r="L226" s="192"/>
      <c r="M226" s="196"/>
      <c r="N226" s="197"/>
      <c r="O226" s="197"/>
      <c r="P226" s="197"/>
      <c r="Q226" s="197"/>
      <c r="R226" s="197"/>
      <c r="S226" s="197"/>
      <c r="T226" s="198"/>
      <c r="AT226" s="195" t="s">
        <v>186</v>
      </c>
      <c r="AU226" s="195" t="s">
        <v>114</v>
      </c>
      <c r="AV226" s="14" t="s">
        <v>112</v>
      </c>
      <c r="AW226" s="14" t="s">
        <v>69</v>
      </c>
      <c r="AX226" s="14" t="s">
        <v>105</v>
      </c>
      <c r="AY226" s="195" t="s">
        <v>180</v>
      </c>
    </row>
    <row r="227" spans="2:65" s="14" customFormat="1" x14ac:dyDescent="0.3">
      <c r="B227" s="192"/>
      <c r="D227" s="167" t="s">
        <v>186</v>
      </c>
      <c r="E227" s="193" t="s">
        <v>42</v>
      </c>
      <c r="F227" s="194" t="s">
        <v>667</v>
      </c>
      <c r="H227" s="195" t="s">
        <v>42</v>
      </c>
      <c r="L227" s="192"/>
      <c r="M227" s="196"/>
      <c r="N227" s="197"/>
      <c r="O227" s="197"/>
      <c r="P227" s="197"/>
      <c r="Q227" s="197"/>
      <c r="R227" s="197"/>
      <c r="S227" s="197"/>
      <c r="T227" s="198"/>
      <c r="AT227" s="195" t="s">
        <v>186</v>
      </c>
      <c r="AU227" s="195" t="s">
        <v>114</v>
      </c>
      <c r="AV227" s="14" t="s">
        <v>112</v>
      </c>
      <c r="AW227" s="14" t="s">
        <v>69</v>
      </c>
      <c r="AX227" s="14" t="s">
        <v>105</v>
      </c>
      <c r="AY227" s="195" t="s">
        <v>180</v>
      </c>
    </row>
    <row r="228" spans="2:65" s="14" customFormat="1" x14ac:dyDescent="0.3">
      <c r="B228" s="192"/>
      <c r="D228" s="167" t="s">
        <v>186</v>
      </c>
      <c r="E228" s="193" t="s">
        <v>42</v>
      </c>
      <c r="F228" s="194" t="s">
        <v>668</v>
      </c>
      <c r="H228" s="195" t="s">
        <v>42</v>
      </c>
      <c r="L228" s="192"/>
      <c r="M228" s="196"/>
      <c r="N228" s="197"/>
      <c r="O228" s="197"/>
      <c r="P228" s="197"/>
      <c r="Q228" s="197"/>
      <c r="R228" s="197"/>
      <c r="S228" s="197"/>
      <c r="T228" s="198"/>
      <c r="AT228" s="195" t="s">
        <v>186</v>
      </c>
      <c r="AU228" s="195" t="s">
        <v>114</v>
      </c>
      <c r="AV228" s="14" t="s">
        <v>112</v>
      </c>
      <c r="AW228" s="14" t="s">
        <v>69</v>
      </c>
      <c r="AX228" s="14" t="s">
        <v>105</v>
      </c>
      <c r="AY228" s="195" t="s">
        <v>180</v>
      </c>
    </row>
    <row r="229" spans="2:65" s="14" customFormat="1" x14ac:dyDescent="0.3">
      <c r="B229" s="192"/>
      <c r="D229" s="167" t="s">
        <v>186</v>
      </c>
      <c r="E229" s="193" t="s">
        <v>42</v>
      </c>
      <c r="F229" s="194" t="s">
        <v>669</v>
      </c>
      <c r="H229" s="195" t="s">
        <v>42</v>
      </c>
      <c r="L229" s="192"/>
      <c r="M229" s="196"/>
      <c r="N229" s="197"/>
      <c r="O229" s="197"/>
      <c r="P229" s="197"/>
      <c r="Q229" s="197"/>
      <c r="R229" s="197"/>
      <c r="S229" s="197"/>
      <c r="T229" s="198"/>
      <c r="AT229" s="195" t="s">
        <v>186</v>
      </c>
      <c r="AU229" s="195" t="s">
        <v>114</v>
      </c>
      <c r="AV229" s="14" t="s">
        <v>112</v>
      </c>
      <c r="AW229" s="14" t="s">
        <v>69</v>
      </c>
      <c r="AX229" s="14" t="s">
        <v>105</v>
      </c>
      <c r="AY229" s="195" t="s">
        <v>180</v>
      </c>
    </row>
    <row r="230" spans="2:65" s="11" customFormat="1" x14ac:dyDescent="0.3">
      <c r="B230" s="158"/>
      <c r="D230" s="167" t="s">
        <v>186</v>
      </c>
      <c r="E230" s="166" t="s">
        <v>42</v>
      </c>
      <c r="F230" s="168" t="s">
        <v>112</v>
      </c>
      <c r="H230" s="169">
        <v>1</v>
      </c>
      <c r="L230" s="158"/>
      <c r="M230" s="163"/>
      <c r="N230" s="164"/>
      <c r="O230" s="164"/>
      <c r="P230" s="164"/>
      <c r="Q230" s="164"/>
      <c r="R230" s="164"/>
      <c r="S230" s="164"/>
      <c r="T230" s="165"/>
      <c r="AT230" s="166" t="s">
        <v>186</v>
      </c>
      <c r="AU230" s="166" t="s">
        <v>114</v>
      </c>
      <c r="AV230" s="11" t="s">
        <v>114</v>
      </c>
      <c r="AW230" s="11" t="s">
        <v>69</v>
      </c>
      <c r="AX230" s="11" t="s">
        <v>105</v>
      </c>
      <c r="AY230" s="166" t="s">
        <v>180</v>
      </c>
    </row>
    <row r="231" spans="2:65" s="13" customFormat="1" x14ac:dyDescent="0.3">
      <c r="B231" s="184"/>
      <c r="D231" s="159" t="s">
        <v>186</v>
      </c>
      <c r="E231" s="185" t="s">
        <v>42</v>
      </c>
      <c r="F231" s="186" t="s">
        <v>267</v>
      </c>
      <c r="H231" s="187">
        <v>1</v>
      </c>
      <c r="L231" s="184"/>
      <c r="M231" s="188"/>
      <c r="N231" s="189"/>
      <c r="O231" s="189"/>
      <c r="P231" s="189"/>
      <c r="Q231" s="189"/>
      <c r="R231" s="189"/>
      <c r="S231" s="189"/>
      <c r="T231" s="190"/>
      <c r="AT231" s="191" t="s">
        <v>186</v>
      </c>
      <c r="AU231" s="191" t="s">
        <v>114</v>
      </c>
      <c r="AV231" s="13" t="s">
        <v>130</v>
      </c>
      <c r="AW231" s="13" t="s">
        <v>69</v>
      </c>
      <c r="AX231" s="13" t="s">
        <v>112</v>
      </c>
      <c r="AY231" s="191" t="s">
        <v>180</v>
      </c>
    </row>
    <row r="232" spans="2:65" s="1" customFormat="1" ht="31.5" customHeight="1" x14ac:dyDescent="0.3">
      <c r="B232" s="146"/>
      <c r="C232" s="147" t="s">
        <v>670</v>
      </c>
      <c r="D232" s="147" t="s">
        <v>181</v>
      </c>
      <c r="E232" s="148" t="s">
        <v>447</v>
      </c>
      <c r="F232" s="149" t="s">
        <v>671</v>
      </c>
      <c r="G232" s="305" t="s">
        <v>254</v>
      </c>
      <c r="H232" s="151">
        <v>1</v>
      </c>
      <c r="I232" s="304"/>
      <c r="J232" s="152">
        <f>ROUND(I232*H232,2)</f>
        <v>0</v>
      </c>
      <c r="K232" s="149" t="s">
        <v>42</v>
      </c>
      <c r="L232" s="39"/>
      <c r="M232" s="153" t="s">
        <v>42</v>
      </c>
      <c r="N232" s="154" t="s">
        <v>76</v>
      </c>
      <c r="O232" s="155">
        <v>0</v>
      </c>
      <c r="P232" s="155">
        <f>O232*H232</f>
        <v>0</v>
      </c>
      <c r="Q232" s="155">
        <v>0</v>
      </c>
      <c r="R232" s="155">
        <f>Q232*H232</f>
        <v>0</v>
      </c>
      <c r="S232" s="155">
        <v>0</v>
      </c>
      <c r="T232" s="156">
        <f>S232*H232</f>
        <v>0</v>
      </c>
      <c r="AR232" s="25" t="s">
        <v>217</v>
      </c>
      <c r="AT232" s="25" t="s">
        <v>181</v>
      </c>
      <c r="AU232" s="25" t="s">
        <v>114</v>
      </c>
      <c r="AY232" s="25" t="s">
        <v>180</v>
      </c>
      <c r="BE232" s="157">
        <f>IF(N232="základní",J232,0)</f>
        <v>0</v>
      </c>
      <c r="BF232" s="157">
        <f>IF(N232="snížená",J232,0)</f>
        <v>0</v>
      </c>
      <c r="BG232" s="157">
        <f>IF(N232="zákl. přenesená",J232,0)</f>
        <v>0</v>
      </c>
      <c r="BH232" s="157">
        <f>IF(N232="sníž. přenesená",J232,0)</f>
        <v>0</v>
      </c>
      <c r="BI232" s="157">
        <f>IF(N232="nulová",J232,0)</f>
        <v>0</v>
      </c>
      <c r="BJ232" s="25" t="s">
        <v>112</v>
      </c>
      <c r="BK232" s="157">
        <f>ROUND(I232*H232,2)</f>
        <v>0</v>
      </c>
      <c r="BL232" s="25" t="s">
        <v>217</v>
      </c>
      <c r="BM232" s="25" t="s">
        <v>672</v>
      </c>
    </row>
    <row r="233" spans="2:65" s="14" customFormat="1" x14ac:dyDescent="0.3">
      <c r="B233" s="192"/>
      <c r="D233" s="167" t="s">
        <v>186</v>
      </c>
      <c r="E233" s="193" t="s">
        <v>42</v>
      </c>
      <c r="F233" s="194" t="s">
        <v>673</v>
      </c>
      <c r="H233" s="195" t="s">
        <v>42</v>
      </c>
      <c r="L233" s="192"/>
      <c r="M233" s="196"/>
      <c r="N233" s="197"/>
      <c r="O233" s="197"/>
      <c r="P233" s="197"/>
      <c r="Q233" s="197"/>
      <c r="R233" s="197"/>
      <c r="S233" s="197"/>
      <c r="T233" s="198"/>
      <c r="AT233" s="195" t="s">
        <v>186</v>
      </c>
      <c r="AU233" s="195" t="s">
        <v>114</v>
      </c>
      <c r="AV233" s="14" t="s">
        <v>112</v>
      </c>
      <c r="AW233" s="14" t="s">
        <v>69</v>
      </c>
      <c r="AX233" s="14" t="s">
        <v>105</v>
      </c>
      <c r="AY233" s="195" t="s">
        <v>180</v>
      </c>
    </row>
    <row r="234" spans="2:65" s="14" customFormat="1" x14ac:dyDescent="0.3">
      <c r="B234" s="192"/>
      <c r="D234" s="167" t="s">
        <v>186</v>
      </c>
      <c r="E234" s="193" t="s">
        <v>42</v>
      </c>
      <c r="F234" s="194" t="s">
        <v>674</v>
      </c>
      <c r="H234" s="195" t="s">
        <v>42</v>
      </c>
      <c r="L234" s="192"/>
      <c r="M234" s="196"/>
      <c r="N234" s="197"/>
      <c r="O234" s="197"/>
      <c r="P234" s="197"/>
      <c r="Q234" s="197"/>
      <c r="R234" s="197"/>
      <c r="S234" s="197"/>
      <c r="T234" s="198"/>
      <c r="AT234" s="195" t="s">
        <v>186</v>
      </c>
      <c r="AU234" s="195" t="s">
        <v>114</v>
      </c>
      <c r="AV234" s="14" t="s">
        <v>112</v>
      </c>
      <c r="AW234" s="14" t="s">
        <v>69</v>
      </c>
      <c r="AX234" s="14" t="s">
        <v>105</v>
      </c>
      <c r="AY234" s="195" t="s">
        <v>180</v>
      </c>
    </row>
    <row r="235" spans="2:65" s="14" customFormat="1" x14ac:dyDescent="0.3">
      <c r="B235" s="192"/>
      <c r="D235" s="167" t="s">
        <v>186</v>
      </c>
      <c r="E235" s="193" t="s">
        <v>42</v>
      </c>
      <c r="F235" s="194" t="s">
        <v>675</v>
      </c>
      <c r="H235" s="195" t="s">
        <v>42</v>
      </c>
      <c r="L235" s="192"/>
      <c r="M235" s="196"/>
      <c r="N235" s="197"/>
      <c r="O235" s="197"/>
      <c r="P235" s="197"/>
      <c r="Q235" s="197"/>
      <c r="R235" s="197"/>
      <c r="S235" s="197"/>
      <c r="T235" s="198"/>
      <c r="AT235" s="195" t="s">
        <v>186</v>
      </c>
      <c r="AU235" s="195" t="s">
        <v>114</v>
      </c>
      <c r="AV235" s="14" t="s">
        <v>112</v>
      </c>
      <c r="AW235" s="14" t="s">
        <v>69</v>
      </c>
      <c r="AX235" s="14" t="s">
        <v>105</v>
      </c>
      <c r="AY235" s="195" t="s">
        <v>180</v>
      </c>
    </row>
    <row r="236" spans="2:65" s="11" customFormat="1" x14ac:dyDescent="0.3">
      <c r="B236" s="158"/>
      <c r="D236" s="167" t="s">
        <v>186</v>
      </c>
      <c r="E236" s="166" t="s">
        <v>42</v>
      </c>
      <c r="F236" s="168" t="s">
        <v>112</v>
      </c>
      <c r="H236" s="169">
        <v>1</v>
      </c>
      <c r="L236" s="158"/>
      <c r="M236" s="163"/>
      <c r="N236" s="164"/>
      <c r="O236" s="164"/>
      <c r="P236" s="164"/>
      <c r="Q236" s="164"/>
      <c r="R236" s="164"/>
      <c r="S236" s="164"/>
      <c r="T236" s="165"/>
      <c r="AT236" s="166" t="s">
        <v>186</v>
      </c>
      <c r="AU236" s="166" t="s">
        <v>114</v>
      </c>
      <c r="AV236" s="11" t="s">
        <v>114</v>
      </c>
      <c r="AW236" s="11" t="s">
        <v>69</v>
      </c>
      <c r="AX236" s="11" t="s">
        <v>105</v>
      </c>
      <c r="AY236" s="166" t="s">
        <v>180</v>
      </c>
    </row>
    <row r="237" spans="2:65" s="13" customFormat="1" x14ac:dyDescent="0.3">
      <c r="B237" s="184"/>
      <c r="D237" s="159" t="s">
        <v>186</v>
      </c>
      <c r="E237" s="185" t="s">
        <v>42</v>
      </c>
      <c r="F237" s="186" t="s">
        <v>267</v>
      </c>
      <c r="H237" s="187">
        <v>1</v>
      </c>
      <c r="L237" s="184"/>
      <c r="M237" s="188"/>
      <c r="N237" s="189"/>
      <c r="O237" s="189"/>
      <c r="P237" s="189"/>
      <c r="Q237" s="189"/>
      <c r="R237" s="189"/>
      <c r="S237" s="189"/>
      <c r="T237" s="190"/>
      <c r="AT237" s="191" t="s">
        <v>186</v>
      </c>
      <c r="AU237" s="191" t="s">
        <v>114</v>
      </c>
      <c r="AV237" s="13" t="s">
        <v>130</v>
      </c>
      <c r="AW237" s="13" t="s">
        <v>69</v>
      </c>
      <c r="AX237" s="13" t="s">
        <v>112</v>
      </c>
      <c r="AY237" s="191" t="s">
        <v>180</v>
      </c>
    </row>
    <row r="238" spans="2:65" s="1" customFormat="1" ht="31.5" customHeight="1" x14ac:dyDescent="0.3">
      <c r="B238" s="146"/>
      <c r="C238" s="147" t="s">
        <v>676</v>
      </c>
      <c r="D238" s="147" t="s">
        <v>181</v>
      </c>
      <c r="E238" s="148" t="s">
        <v>677</v>
      </c>
      <c r="F238" s="301" t="s">
        <v>2939</v>
      </c>
      <c r="G238" s="150" t="s">
        <v>254</v>
      </c>
      <c r="H238" s="151">
        <v>1</v>
      </c>
      <c r="I238" s="304"/>
      <c r="J238" s="152">
        <f>ROUND(I238*H238,2)</f>
        <v>0</v>
      </c>
      <c r="K238" s="149" t="s">
        <v>42</v>
      </c>
      <c r="L238" s="39"/>
      <c r="M238" s="153" t="s">
        <v>42</v>
      </c>
      <c r="N238" s="154" t="s">
        <v>76</v>
      </c>
      <c r="O238" s="155">
        <v>0</v>
      </c>
      <c r="P238" s="155">
        <f>O238*H238</f>
        <v>0</v>
      </c>
      <c r="Q238" s="155">
        <v>0</v>
      </c>
      <c r="R238" s="155">
        <f>Q238*H238</f>
        <v>0</v>
      </c>
      <c r="S238" s="155">
        <v>0</v>
      </c>
      <c r="T238" s="156">
        <f>S238*H238</f>
        <v>0</v>
      </c>
      <c r="AR238" s="25" t="s">
        <v>217</v>
      </c>
      <c r="AT238" s="25" t="s">
        <v>181</v>
      </c>
      <c r="AU238" s="25" t="s">
        <v>114</v>
      </c>
      <c r="AY238" s="25" t="s">
        <v>180</v>
      </c>
      <c r="BE238" s="157">
        <f>IF(N238="základní",J238,0)</f>
        <v>0</v>
      </c>
      <c r="BF238" s="157">
        <f>IF(N238="snížená",J238,0)</f>
        <v>0</v>
      </c>
      <c r="BG238" s="157">
        <f>IF(N238="zákl. přenesená",J238,0)</f>
        <v>0</v>
      </c>
      <c r="BH238" s="157">
        <f>IF(N238="sníž. přenesená",J238,0)</f>
        <v>0</v>
      </c>
      <c r="BI238" s="157">
        <f>IF(N238="nulová",J238,0)</f>
        <v>0</v>
      </c>
      <c r="BJ238" s="25" t="s">
        <v>112</v>
      </c>
      <c r="BK238" s="157">
        <f>ROUND(I238*H238,2)</f>
        <v>0</v>
      </c>
      <c r="BL238" s="25" t="s">
        <v>217</v>
      </c>
      <c r="BM238" s="25" t="s">
        <v>678</v>
      </c>
    </row>
    <row r="239" spans="2:65" s="14" customFormat="1" x14ac:dyDescent="0.3">
      <c r="B239" s="192"/>
      <c r="D239" s="167" t="s">
        <v>186</v>
      </c>
      <c r="E239" s="193" t="s">
        <v>42</v>
      </c>
      <c r="F239" s="194" t="s">
        <v>673</v>
      </c>
      <c r="H239" s="195" t="s">
        <v>42</v>
      </c>
      <c r="L239" s="192"/>
      <c r="M239" s="196"/>
      <c r="N239" s="197"/>
      <c r="O239" s="197"/>
      <c r="P239" s="197"/>
      <c r="Q239" s="197"/>
      <c r="R239" s="197"/>
      <c r="S239" s="197"/>
      <c r="T239" s="198"/>
      <c r="AT239" s="195" t="s">
        <v>186</v>
      </c>
      <c r="AU239" s="195" t="s">
        <v>114</v>
      </c>
      <c r="AV239" s="14" t="s">
        <v>112</v>
      </c>
      <c r="AW239" s="14" t="s">
        <v>69</v>
      </c>
      <c r="AX239" s="14" t="s">
        <v>105</v>
      </c>
      <c r="AY239" s="195" t="s">
        <v>180</v>
      </c>
    </row>
    <row r="240" spans="2:65" s="14" customFormat="1" x14ac:dyDescent="0.3">
      <c r="B240" s="192"/>
      <c r="D240" s="167" t="s">
        <v>186</v>
      </c>
      <c r="E240" s="193" t="s">
        <v>42</v>
      </c>
      <c r="F240" s="303" t="s">
        <v>2938</v>
      </c>
      <c r="H240" s="195" t="s">
        <v>42</v>
      </c>
      <c r="L240" s="192"/>
      <c r="M240" s="196"/>
      <c r="N240" s="197"/>
      <c r="O240" s="197"/>
      <c r="P240" s="197"/>
      <c r="Q240" s="197"/>
      <c r="R240" s="197"/>
      <c r="S240" s="197"/>
      <c r="T240" s="198"/>
      <c r="AT240" s="195" t="s">
        <v>186</v>
      </c>
      <c r="AU240" s="195" t="s">
        <v>114</v>
      </c>
      <c r="AV240" s="14" t="s">
        <v>112</v>
      </c>
      <c r="AW240" s="14" t="s">
        <v>69</v>
      </c>
      <c r="AX240" s="14" t="s">
        <v>105</v>
      </c>
      <c r="AY240" s="195" t="s">
        <v>180</v>
      </c>
    </row>
    <row r="241" spans="2:65" s="11" customFormat="1" x14ac:dyDescent="0.3">
      <c r="B241" s="158"/>
      <c r="D241" s="167" t="s">
        <v>186</v>
      </c>
      <c r="E241" s="166" t="s">
        <v>42</v>
      </c>
      <c r="F241" s="168" t="s">
        <v>112</v>
      </c>
      <c r="H241" s="169">
        <v>1</v>
      </c>
      <c r="L241" s="158"/>
      <c r="M241" s="163"/>
      <c r="N241" s="164"/>
      <c r="O241" s="164"/>
      <c r="P241" s="164"/>
      <c r="Q241" s="164"/>
      <c r="R241" s="164"/>
      <c r="S241" s="164"/>
      <c r="T241" s="165"/>
      <c r="AT241" s="166" t="s">
        <v>186</v>
      </c>
      <c r="AU241" s="166" t="s">
        <v>114</v>
      </c>
      <c r="AV241" s="11" t="s">
        <v>114</v>
      </c>
      <c r="AW241" s="11" t="s">
        <v>69</v>
      </c>
      <c r="AX241" s="11" t="s">
        <v>105</v>
      </c>
      <c r="AY241" s="166" t="s">
        <v>180</v>
      </c>
    </row>
    <row r="242" spans="2:65" s="13" customFormat="1" x14ac:dyDescent="0.3">
      <c r="B242" s="184"/>
      <c r="D242" s="159" t="s">
        <v>186</v>
      </c>
      <c r="E242" s="185" t="s">
        <v>42</v>
      </c>
      <c r="F242" s="186" t="s">
        <v>267</v>
      </c>
      <c r="H242" s="187">
        <v>1</v>
      </c>
      <c r="L242" s="184"/>
      <c r="M242" s="188"/>
      <c r="N242" s="189"/>
      <c r="O242" s="189"/>
      <c r="P242" s="189"/>
      <c r="Q242" s="189"/>
      <c r="R242" s="189"/>
      <c r="S242" s="189"/>
      <c r="T242" s="190"/>
      <c r="AT242" s="191" t="s">
        <v>186</v>
      </c>
      <c r="AU242" s="191" t="s">
        <v>114</v>
      </c>
      <c r="AV242" s="13" t="s">
        <v>130</v>
      </c>
      <c r="AW242" s="13" t="s">
        <v>69</v>
      </c>
      <c r="AX242" s="13" t="s">
        <v>112</v>
      </c>
      <c r="AY242" s="191" t="s">
        <v>180</v>
      </c>
    </row>
    <row r="243" spans="2:65" s="1" customFormat="1" ht="31.5" customHeight="1" x14ac:dyDescent="0.3">
      <c r="B243" s="146"/>
      <c r="C243" s="147" t="s">
        <v>679</v>
      </c>
      <c r="D243" s="147" t="s">
        <v>181</v>
      </c>
      <c r="E243" s="148" t="s">
        <v>680</v>
      </c>
      <c r="F243" s="149" t="s">
        <v>681</v>
      </c>
      <c r="G243" s="150" t="s">
        <v>254</v>
      </c>
      <c r="H243" s="151">
        <v>1</v>
      </c>
      <c r="I243" s="304"/>
      <c r="J243" s="152">
        <f>ROUND(I243*H243,2)</f>
        <v>0</v>
      </c>
      <c r="K243" s="149" t="s">
        <v>42</v>
      </c>
      <c r="L243" s="39"/>
      <c r="M243" s="153" t="s">
        <v>42</v>
      </c>
      <c r="N243" s="154" t="s">
        <v>76</v>
      </c>
      <c r="O243" s="155">
        <v>0</v>
      </c>
      <c r="P243" s="155">
        <f>O243*H243</f>
        <v>0</v>
      </c>
      <c r="Q243" s="155">
        <v>0</v>
      </c>
      <c r="R243" s="155">
        <f>Q243*H243</f>
        <v>0</v>
      </c>
      <c r="S243" s="155">
        <v>0</v>
      </c>
      <c r="T243" s="156">
        <f>S243*H243</f>
        <v>0</v>
      </c>
      <c r="AR243" s="25" t="s">
        <v>217</v>
      </c>
      <c r="AT243" s="25" t="s">
        <v>181</v>
      </c>
      <c r="AU243" s="25" t="s">
        <v>114</v>
      </c>
      <c r="AY243" s="25" t="s">
        <v>180</v>
      </c>
      <c r="BE243" s="157">
        <f>IF(N243="základní",J243,0)</f>
        <v>0</v>
      </c>
      <c r="BF243" s="157">
        <f>IF(N243="snížená",J243,0)</f>
        <v>0</v>
      </c>
      <c r="BG243" s="157">
        <f>IF(N243="zákl. přenesená",J243,0)</f>
        <v>0</v>
      </c>
      <c r="BH243" s="157">
        <f>IF(N243="sníž. přenesená",J243,0)</f>
        <v>0</v>
      </c>
      <c r="BI243" s="157">
        <f>IF(N243="nulová",J243,0)</f>
        <v>0</v>
      </c>
      <c r="BJ243" s="25" t="s">
        <v>112</v>
      </c>
      <c r="BK243" s="157">
        <f>ROUND(I243*H243,2)</f>
        <v>0</v>
      </c>
      <c r="BL243" s="25" t="s">
        <v>217</v>
      </c>
      <c r="BM243" s="25" t="s">
        <v>682</v>
      </c>
    </row>
    <row r="244" spans="2:65" s="14" customFormat="1" x14ac:dyDescent="0.3">
      <c r="B244" s="192"/>
      <c r="D244" s="167" t="s">
        <v>186</v>
      </c>
      <c r="E244" s="193" t="s">
        <v>42</v>
      </c>
      <c r="F244" s="194" t="s">
        <v>673</v>
      </c>
      <c r="H244" s="195" t="s">
        <v>42</v>
      </c>
      <c r="L244" s="192"/>
      <c r="M244" s="196"/>
      <c r="N244" s="197"/>
      <c r="O244" s="197"/>
      <c r="P244" s="197"/>
      <c r="Q244" s="197"/>
      <c r="R244" s="197"/>
      <c r="S244" s="197"/>
      <c r="T244" s="198"/>
      <c r="AT244" s="195" t="s">
        <v>186</v>
      </c>
      <c r="AU244" s="195" t="s">
        <v>114</v>
      </c>
      <c r="AV244" s="14" t="s">
        <v>112</v>
      </c>
      <c r="AW244" s="14" t="s">
        <v>69</v>
      </c>
      <c r="AX244" s="14" t="s">
        <v>105</v>
      </c>
      <c r="AY244" s="195" t="s">
        <v>180</v>
      </c>
    </row>
    <row r="245" spans="2:65" s="14" customFormat="1" x14ac:dyDescent="0.3">
      <c r="B245" s="192"/>
      <c r="D245" s="167" t="s">
        <v>186</v>
      </c>
      <c r="E245" s="193" t="s">
        <v>42</v>
      </c>
      <c r="F245" s="194" t="s">
        <v>683</v>
      </c>
      <c r="H245" s="195" t="s">
        <v>42</v>
      </c>
      <c r="L245" s="192"/>
      <c r="M245" s="196"/>
      <c r="N245" s="197"/>
      <c r="O245" s="197"/>
      <c r="P245" s="197"/>
      <c r="Q245" s="197"/>
      <c r="R245" s="197"/>
      <c r="S245" s="197"/>
      <c r="T245" s="198"/>
      <c r="AT245" s="195" t="s">
        <v>186</v>
      </c>
      <c r="AU245" s="195" t="s">
        <v>114</v>
      </c>
      <c r="AV245" s="14" t="s">
        <v>112</v>
      </c>
      <c r="AW245" s="14" t="s">
        <v>69</v>
      </c>
      <c r="AX245" s="14" t="s">
        <v>105</v>
      </c>
      <c r="AY245" s="195" t="s">
        <v>180</v>
      </c>
    </row>
    <row r="246" spans="2:65" s="11" customFormat="1" x14ac:dyDescent="0.3">
      <c r="B246" s="158"/>
      <c r="D246" s="167" t="s">
        <v>186</v>
      </c>
      <c r="E246" s="166" t="s">
        <v>42</v>
      </c>
      <c r="F246" s="168" t="s">
        <v>112</v>
      </c>
      <c r="H246" s="169">
        <v>1</v>
      </c>
      <c r="L246" s="158"/>
      <c r="M246" s="163"/>
      <c r="N246" s="164"/>
      <c r="O246" s="164"/>
      <c r="P246" s="164"/>
      <c r="Q246" s="164"/>
      <c r="R246" s="164"/>
      <c r="S246" s="164"/>
      <c r="T246" s="165"/>
      <c r="AT246" s="166" t="s">
        <v>186</v>
      </c>
      <c r="AU246" s="166" t="s">
        <v>114</v>
      </c>
      <c r="AV246" s="11" t="s">
        <v>114</v>
      </c>
      <c r="AW246" s="11" t="s">
        <v>69</v>
      </c>
      <c r="AX246" s="11" t="s">
        <v>105</v>
      </c>
      <c r="AY246" s="166" t="s">
        <v>180</v>
      </c>
    </row>
    <row r="247" spans="2:65" s="13" customFormat="1" x14ac:dyDescent="0.3">
      <c r="B247" s="184"/>
      <c r="D247" s="159" t="s">
        <v>186</v>
      </c>
      <c r="E247" s="185" t="s">
        <v>42</v>
      </c>
      <c r="F247" s="186" t="s">
        <v>267</v>
      </c>
      <c r="H247" s="187">
        <v>1</v>
      </c>
      <c r="L247" s="184"/>
      <c r="M247" s="188"/>
      <c r="N247" s="189"/>
      <c r="O247" s="189"/>
      <c r="P247" s="189"/>
      <c r="Q247" s="189"/>
      <c r="R247" s="189"/>
      <c r="S247" s="189"/>
      <c r="T247" s="190"/>
      <c r="AT247" s="191" t="s">
        <v>186</v>
      </c>
      <c r="AU247" s="191" t="s">
        <v>114</v>
      </c>
      <c r="AV247" s="13" t="s">
        <v>130</v>
      </c>
      <c r="AW247" s="13" t="s">
        <v>69</v>
      </c>
      <c r="AX247" s="13" t="s">
        <v>112</v>
      </c>
      <c r="AY247" s="191" t="s">
        <v>180</v>
      </c>
    </row>
    <row r="248" spans="2:65" s="1" customFormat="1" ht="31.5" customHeight="1" x14ac:dyDescent="0.3">
      <c r="B248" s="146"/>
      <c r="C248" s="147" t="s">
        <v>684</v>
      </c>
      <c r="D248" s="147" t="s">
        <v>181</v>
      </c>
      <c r="E248" s="148" t="s">
        <v>685</v>
      </c>
      <c r="F248" s="301" t="s">
        <v>2940</v>
      </c>
      <c r="G248" s="150" t="s">
        <v>254</v>
      </c>
      <c r="H248" s="151">
        <v>1</v>
      </c>
      <c r="I248" s="304"/>
      <c r="J248" s="152">
        <f>ROUND(I248*H248,2)</f>
        <v>0</v>
      </c>
      <c r="K248" s="149" t="s">
        <v>42</v>
      </c>
      <c r="L248" s="39"/>
      <c r="M248" s="153" t="s">
        <v>42</v>
      </c>
      <c r="N248" s="154" t="s">
        <v>76</v>
      </c>
      <c r="O248" s="155">
        <v>0</v>
      </c>
      <c r="P248" s="155">
        <f>O248*H248</f>
        <v>0</v>
      </c>
      <c r="Q248" s="155">
        <v>0</v>
      </c>
      <c r="R248" s="155">
        <f>Q248*H248</f>
        <v>0</v>
      </c>
      <c r="S248" s="155">
        <v>0</v>
      </c>
      <c r="T248" s="156">
        <f>S248*H248</f>
        <v>0</v>
      </c>
      <c r="AR248" s="25" t="s">
        <v>217</v>
      </c>
      <c r="AT248" s="25" t="s">
        <v>181</v>
      </c>
      <c r="AU248" s="25" t="s">
        <v>114</v>
      </c>
      <c r="AY248" s="25" t="s">
        <v>180</v>
      </c>
      <c r="BE248" s="157">
        <f>IF(N248="základní",J248,0)</f>
        <v>0</v>
      </c>
      <c r="BF248" s="157">
        <f>IF(N248="snížená",J248,0)</f>
        <v>0</v>
      </c>
      <c r="BG248" s="157">
        <f>IF(N248="zákl. přenesená",J248,0)</f>
        <v>0</v>
      </c>
      <c r="BH248" s="157">
        <f>IF(N248="sníž. přenesená",J248,0)</f>
        <v>0</v>
      </c>
      <c r="BI248" s="157">
        <f>IF(N248="nulová",J248,0)</f>
        <v>0</v>
      </c>
      <c r="BJ248" s="25" t="s">
        <v>112</v>
      </c>
      <c r="BK248" s="157">
        <f>ROUND(I248*H248,2)</f>
        <v>0</v>
      </c>
      <c r="BL248" s="25" t="s">
        <v>217</v>
      </c>
      <c r="BM248" s="25" t="s">
        <v>686</v>
      </c>
    </row>
    <row r="249" spans="2:65" s="14" customFormat="1" x14ac:dyDescent="0.3">
      <c r="B249" s="192"/>
      <c r="D249" s="167" t="s">
        <v>186</v>
      </c>
      <c r="E249" s="193" t="s">
        <v>42</v>
      </c>
      <c r="F249" s="194" t="s">
        <v>673</v>
      </c>
      <c r="H249" s="195" t="s">
        <v>42</v>
      </c>
      <c r="L249" s="192"/>
      <c r="M249" s="196"/>
      <c r="N249" s="197"/>
      <c r="O249" s="197"/>
      <c r="P249" s="197"/>
      <c r="Q249" s="197"/>
      <c r="R249" s="197"/>
      <c r="S249" s="197"/>
      <c r="T249" s="198"/>
      <c r="AT249" s="195" t="s">
        <v>186</v>
      </c>
      <c r="AU249" s="195" t="s">
        <v>114</v>
      </c>
      <c r="AV249" s="14" t="s">
        <v>112</v>
      </c>
      <c r="AW249" s="14" t="s">
        <v>69</v>
      </c>
      <c r="AX249" s="14" t="s">
        <v>105</v>
      </c>
      <c r="AY249" s="195" t="s">
        <v>180</v>
      </c>
    </row>
    <row r="250" spans="2:65" s="14" customFormat="1" x14ac:dyDescent="0.3">
      <c r="B250" s="192"/>
      <c r="D250" s="167" t="s">
        <v>186</v>
      </c>
      <c r="E250" s="193" t="s">
        <v>42</v>
      </c>
      <c r="F250" s="303" t="s">
        <v>2941</v>
      </c>
      <c r="H250" s="195" t="s">
        <v>42</v>
      </c>
      <c r="L250" s="192"/>
      <c r="M250" s="196"/>
      <c r="N250" s="197"/>
      <c r="O250" s="197"/>
      <c r="P250" s="197"/>
      <c r="Q250" s="197"/>
      <c r="R250" s="197"/>
      <c r="S250" s="197"/>
      <c r="T250" s="198"/>
      <c r="AT250" s="195" t="s">
        <v>186</v>
      </c>
      <c r="AU250" s="195" t="s">
        <v>114</v>
      </c>
      <c r="AV250" s="14" t="s">
        <v>112</v>
      </c>
      <c r="AW250" s="14" t="s">
        <v>69</v>
      </c>
      <c r="AX250" s="14" t="s">
        <v>105</v>
      </c>
      <c r="AY250" s="195" t="s">
        <v>180</v>
      </c>
    </row>
    <row r="251" spans="2:65" s="11" customFormat="1" x14ac:dyDescent="0.3">
      <c r="B251" s="158"/>
      <c r="D251" s="167" t="s">
        <v>186</v>
      </c>
      <c r="E251" s="166" t="s">
        <v>42</v>
      </c>
      <c r="F251" s="168" t="s">
        <v>112</v>
      </c>
      <c r="H251" s="169">
        <v>1</v>
      </c>
      <c r="L251" s="158"/>
      <c r="M251" s="163"/>
      <c r="N251" s="164"/>
      <c r="O251" s="164"/>
      <c r="P251" s="164"/>
      <c r="Q251" s="164"/>
      <c r="R251" s="164"/>
      <c r="S251" s="164"/>
      <c r="T251" s="165"/>
      <c r="AT251" s="166" t="s">
        <v>186</v>
      </c>
      <c r="AU251" s="166" t="s">
        <v>114</v>
      </c>
      <c r="AV251" s="11" t="s">
        <v>114</v>
      </c>
      <c r="AW251" s="11" t="s">
        <v>69</v>
      </c>
      <c r="AX251" s="11" t="s">
        <v>105</v>
      </c>
      <c r="AY251" s="166" t="s">
        <v>180</v>
      </c>
    </row>
    <row r="252" spans="2:65" s="13" customFormat="1" x14ac:dyDescent="0.3">
      <c r="B252" s="184"/>
      <c r="D252" s="159" t="s">
        <v>186</v>
      </c>
      <c r="E252" s="185" t="s">
        <v>42</v>
      </c>
      <c r="F252" s="186" t="s">
        <v>267</v>
      </c>
      <c r="H252" s="187">
        <v>1</v>
      </c>
      <c r="L252" s="184"/>
      <c r="M252" s="188"/>
      <c r="N252" s="189"/>
      <c r="O252" s="189"/>
      <c r="P252" s="189"/>
      <c r="Q252" s="189"/>
      <c r="R252" s="189"/>
      <c r="S252" s="189"/>
      <c r="T252" s="190"/>
      <c r="AT252" s="191" t="s">
        <v>186</v>
      </c>
      <c r="AU252" s="191" t="s">
        <v>114</v>
      </c>
      <c r="AV252" s="13" t="s">
        <v>130</v>
      </c>
      <c r="AW252" s="13" t="s">
        <v>69</v>
      </c>
      <c r="AX252" s="13" t="s">
        <v>112</v>
      </c>
      <c r="AY252" s="191" t="s">
        <v>180</v>
      </c>
    </row>
    <row r="253" spans="2:65" s="1" customFormat="1" ht="31.5" customHeight="1" x14ac:dyDescent="0.3">
      <c r="B253" s="146"/>
      <c r="C253" s="147" t="s">
        <v>687</v>
      </c>
      <c r="D253" s="147" t="s">
        <v>181</v>
      </c>
      <c r="E253" s="148" t="s">
        <v>688</v>
      </c>
      <c r="F253" s="149" t="s">
        <v>689</v>
      </c>
      <c r="G253" s="150" t="s">
        <v>254</v>
      </c>
      <c r="H253" s="151">
        <v>1</v>
      </c>
      <c r="I253" s="304"/>
      <c r="J253" s="152">
        <f>ROUND(I253*H253,2)</f>
        <v>0</v>
      </c>
      <c r="K253" s="149" t="s">
        <v>42</v>
      </c>
      <c r="L253" s="39"/>
      <c r="M253" s="153" t="s">
        <v>42</v>
      </c>
      <c r="N253" s="154" t="s">
        <v>76</v>
      </c>
      <c r="O253" s="155">
        <v>0</v>
      </c>
      <c r="P253" s="155">
        <f>O253*H253</f>
        <v>0</v>
      </c>
      <c r="Q253" s="155">
        <v>0</v>
      </c>
      <c r="R253" s="155">
        <f>Q253*H253</f>
        <v>0</v>
      </c>
      <c r="S253" s="155">
        <v>0</v>
      </c>
      <c r="T253" s="156">
        <f>S253*H253</f>
        <v>0</v>
      </c>
      <c r="AR253" s="25" t="s">
        <v>217</v>
      </c>
      <c r="AT253" s="25" t="s">
        <v>181</v>
      </c>
      <c r="AU253" s="25" t="s">
        <v>114</v>
      </c>
      <c r="AY253" s="25" t="s">
        <v>180</v>
      </c>
      <c r="BE253" s="157">
        <f>IF(N253="základní",J253,0)</f>
        <v>0</v>
      </c>
      <c r="BF253" s="157">
        <f>IF(N253="snížená",J253,0)</f>
        <v>0</v>
      </c>
      <c r="BG253" s="157">
        <f>IF(N253="zákl. přenesená",J253,0)</f>
        <v>0</v>
      </c>
      <c r="BH253" s="157">
        <f>IF(N253="sníž. přenesená",J253,0)</f>
        <v>0</v>
      </c>
      <c r="BI253" s="157">
        <f>IF(N253="nulová",J253,0)</f>
        <v>0</v>
      </c>
      <c r="BJ253" s="25" t="s">
        <v>112</v>
      </c>
      <c r="BK253" s="157">
        <f>ROUND(I253*H253,2)</f>
        <v>0</v>
      </c>
      <c r="BL253" s="25" t="s">
        <v>217</v>
      </c>
      <c r="BM253" s="25" t="s">
        <v>690</v>
      </c>
    </row>
    <row r="254" spans="2:65" s="14" customFormat="1" x14ac:dyDescent="0.3">
      <c r="B254" s="192"/>
      <c r="D254" s="167" t="s">
        <v>186</v>
      </c>
      <c r="E254" s="193" t="s">
        <v>42</v>
      </c>
      <c r="F254" s="194" t="s">
        <v>673</v>
      </c>
      <c r="H254" s="195" t="s">
        <v>42</v>
      </c>
      <c r="L254" s="192"/>
      <c r="M254" s="196"/>
      <c r="N254" s="197"/>
      <c r="O254" s="197"/>
      <c r="P254" s="197"/>
      <c r="Q254" s="197"/>
      <c r="R254" s="197"/>
      <c r="S254" s="197"/>
      <c r="T254" s="198"/>
      <c r="AT254" s="195" t="s">
        <v>186</v>
      </c>
      <c r="AU254" s="195" t="s">
        <v>114</v>
      </c>
      <c r="AV254" s="14" t="s">
        <v>112</v>
      </c>
      <c r="AW254" s="14" t="s">
        <v>69</v>
      </c>
      <c r="AX254" s="14" t="s">
        <v>105</v>
      </c>
      <c r="AY254" s="195" t="s">
        <v>180</v>
      </c>
    </row>
    <row r="255" spans="2:65" s="14" customFormat="1" x14ac:dyDescent="0.3">
      <c r="B255" s="192"/>
      <c r="D255" s="167" t="s">
        <v>186</v>
      </c>
      <c r="E255" s="193" t="s">
        <v>42</v>
      </c>
      <c r="F255" s="303" t="s">
        <v>2942</v>
      </c>
      <c r="H255" s="195" t="s">
        <v>42</v>
      </c>
      <c r="L255" s="192"/>
      <c r="M255" s="196"/>
      <c r="N255" s="197"/>
      <c r="O255" s="197"/>
      <c r="P255" s="197"/>
      <c r="Q255" s="197"/>
      <c r="R255" s="197"/>
      <c r="S255" s="197"/>
      <c r="T255" s="198"/>
      <c r="AT255" s="195" t="s">
        <v>186</v>
      </c>
      <c r="AU255" s="195" t="s">
        <v>114</v>
      </c>
      <c r="AV255" s="14" t="s">
        <v>112</v>
      </c>
      <c r="AW255" s="14" t="s">
        <v>69</v>
      </c>
      <c r="AX255" s="14" t="s">
        <v>105</v>
      </c>
      <c r="AY255" s="195" t="s">
        <v>180</v>
      </c>
    </row>
    <row r="256" spans="2:65" s="11" customFormat="1" x14ac:dyDescent="0.3">
      <c r="B256" s="158"/>
      <c r="D256" s="167" t="s">
        <v>186</v>
      </c>
      <c r="E256" s="166" t="s">
        <v>42</v>
      </c>
      <c r="F256" s="168" t="s">
        <v>112</v>
      </c>
      <c r="H256" s="169">
        <v>1</v>
      </c>
      <c r="L256" s="158"/>
      <c r="M256" s="163"/>
      <c r="N256" s="164"/>
      <c r="O256" s="164"/>
      <c r="P256" s="164"/>
      <c r="Q256" s="164"/>
      <c r="R256" s="164"/>
      <c r="S256" s="164"/>
      <c r="T256" s="165"/>
      <c r="AT256" s="166" t="s">
        <v>186</v>
      </c>
      <c r="AU256" s="166" t="s">
        <v>114</v>
      </c>
      <c r="AV256" s="11" t="s">
        <v>114</v>
      </c>
      <c r="AW256" s="11" t="s">
        <v>69</v>
      </c>
      <c r="AX256" s="11" t="s">
        <v>105</v>
      </c>
      <c r="AY256" s="166" t="s">
        <v>180</v>
      </c>
    </row>
    <row r="257" spans="2:65" s="13" customFormat="1" x14ac:dyDescent="0.3">
      <c r="B257" s="184"/>
      <c r="D257" s="159" t="s">
        <v>186</v>
      </c>
      <c r="E257" s="185" t="s">
        <v>42</v>
      </c>
      <c r="F257" s="186" t="s">
        <v>267</v>
      </c>
      <c r="H257" s="187">
        <v>1</v>
      </c>
      <c r="L257" s="184"/>
      <c r="M257" s="188"/>
      <c r="N257" s="189"/>
      <c r="O257" s="189"/>
      <c r="P257" s="189"/>
      <c r="Q257" s="189"/>
      <c r="R257" s="189"/>
      <c r="S257" s="189"/>
      <c r="T257" s="190"/>
      <c r="AT257" s="191" t="s">
        <v>186</v>
      </c>
      <c r="AU257" s="191" t="s">
        <v>114</v>
      </c>
      <c r="AV257" s="13" t="s">
        <v>130</v>
      </c>
      <c r="AW257" s="13" t="s">
        <v>69</v>
      </c>
      <c r="AX257" s="13" t="s">
        <v>112</v>
      </c>
      <c r="AY257" s="191" t="s">
        <v>180</v>
      </c>
    </row>
    <row r="258" spans="2:65" s="1" customFormat="1" ht="31.5" customHeight="1" x14ac:dyDescent="0.3">
      <c r="B258" s="146"/>
      <c r="C258" s="147" t="s">
        <v>691</v>
      </c>
      <c r="D258" s="147" t="s">
        <v>181</v>
      </c>
      <c r="E258" s="148" t="s">
        <v>692</v>
      </c>
      <c r="F258" s="149" t="s">
        <v>693</v>
      </c>
      <c r="G258" s="150" t="s">
        <v>254</v>
      </c>
      <c r="H258" s="151">
        <v>1</v>
      </c>
      <c r="I258" s="304"/>
      <c r="J258" s="152">
        <f>ROUND(I258*H258,2)</f>
        <v>0</v>
      </c>
      <c r="K258" s="149" t="s">
        <v>42</v>
      </c>
      <c r="L258" s="39"/>
      <c r="M258" s="153" t="s">
        <v>42</v>
      </c>
      <c r="N258" s="154" t="s">
        <v>76</v>
      </c>
      <c r="O258" s="155">
        <v>0</v>
      </c>
      <c r="P258" s="155">
        <f>O258*H258</f>
        <v>0</v>
      </c>
      <c r="Q258" s="155">
        <v>0</v>
      </c>
      <c r="R258" s="155">
        <f>Q258*H258</f>
        <v>0</v>
      </c>
      <c r="S258" s="155">
        <v>0</v>
      </c>
      <c r="T258" s="156">
        <f>S258*H258</f>
        <v>0</v>
      </c>
      <c r="AR258" s="25" t="s">
        <v>217</v>
      </c>
      <c r="AT258" s="25" t="s">
        <v>181</v>
      </c>
      <c r="AU258" s="25" t="s">
        <v>114</v>
      </c>
      <c r="AY258" s="25" t="s">
        <v>180</v>
      </c>
      <c r="BE258" s="157">
        <f>IF(N258="základní",J258,0)</f>
        <v>0</v>
      </c>
      <c r="BF258" s="157">
        <f>IF(N258="snížená",J258,0)</f>
        <v>0</v>
      </c>
      <c r="BG258" s="157">
        <f>IF(N258="zákl. přenesená",J258,0)</f>
        <v>0</v>
      </c>
      <c r="BH258" s="157">
        <f>IF(N258="sníž. přenesená",J258,0)</f>
        <v>0</v>
      </c>
      <c r="BI258" s="157">
        <f>IF(N258="nulová",J258,0)</f>
        <v>0</v>
      </c>
      <c r="BJ258" s="25" t="s">
        <v>112</v>
      </c>
      <c r="BK258" s="157">
        <f>ROUND(I258*H258,2)</f>
        <v>0</v>
      </c>
      <c r="BL258" s="25" t="s">
        <v>217</v>
      </c>
      <c r="BM258" s="25" t="s">
        <v>694</v>
      </c>
    </row>
    <row r="259" spans="2:65" s="14" customFormat="1" x14ac:dyDescent="0.3">
      <c r="B259" s="192"/>
      <c r="D259" s="167" t="s">
        <v>186</v>
      </c>
      <c r="E259" s="193" t="s">
        <v>42</v>
      </c>
      <c r="F259" s="194" t="s">
        <v>673</v>
      </c>
      <c r="H259" s="195" t="s">
        <v>42</v>
      </c>
      <c r="L259" s="192"/>
      <c r="M259" s="196"/>
      <c r="N259" s="197"/>
      <c r="O259" s="197"/>
      <c r="P259" s="197"/>
      <c r="Q259" s="197"/>
      <c r="R259" s="197"/>
      <c r="S259" s="197"/>
      <c r="T259" s="198"/>
      <c r="AT259" s="195" t="s">
        <v>186</v>
      </c>
      <c r="AU259" s="195" t="s">
        <v>114</v>
      </c>
      <c r="AV259" s="14" t="s">
        <v>112</v>
      </c>
      <c r="AW259" s="14" t="s">
        <v>69</v>
      </c>
      <c r="AX259" s="14" t="s">
        <v>105</v>
      </c>
      <c r="AY259" s="195" t="s">
        <v>180</v>
      </c>
    </row>
    <row r="260" spans="2:65" s="14" customFormat="1" x14ac:dyDescent="0.3">
      <c r="B260" s="192"/>
      <c r="D260" s="167" t="s">
        <v>186</v>
      </c>
      <c r="E260" s="193" t="s">
        <v>42</v>
      </c>
      <c r="F260" s="194" t="s">
        <v>695</v>
      </c>
      <c r="H260" s="195" t="s">
        <v>42</v>
      </c>
      <c r="L260" s="192"/>
      <c r="M260" s="196"/>
      <c r="N260" s="197"/>
      <c r="O260" s="197"/>
      <c r="P260" s="197"/>
      <c r="Q260" s="197"/>
      <c r="R260" s="197"/>
      <c r="S260" s="197"/>
      <c r="T260" s="198"/>
      <c r="AT260" s="195" t="s">
        <v>186</v>
      </c>
      <c r="AU260" s="195" t="s">
        <v>114</v>
      </c>
      <c r="AV260" s="14" t="s">
        <v>112</v>
      </c>
      <c r="AW260" s="14" t="s">
        <v>69</v>
      </c>
      <c r="AX260" s="14" t="s">
        <v>105</v>
      </c>
      <c r="AY260" s="195" t="s">
        <v>180</v>
      </c>
    </row>
    <row r="261" spans="2:65" s="11" customFormat="1" x14ac:dyDescent="0.3">
      <c r="B261" s="158"/>
      <c r="D261" s="167" t="s">
        <v>186</v>
      </c>
      <c r="E261" s="166" t="s">
        <v>42</v>
      </c>
      <c r="F261" s="168" t="s">
        <v>112</v>
      </c>
      <c r="H261" s="169">
        <v>1</v>
      </c>
      <c r="L261" s="158"/>
      <c r="M261" s="163"/>
      <c r="N261" s="164"/>
      <c r="O261" s="164"/>
      <c r="P261" s="164"/>
      <c r="Q261" s="164"/>
      <c r="R261" s="164"/>
      <c r="S261" s="164"/>
      <c r="T261" s="165"/>
      <c r="AT261" s="166" t="s">
        <v>186</v>
      </c>
      <c r="AU261" s="166" t="s">
        <v>114</v>
      </c>
      <c r="AV261" s="11" t="s">
        <v>114</v>
      </c>
      <c r="AW261" s="11" t="s">
        <v>69</v>
      </c>
      <c r="AX261" s="11" t="s">
        <v>105</v>
      </c>
      <c r="AY261" s="166" t="s">
        <v>180</v>
      </c>
    </row>
    <row r="262" spans="2:65" s="13" customFormat="1" x14ac:dyDescent="0.3">
      <c r="B262" s="184"/>
      <c r="D262" s="159" t="s">
        <v>186</v>
      </c>
      <c r="E262" s="185" t="s">
        <v>42</v>
      </c>
      <c r="F262" s="186" t="s">
        <v>267</v>
      </c>
      <c r="H262" s="187">
        <v>1</v>
      </c>
      <c r="L262" s="184"/>
      <c r="M262" s="188"/>
      <c r="N262" s="189"/>
      <c r="O262" s="189"/>
      <c r="P262" s="189"/>
      <c r="Q262" s="189"/>
      <c r="R262" s="189"/>
      <c r="S262" s="189"/>
      <c r="T262" s="190"/>
      <c r="AT262" s="191" t="s">
        <v>186</v>
      </c>
      <c r="AU262" s="191" t="s">
        <v>114</v>
      </c>
      <c r="AV262" s="13" t="s">
        <v>130</v>
      </c>
      <c r="AW262" s="13" t="s">
        <v>69</v>
      </c>
      <c r="AX262" s="13" t="s">
        <v>112</v>
      </c>
      <c r="AY262" s="191" t="s">
        <v>180</v>
      </c>
    </row>
    <row r="263" spans="2:65" s="1" customFormat="1" ht="31.5" customHeight="1" x14ac:dyDescent="0.3">
      <c r="B263" s="146"/>
      <c r="C263" s="147" t="s">
        <v>696</v>
      </c>
      <c r="D263" s="147" t="s">
        <v>181</v>
      </c>
      <c r="E263" s="148" t="s">
        <v>697</v>
      </c>
      <c r="F263" s="149" t="s">
        <v>698</v>
      </c>
      <c r="G263" s="150" t="s">
        <v>254</v>
      </c>
      <c r="H263" s="151">
        <v>2</v>
      </c>
      <c r="I263" s="152"/>
      <c r="J263" s="152">
        <f>ROUND(I263*H263,2)</f>
        <v>0</v>
      </c>
      <c r="K263" s="149" t="s">
        <v>42</v>
      </c>
      <c r="L263" s="39"/>
      <c r="M263" s="153" t="s">
        <v>42</v>
      </c>
      <c r="N263" s="154" t="s">
        <v>76</v>
      </c>
      <c r="O263" s="155">
        <v>0</v>
      </c>
      <c r="P263" s="155">
        <f>O263*H263</f>
        <v>0</v>
      </c>
      <c r="Q263" s="155">
        <v>0</v>
      </c>
      <c r="R263" s="155">
        <f>Q263*H263</f>
        <v>0</v>
      </c>
      <c r="S263" s="155">
        <v>0</v>
      </c>
      <c r="T263" s="156">
        <f>S263*H263</f>
        <v>0</v>
      </c>
      <c r="AR263" s="25" t="s">
        <v>217</v>
      </c>
      <c r="AT263" s="25" t="s">
        <v>181</v>
      </c>
      <c r="AU263" s="25" t="s">
        <v>114</v>
      </c>
      <c r="AY263" s="25" t="s">
        <v>180</v>
      </c>
      <c r="BE263" s="157">
        <f>IF(N263="základní",J263,0)</f>
        <v>0</v>
      </c>
      <c r="BF263" s="157">
        <f>IF(N263="snížená",J263,0)</f>
        <v>0</v>
      </c>
      <c r="BG263" s="157">
        <f>IF(N263="zákl. přenesená",J263,0)</f>
        <v>0</v>
      </c>
      <c r="BH263" s="157">
        <f>IF(N263="sníž. přenesená",J263,0)</f>
        <v>0</v>
      </c>
      <c r="BI263" s="157">
        <f>IF(N263="nulová",J263,0)</f>
        <v>0</v>
      </c>
      <c r="BJ263" s="25" t="s">
        <v>112</v>
      </c>
      <c r="BK263" s="157">
        <f>ROUND(I263*H263,2)</f>
        <v>0</v>
      </c>
      <c r="BL263" s="25" t="s">
        <v>217</v>
      </c>
      <c r="BM263" s="25" t="s">
        <v>699</v>
      </c>
    </row>
    <row r="264" spans="2:65" s="11" customFormat="1" x14ac:dyDescent="0.3">
      <c r="B264" s="158"/>
      <c r="D264" s="167" t="s">
        <v>186</v>
      </c>
      <c r="E264" s="166" t="s">
        <v>42</v>
      </c>
      <c r="F264" s="168" t="s">
        <v>114</v>
      </c>
      <c r="H264" s="169">
        <v>2</v>
      </c>
      <c r="L264" s="158"/>
      <c r="M264" s="163"/>
      <c r="N264" s="164"/>
      <c r="O264" s="164"/>
      <c r="P264" s="164"/>
      <c r="Q264" s="164"/>
      <c r="R264" s="164"/>
      <c r="S264" s="164"/>
      <c r="T264" s="165"/>
      <c r="AT264" s="166" t="s">
        <v>186</v>
      </c>
      <c r="AU264" s="166" t="s">
        <v>114</v>
      </c>
      <c r="AV264" s="11" t="s">
        <v>114</v>
      </c>
      <c r="AW264" s="11" t="s">
        <v>69</v>
      </c>
      <c r="AX264" s="11" t="s">
        <v>112</v>
      </c>
      <c r="AY264" s="166" t="s">
        <v>180</v>
      </c>
    </row>
    <row r="265" spans="2:65" s="10" customFormat="1" ht="29.85" customHeight="1" x14ac:dyDescent="0.35">
      <c r="B265" s="135"/>
      <c r="D265" s="136" t="s">
        <v>104</v>
      </c>
      <c r="E265" s="182" t="s">
        <v>700</v>
      </c>
      <c r="F265" s="182" t="s">
        <v>701</v>
      </c>
      <c r="J265" s="183">
        <f>BK265</f>
        <v>0</v>
      </c>
      <c r="L265" s="135"/>
      <c r="M265" s="139"/>
      <c r="N265" s="140"/>
      <c r="O265" s="140"/>
      <c r="P265" s="141">
        <f>SUM(P266:P273)</f>
        <v>0.98039999999999994</v>
      </c>
      <c r="Q265" s="140"/>
      <c r="R265" s="141">
        <f>SUM(R266:R273)</f>
        <v>4.2000000000000002E-4</v>
      </c>
      <c r="S265" s="140"/>
      <c r="T265" s="142">
        <f>SUM(T266:T273)</f>
        <v>0</v>
      </c>
      <c r="AR265" s="143" t="s">
        <v>114</v>
      </c>
      <c r="AT265" s="144" t="s">
        <v>104</v>
      </c>
      <c r="AU265" s="144" t="s">
        <v>112</v>
      </c>
      <c r="AY265" s="143" t="s">
        <v>180</v>
      </c>
      <c r="BK265" s="145">
        <f>SUM(BK266:BK273)</f>
        <v>0</v>
      </c>
    </row>
    <row r="266" spans="2:65" s="1" customFormat="1" ht="22.5" customHeight="1" x14ac:dyDescent="0.3">
      <c r="B266" s="146"/>
      <c r="C266" s="147" t="s">
        <v>702</v>
      </c>
      <c r="D266" s="147" t="s">
        <v>181</v>
      </c>
      <c r="E266" s="148" t="s">
        <v>703</v>
      </c>
      <c r="F266" s="149" t="s">
        <v>704</v>
      </c>
      <c r="G266" s="150" t="s">
        <v>259</v>
      </c>
      <c r="H266" s="151">
        <v>1.2</v>
      </c>
      <c r="I266" s="152"/>
      <c r="J266" s="152">
        <f>ROUND(I266*H266,2)</f>
        <v>0</v>
      </c>
      <c r="K266" s="149" t="s">
        <v>260</v>
      </c>
      <c r="L266" s="39"/>
      <c r="M266" s="153" t="s">
        <v>42</v>
      </c>
      <c r="N266" s="154" t="s">
        <v>76</v>
      </c>
      <c r="O266" s="155">
        <v>0.29499999999999998</v>
      </c>
      <c r="P266" s="155">
        <f>O266*H266</f>
        <v>0.35399999999999998</v>
      </c>
      <c r="Q266" s="155">
        <v>0</v>
      </c>
      <c r="R266" s="155">
        <f>Q266*H266</f>
        <v>0</v>
      </c>
      <c r="S266" s="155">
        <v>0</v>
      </c>
      <c r="T266" s="156">
        <f>S266*H266</f>
        <v>0</v>
      </c>
      <c r="AR266" s="25" t="s">
        <v>217</v>
      </c>
      <c r="AT266" s="25" t="s">
        <v>181</v>
      </c>
      <c r="AU266" s="25" t="s">
        <v>114</v>
      </c>
      <c r="AY266" s="25" t="s">
        <v>180</v>
      </c>
      <c r="BE266" s="157">
        <f>IF(N266="základní",J266,0)</f>
        <v>0</v>
      </c>
      <c r="BF266" s="157">
        <f>IF(N266="snížená",J266,0)</f>
        <v>0</v>
      </c>
      <c r="BG266" s="157">
        <f>IF(N266="zákl. přenesená",J266,0)</f>
        <v>0</v>
      </c>
      <c r="BH266" s="157">
        <f>IF(N266="sníž. přenesená",J266,0)</f>
        <v>0</v>
      </c>
      <c r="BI266" s="157">
        <f>IF(N266="nulová",J266,0)</f>
        <v>0</v>
      </c>
      <c r="BJ266" s="25" t="s">
        <v>112</v>
      </c>
      <c r="BK266" s="157">
        <f>ROUND(I266*H266,2)</f>
        <v>0</v>
      </c>
      <c r="BL266" s="25" t="s">
        <v>217</v>
      </c>
      <c r="BM266" s="25" t="s">
        <v>705</v>
      </c>
    </row>
    <row r="267" spans="2:65" s="11" customFormat="1" x14ac:dyDescent="0.3">
      <c r="B267" s="158"/>
      <c r="D267" s="159" t="s">
        <v>186</v>
      </c>
      <c r="E267" s="160" t="s">
        <v>42</v>
      </c>
      <c r="F267" s="161" t="s">
        <v>706</v>
      </c>
      <c r="H267" s="162">
        <v>1.2</v>
      </c>
      <c r="L267" s="158"/>
      <c r="M267" s="163"/>
      <c r="N267" s="164"/>
      <c r="O267" s="164"/>
      <c r="P267" s="164"/>
      <c r="Q267" s="164"/>
      <c r="R267" s="164"/>
      <c r="S267" s="164"/>
      <c r="T267" s="165"/>
      <c r="AT267" s="166" t="s">
        <v>186</v>
      </c>
      <c r="AU267" s="166" t="s">
        <v>114</v>
      </c>
      <c r="AV267" s="11" t="s">
        <v>114</v>
      </c>
      <c r="AW267" s="11" t="s">
        <v>69</v>
      </c>
      <c r="AX267" s="11" t="s">
        <v>112</v>
      </c>
      <c r="AY267" s="166" t="s">
        <v>180</v>
      </c>
    </row>
    <row r="268" spans="2:65" s="1" customFormat="1" ht="22.5" customHeight="1" x14ac:dyDescent="0.3">
      <c r="B268" s="146"/>
      <c r="C268" s="147" t="s">
        <v>707</v>
      </c>
      <c r="D268" s="147" t="s">
        <v>181</v>
      </c>
      <c r="E268" s="148" t="s">
        <v>708</v>
      </c>
      <c r="F268" s="149" t="s">
        <v>709</v>
      </c>
      <c r="G268" s="150" t="s">
        <v>259</v>
      </c>
      <c r="H268" s="151">
        <v>1.2</v>
      </c>
      <c r="I268" s="152"/>
      <c r="J268" s="152">
        <f>ROUND(I268*H268,2)</f>
        <v>0</v>
      </c>
      <c r="K268" s="149" t="s">
        <v>42</v>
      </c>
      <c r="L268" s="39"/>
      <c r="M268" s="153" t="s">
        <v>42</v>
      </c>
      <c r="N268" s="154" t="s">
        <v>76</v>
      </c>
      <c r="O268" s="155">
        <v>0.16600000000000001</v>
      </c>
      <c r="P268" s="155">
        <f>O268*H268</f>
        <v>0.19920000000000002</v>
      </c>
      <c r="Q268" s="155">
        <v>1.2E-4</v>
      </c>
      <c r="R268" s="155">
        <f>Q268*H268</f>
        <v>1.44E-4</v>
      </c>
      <c r="S268" s="155">
        <v>0</v>
      </c>
      <c r="T268" s="156">
        <f>S268*H268</f>
        <v>0</v>
      </c>
      <c r="AR268" s="25" t="s">
        <v>217</v>
      </c>
      <c r="AT268" s="25" t="s">
        <v>181</v>
      </c>
      <c r="AU268" s="25" t="s">
        <v>114</v>
      </c>
      <c r="AY268" s="25" t="s">
        <v>180</v>
      </c>
      <c r="BE268" s="157">
        <f>IF(N268="základní",J268,0)</f>
        <v>0</v>
      </c>
      <c r="BF268" s="157">
        <f>IF(N268="snížená",J268,0)</f>
        <v>0</v>
      </c>
      <c r="BG268" s="157">
        <f>IF(N268="zákl. přenesená",J268,0)</f>
        <v>0</v>
      </c>
      <c r="BH268" s="157">
        <f>IF(N268="sníž. přenesená",J268,0)</f>
        <v>0</v>
      </c>
      <c r="BI268" s="157">
        <f>IF(N268="nulová",J268,0)</f>
        <v>0</v>
      </c>
      <c r="BJ268" s="25" t="s">
        <v>112</v>
      </c>
      <c r="BK268" s="157">
        <f>ROUND(I268*H268,2)</f>
        <v>0</v>
      </c>
      <c r="BL268" s="25" t="s">
        <v>217</v>
      </c>
      <c r="BM268" s="25" t="s">
        <v>710</v>
      </c>
    </row>
    <row r="269" spans="2:65" s="11" customFormat="1" x14ac:dyDescent="0.3">
      <c r="B269" s="158"/>
      <c r="D269" s="159" t="s">
        <v>186</v>
      </c>
      <c r="E269" s="160" t="s">
        <v>42</v>
      </c>
      <c r="F269" s="161" t="s">
        <v>711</v>
      </c>
      <c r="H269" s="162">
        <v>1.2</v>
      </c>
      <c r="L269" s="158"/>
      <c r="M269" s="163"/>
      <c r="N269" s="164"/>
      <c r="O269" s="164"/>
      <c r="P269" s="164"/>
      <c r="Q269" s="164"/>
      <c r="R269" s="164"/>
      <c r="S269" s="164"/>
      <c r="T269" s="165"/>
      <c r="AT269" s="166" t="s">
        <v>186</v>
      </c>
      <c r="AU269" s="166" t="s">
        <v>114</v>
      </c>
      <c r="AV269" s="11" t="s">
        <v>114</v>
      </c>
      <c r="AW269" s="11" t="s">
        <v>69</v>
      </c>
      <c r="AX269" s="11" t="s">
        <v>112</v>
      </c>
      <c r="AY269" s="166" t="s">
        <v>180</v>
      </c>
    </row>
    <row r="270" spans="2:65" s="1" customFormat="1" ht="22.5" customHeight="1" x14ac:dyDescent="0.3">
      <c r="B270" s="146"/>
      <c r="C270" s="147" t="s">
        <v>712</v>
      </c>
      <c r="D270" s="147" t="s">
        <v>181</v>
      </c>
      <c r="E270" s="148" t="s">
        <v>713</v>
      </c>
      <c r="F270" s="149" t="s">
        <v>714</v>
      </c>
      <c r="G270" s="150" t="s">
        <v>259</v>
      </c>
      <c r="H270" s="151">
        <v>1.2</v>
      </c>
      <c r="I270" s="152"/>
      <c r="J270" s="152">
        <f>ROUND(I270*H270,2)</f>
        <v>0</v>
      </c>
      <c r="K270" s="149" t="s">
        <v>260</v>
      </c>
      <c r="L270" s="39"/>
      <c r="M270" s="153" t="s">
        <v>42</v>
      </c>
      <c r="N270" s="154" t="s">
        <v>76</v>
      </c>
      <c r="O270" s="155">
        <v>0.184</v>
      </c>
      <c r="P270" s="155">
        <f>O270*H270</f>
        <v>0.2208</v>
      </c>
      <c r="Q270" s="155">
        <v>1.3999999999999999E-4</v>
      </c>
      <c r="R270" s="155">
        <f>Q270*H270</f>
        <v>1.6799999999999999E-4</v>
      </c>
      <c r="S270" s="155">
        <v>0</v>
      </c>
      <c r="T270" s="156">
        <f>S270*H270</f>
        <v>0</v>
      </c>
      <c r="AR270" s="25" t="s">
        <v>217</v>
      </c>
      <c r="AT270" s="25" t="s">
        <v>181</v>
      </c>
      <c r="AU270" s="25" t="s">
        <v>114</v>
      </c>
      <c r="AY270" s="25" t="s">
        <v>180</v>
      </c>
      <c r="BE270" s="157">
        <f>IF(N270="základní",J270,0)</f>
        <v>0</v>
      </c>
      <c r="BF270" s="157">
        <f>IF(N270="snížená",J270,0)</f>
        <v>0</v>
      </c>
      <c r="BG270" s="157">
        <f>IF(N270="zákl. přenesená",J270,0)</f>
        <v>0</v>
      </c>
      <c r="BH270" s="157">
        <f>IF(N270="sníž. přenesená",J270,0)</f>
        <v>0</v>
      </c>
      <c r="BI270" s="157">
        <f>IF(N270="nulová",J270,0)</f>
        <v>0</v>
      </c>
      <c r="BJ270" s="25" t="s">
        <v>112</v>
      </c>
      <c r="BK270" s="157">
        <f>ROUND(I270*H270,2)</f>
        <v>0</v>
      </c>
      <c r="BL270" s="25" t="s">
        <v>217</v>
      </c>
      <c r="BM270" s="25" t="s">
        <v>715</v>
      </c>
    </row>
    <row r="271" spans="2:65" s="11" customFormat="1" x14ac:dyDescent="0.3">
      <c r="B271" s="158"/>
      <c r="D271" s="159" t="s">
        <v>186</v>
      </c>
      <c r="E271" s="160" t="s">
        <v>42</v>
      </c>
      <c r="F271" s="161" t="s">
        <v>711</v>
      </c>
      <c r="H271" s="162">
        <v>1.2</v>
      </c>
      <c r="L271" s="158"/>
      <c r="M271" s="163"/>
      <c r="N271" s="164"/>
      <c r="O271" s="164"/>
      <c r="P271" s="164"/>
      <c r="Q271" s="164"/>
      <c r="R271" s="164"/>
      <c r="S271" s="164"/>
      <c r="T271" s="165"/>
      <c r="AT271" s="166" t="s">
        <v>186</v>
      </c>
      <c r="AU271" s="166" t="s">
        <v>114</v>
      </c>
      <c r="AV271" s="11" t="s">
        <v>114</v>
      </c>
      <c r="AW271" s="11" t="s">
        <v>69</v>
      </c>
      <c r="AX271" s="11" t="s">
        <v>112</v>
      </c>
      <c r="AY271" s="166" t="s">
        <v>180</v>
      </c>
    </row>
    <row r="272" spans="2:65" s="1" customFormat="1" ht="22.5" customHeight="1" x14ac:dyDescent="0.3">
      <c r="B272" s="146"/>
      <c r="C272" s="147" t="s">
        <v>716</v>
      </c>
      <c r="D272" s="147" t="s">
        <v>181</v>
      </c>
      <c r="E272" s="148" t="s">
        <v>717</v>
      </c>
      <c r="F272" s="149" t="s">
        <v>718</v>
      </c>
      <c r="G272" s="150" t="s">
        <v>259</v>
      </c>
      <c r="H272" s="151">
        <v>1.2</v>
      </c>
      <c r="I272" s="152"/>
      <c r="J272" s="152">
        <f>ROUND(I272*H272,2)</f>
        <v>0</v>
      </c>
      <c r="K272" s="149" t="s">
        <v>260</v>
      </c>
      <c r="L272" s="39"/>
      <c r="M272" s="153" t="s">
        <v>42</v>
      </c>
      <c r="N272" s="154" t="s">
        <v>76</v>
      </c>
      <c r="O272" s="155">
        <v>0.17199999999999999</v>
      </c>
      <c r="P272" s="155">
        <f>O272*H272</f>
        <v>0.20639999999999997</v>
      </c>
      <c r="Q272" s="155">
        <v>9.0000000000000006E-5</v>
      </c>
      <c r="R272" s="155">
        <f>Q272*H272</f>
        <v>1.0800000000000001E-4</v>
      </c>
      <c r="S272" s="155">
        <v>0</v>
      </c>
      <c r="T272" s="156">
        <f>S272*H272</f>
        <v>0</v>
      </c>
      <c r="AR272" s="25" t="s">
        <v>217</v>
      </c>
      <c r="AT272" s="25" t="s">
        <v>181</v>
      </c>
      <c r="AU272" s="25" t="s">
        <v>114</v>
      </c>
      <c r="AY272" s="25" t="s">
        <v>180</v>
      </c>
      <c r="BE272" s="157">
        <f>IF(N272="základní",J272,0)</f>
        <v>0</v>
      </c>
      <c r="BF272" s="157">
        <f>IF(N272="snížená",J272,0)</f>
        <v>0</v>
      </c>
      <c r="BG272" s="157">
        <f>IF(N272="zákl. přenesená",J272,0)</f>
        <v>0</v>
      </c>
      <c r="BH272" s="157">
        <f>IF(N272="sníž. přenesená",J272,0)</f>
        <v>0</v>
      </c>
      <c r="BI272" s="157">
        <f>IF(N272="nulová",J272,0)</f>
        <v>0</v>
      </c>
      <c r="BJ272" s="25" t="s">
        <v>112</v>
      </c>
      <c r="BK272" s="157">
        <f>ROUND(I272*H272,2)</f>
        <v>0</v>
      </c>
      <c r="BL272" s="25" t="s">
        <v>217</v>
      </c>
      <c r="BM272" s="25" t="s">
        <v>719</v>
      </c>
    </row>
    <row r="273" spans="2:65" s="11" customFormat="1" x14ac:dyDescent="0.3">
      <c r="B273" s="158"/>
      <c r="D273" s="167" t="s">
        <v>186</v>
      </c>
      <c r="E273" s="166" t="s">
        <v>42</v>
      </c>
      <c r="F273" s="168" t="s">
        <v>711</v>
      </c>
      <c r="H273" s="169">
        <v>1.2</v>
      </c>
      <c r="L273" s="158"/>
      <c r="M273" s="163"/>
      <c r="N273" s="164"/>
      <c r="O273" s="164"/>
      <c r="P273" s="164"/>
      <c r="Q273" s="164"/>
      <c r="R273" s="164"/>
      <c r="S273" s="164"/>
      <c r="T273" s="165"/>
      <c r="AT273" s="166" t="s">
        <v>186</v>
      </c>
      <c r="AU273" s="166" t="s">
        <v>114</v>
      </c>
      <c r="AV273" s="11" t="s">
        <v>114</v>
      </c>
      <c r="AW273" s="11" t="s">
        <v>69</v>
      </c>
      <c r="AX273" s="11" t="s">
        <v>112</v>
      </c>
      <c r="AY273" s="166" t="s">
        <v>180</v>
      </c>
    </row>
    <row r="274" spans="2:65" s="10" customFormat="1" ht="37.35" customHeight="1" x14ac:dyDescent="0.35">
      <c r="B274" s="135"/>
      <c r="D274" s="143" t="s">
        <v>104</v>
      </c>
      <c r="E274" s="180" t="s">
        <v>631</v>
      </c>
      <c r="F274" s="180" t="s">
        <v>720</v>
      </c>
      <c r="J274" s="181">
        <f>BK274</f>
        <v>0</v>
      </c>
      <c r="L274" s="135"/>
      <c r="M274" s="139"/>
      <c r="N274" s="140"/>
      <c r="O274" s="140"/>
      <c r="P274" s="141">
        <f>P275</f>
        <v>0</v>
      </c>
      <c r="Q274" s="140"/>
      <c r="R274" s="141">
        <f>R275</f>
        <v>0</v>
      </c>
      <c r="S274" s="140"/>
      <c r="T274" s="142">
        <f>T275</f>
        <v>0</v>
      </c>
      <c r="AR274" s="143" t="s">
        <v>122</v>
      </c>
      <c r="AT274" s="144" t="s">
        <v>104</v>
      </c>
      <c r="AU274" s="144" t="s">
        <v>105</v>
      </c>
      <c r="AY274" s="143" t="s">
        <v>180</v>
      </c>
      <c r="BK274" s="145">
        <f>BK275</f>
        <v>0</v>
      </c>
    </row>
    <row r="275" spans="2:65" s="10" customFormat="1" ht="19.95" customHeight="1" x14ac:dyDescent="0.35">
      <c r="B275" s="135"/>
      <c r="D275" s="136" t="s">
        <v>104</v>
      </c>
      <c r="E275" s="182" t="s">
        <v>721</v>
      </c>
      <c r="F275" s="182" t="s">
        <v>722</v>
      </c>
      <c r="J275" s="183">
        <f>BK275</f>
        <v>0</v>
      </c>
      <c r="L275" s="135"/>
      <c r="M275" s="139"/>
      <c r="N275" s="140"/>
      <c r="O275" s="140"/>
      <c r="P275" s="141">
        <f>SUM(P276:P279)</f>
        <v>0</v>
      </c>
      <c r="Q275" s="140"/>
      <c r="R275" s="141">
        <f>SUM(R276:R279)</f>
        <v>0</v>
      </c>
      <c r="S275" s="140"/>
      <c r="T275" s="142">
        <f>SUM(T276:T279)</f>
        <v>0</v>
      </c>
      <c r="AR275" s="143" t="s">
        <v>122</v>
      </c>
      <c r="AT275" s="144" t="s">
        <v>104</v>
      </c>
      <c r="AU275" s="144" t="s">
        <v>112</v>
      </c>
      <c r="AY275" s="143" t="s">
        <v>180</v>
      </c>
      <c r="BK275" s="145">
        <f>SUM(BK276:BK279)</f>
        <v>0</v>
      </c>
    </row>
    <row r="276" spans="2:65" s="1" customFormat="1" ht="31.5" customHeight="1" x14ac:dyDescent="0.3">
      <c r="B276" s="146"/>
      <c r="C276" s="147" t="s">
        <v>723</v>
      </c>
      <c r="D276" s="147" t="s">
        <v>181</v>
      </c>
      <c r="E276" s="148" t="s">
        <v>724</v>
      </c>
      <c r="F276" s="149" t="s">
        <v>732</v>
      </c>
      <c r="G276" s="305" t="s">
        <v>254</v>
      </c>
      <c r="H276" s="151">
        <v>1</v>
      </c>
      <c r="I276" s="152"/>
      <c r="J276" s="152">
        <f>ROUND(I276*H276,2)</f>
        <v>0</v>
      </c>
      <c r="K276" s="149" t="s">
        <v>42</v>
      </c>
      <c r="L276" s="39"/>
      <c r="M276" s="153" t="s">
        <v>42</v>
      </c>
      <c r="N276" s="154" t="s">
        <v>76</v>
      </c>
      <c r="O276" s="155">
        <v>0</v>
      </c>
      <c r="P276" s="155">
        <f>O276*H276</f>
        <v>0</v>
      </c>
      <c r="Q276" s="155">
        <v>0</v>
      </c>
      <c r="R276" s="155">
        <f>Q276*H276</f>
        <v>0</v>
      </c>
      <c r="S276" s="155">
        <v>0</v>
      </c>
      <c r="T276" s="156">
        <f>S276*H276</f>
        <v>0</v>
      </c>
      <c r="AR276" s="25" t="s">
        <v>725</v>
      </c>
      <c r="AT276" s="25" t="s">
        <v>181</v>
      </c>
      <c r="AU276" s="25" t="s">
        <v>114</v>
      </c>
      <c r="AY276" s="25" t="s">
        <v>180</v>
      </c>
      <c r="BE276" s="157">
        <f>IF(N276="základní",J276,0)</f>
        <v>0</v>
      </c>
      <c r="BF276" s="157">
        <f>IF(N276="snížená",J276,0)</f>
        <v>0</v>
      </c>
      <c r="BG276" s="157">
        <f>IF(N276="zákl. přenesená",J276,0)</f>
        <v>0</v>
      </c>
      <c r="BH276" s="157">
        <f>IF(N276="sníž. přenesená",J276,0)</f>
        <v>0</v>
      </c>
      <c r="BI276" s="157">
        <f>IF(N276="nulová",J276,0)</f>
        <v>0</v>
      </c>
      <c r="BJ276" s="25" t="s">
        <v>112</v>
      </c>
      <c r="BK276" s="157">
        <f>ROUND(I276*H276,2)</f>
        <v>0</v>
      </c>
      <c r="BL276" s="25" t="s">
        <v>725</v>
      </c>
      <c r="BM276" s="25" t="s">
        <v>726</v>
      </c>
    </row>
    <row r="277" spans="2:65" s="11" customFormat="1" x14ac:dyDescent="0.3">
      <c r="B277" s="158"/>
      <c r="D277" s="159" t="s">
        <v>186</v>
      </c>
      <c r="E277" s="160" t="s">
        <v>42</v>
      </c>
      <c r="F277" s="161" t="s">
        <v>727</v>
      </c>
      <c r="H277" s="162">
        <v>1</v>
      </c>
      <c r="L277" s="158"/>
      <c r="M277" s="163"/>
      <c r="N277" s="164"/>
      <c r="O277" s="164"/>
      <c r="P277" s="164"/>
      <c r="Q277" s="164"/>
      <c r="R277" s="164"/>
      <c r="S277" s="164"/>
      <c r="T277" s="165"/>
      <c r="AT277" s="166" t="s">
        <v>186</v>
      </c>
      <c r="AU277" s="166" t="s">
        <v>114</v>
      </c>
      <c r="AV277" s="11" t="s">
        <v>114</v>
      </c>
      <c r="AW277" s="11" t="s">
        <v>69</v>
      </c>
      <c r="AX277" s="11" t="s">
        <v>112</v>
      </c>
      <c r="AY277" s="166" t="s">
        <v>180</v>
      </c>
    </row>
    <row r="278" spans="2:65" s="1" customFormat="1" ht="31.5" customHeight="1" x14ac:dyDescent="0.3">
      <c r="B278" s="146"/>
      <c r="C278" s="147" t="s">
        <v>728</v>
      </c>
      <c r="D278" s="147" t="s">
        <v>181</v>
      </c>
      <c r="E278" s="148" t="s">
        <v>729</v>
      </c>
      <c r="F278" s="149" t="s">
        <v>733</v>
      </c>
      <c r="G278" s="305" t="s">
        <v>254</v>
      </c>
      <c r="H278" s="151">
        <v>1</v>
      </c>
      <c r="I278" s="152"/>
      <c r="J278" s="152">
        <f>ROUND(I278*H278,2)</f>
        <v>0</v>
      </c>
      <c r="K278" s="149" t="s">
        <v>42</v>
      </c>
      <c r="L278" s="39"/>
      <c r="M278" s="153" t="s">
        <v>42</v>
      </c>
      <c r="N278" s="154" t="s">
        <v>76</v>
      </c>
      <c r="O278" s="155">
        <v>0</v>
      </c>
      <c r="P278" s="155">
        <f>O278*H278</f>
        <v>0</v>
      </c>
      <c r="Q278" s="155">
        <v>0</v>
      </c>
      <c r="R278" s="155">
        <f>Q278*H278</f>
        <v>0</v>
      </c>
      <c r="S278" s="155">
        <v>0</v>
      </c>
      <c r="T278" s="156">
        <f>S278*H278</f>
        <v>0</v>
      </c>
      <c r="AR278" s="25" t="s">
        <v>725</v>
      </c>
      <c r="AT278" s="25" t="s">
        <v>181</v>
      </c>
      <c r="AU278" s="25" t="s">
        <v>114</v>
      </c>
      <c r="AY278" s="25" t="s">
        <v>180</v>
      </c>
      <c r="BE278" s="157">
        <f>IF(N278="základní",J278,0)</f>
        <v>0</v>
      </c>
      <c r="BF278" s="157">
        <f>IF(N278="snížená",J278,0)</f>
        <v>0</v>
      </c>
      <c r="BG278" s="157">
        <f>IF(N278="zákl. přenesená",J278,0)</f>
        <v>0</v>
      </c>
      <c r="BH278" s="157">
        <f>IF(N278="sníž. přenesená",J278,0)</f>
        <v>0</v>
      </c>
      <c r="BI278" s="157">
        <f>IF(N278="nulová",J278,0)</f>
        <v>0</v>
      </c>
      <c r="BJ278" s="25" t="s">
        <v>112</v>
      </c>
      <c r="BK278" s="157">
        <f>ROUND(I278*H278,2)</f>
        <v>0</v>
      </c>
      <c r="BL278" s="25" t="s">
        <v>725</v>
      </c>
      <c r="BM278" s="25" t="s">
        <v>730</v>
      </c>
    </row>
    <row r="279" spans="2:65" s="11" customFormat="1" x14ac:dyDescent="0.3">
      <c r="B279" s="158"/>
      <c r="D279" s="159" t="s">
        <v>186</v>
      </c>
      <c r="E279" s="160" t="s">
        <v>42</v>
      </c>
      <c r="F279" s="161" t="s">
        <v>727</v>
      </c>
      <c r="H279" s="162">
        <v>1</v>
      </c>
      <c r="L279" s="158"/>
      <c r="M279" s="163"/>
      <c r="N279" s="164"/>
      <c r="O279" s="164"/>
      <c r="P279" s="164"/>
      <c r="Q279" s="164"/>
      <c r="R279" s="164"/>
      <c r="S279" s="164"/>
      <c r="T279" s="165"/>
      <c r="AT279" s="166" t="s">
        <v>186</v>
      </c>
      <c r="AU279" s="166" t="s">
        <v>114</v>
      </c>
      <c r="AV279" s="11" t="s">
        <v>114</v>
      </c>
      <c r="AW279" s="11" t="s">
        <v>69</v>
      </c>
      <c r="AX279" s="11" t="s">
        <v>112</v>
      </c>
      <c r="AY279" s="166" t="s">
        <v>180</v>
      </c>
    </row>
    <row r="280" spans="2:65" s="1" customFormat="1" ht="6.9" customHeight="1" x14ac:dyDescent="0.3">
      <c r="B280" s="54"/>
      <c r="C280" s="55"/>
      <c r="D280" s="55"/>
      <c r="E280" s="55"/>
      <c r="F280" s="55"/>
      <c r="G280" s="55"/>
      <c r="H280" s="55"/>
      <c r="I280" s="55"/>
      <c r="J280" s="55"/>
      <c r="K280" s="55"/>
      <c r="L280" s="39"/>
    </row>
  </sheetData>
  <autoFilter ref="C94:K279"/>
  <mergeCells count="12">
    <mergeCell ref="G1:H1"/>
    <mergeCell ref="L2:V2"/>
    <mergeCell ref="E49:H49"/>
    <mergeCell ref="E51:H51"/>
    <mergeCell ref="E85:H85"/>
    <mergeCell ref="E87:H87"/>
    <mergeCell ref="E7:H7"/>
    <mergeCell ref="E9:H9"/>
    <mergeCell ref="E11:H11"/>
    <mergeCell ref="E26:H26"/>
    <mergeCell ref="E47:H47"/>
    <mergeCell ref="E83:H83"/>
  </mergeCells>
  <phoneticPr fontId="51" type="noConversion"/>
  <hyperlinks>
    <hyperlink ref="F1:G1" location="C2" display="1) Krycí list soupisu"/>
    <hyperlink ref="G1:H1" location="C58" display="2) Rekapitulace"/>
    <hyperlink ref="J1" location="C94" display="3) Soupis prací"/>
    <hyperlink ref="L1:V1" location="'Rekapitulace stavby'!C2" display="Rekapitulace stavby"/>
  </hyperlinks>
  <pageMargins left="0.58333330000000005" right="0.58333330000000005" top="0.58333330000000005" bottom="0.58333330000000005" header="0" footer="0"/>
  <pageSetup paperSize="9" scale="70" fitToHeight="100" orientation="portrait" blackAndWhite="1" r:id="rId1"/>
  <headerFooter>
    <oddFooter>&amp;CStrana &amp;P z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380"/>
  <sheetViews>
    <sheetView showGridLines="0" workbookViewId="0">
      <pane ySplit="1" topLeftCell="A2" activePane="bottomLeft" state="frozen"/>
      <selection activeCell="K67" sqref="K67:AF67"/>
      <selection pane="bottomLeft" activeCell="K67" sqref="K67:AF67"/>
    </sheetView>
  </sheetViews>
  <sheetFormatPr defaultRowHeight="12" x14ac:dyDescent="0.3"/>
  <cols>
    <col min="1" max="1" width="8.28515625" customWidth="1"/>
    <col min="2" max="2" width="1.7109375" customWidth="1"/>
    <col min="3" max="3" width="4.140625" customWidth="1"/>
    <col min="4" max="4" width="4.28515625" customWidth="1"/>
    <col min="5" max="5" width="17.140625" customWidth="1"/>
    <col min="6" max="6" width="75" customWidth="1"/>
    <col min="7" max="7" width="8.7109375" customWidth="1"/>
    <col min="8" max="8" width="11.140625" customWidth="1"/>
    <col min="9" max="9" width="12.7109375" customWidth="1"/>
    <col min="10" max="10" width="23.42578125" customWidth="1"/>
    <col min="11" max="11" width="15.42578125" customWidth="1"/>
    <col min="13" max="18" width="9.28515625" hidden="1" customWidth="1"/>
    <col min="19" max="19" width="8.140625" hidden="1" customWidth="1"/>
    <col min="20" max="20" width="29.710937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ustomWidth="1"/>
  </cols>
  <sheetData>
    <row r="1" spans="1:70" ht="21.75" customHeight="1" x14ac:dyDescent="0.3">
      <c r="A1" s="99"/>
      <c r="B1" s="18"/>
      <c r="C1" s="18"/>
      <c r="D1" s="19" t="s">
        <v>38</v>
      </c>
      <c r="E1" s="18"/>
      <c r="F1" s="100" t="s">
        <v>150</v>
      </c>
      <c r="G1" s="355" t="s">
        <v>151</v>
      </c>
      <c r="H1" s="355"/>
      <c r="I1" s="18"/>
      <c r="J1" s="100" t="s">
        <v>152</v>
      </c>
      <c r="K1" s="19" t="s">
        <v>153</v>
      </c>
      <c r="L1" s="100" t="s">
        <v>154</v>
      </c>
      <c r="M1" s="100"/>
      <c r="N1" s="100"/>
      <c r="O1" s="100"/>
      <c r="P1" s="100"/>
      <c r="Q1" s="100"/>
      <c r="R1" s="100"/>
      <c r="S1" s="100"/>
      <c r="T1" s="100"/>
      <c r="U1" s="101"/>
      <c r="V1" s="10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x14ac:dyDescent="0.3">
      <c r="L2" s="314" t="s">
        <v>45</v>
      </c>
      <c r="M2" s="315"/>
      <c r="N2" s="315"/>
      <c r="O2" s="315"/>
      <c r="P2" s="315"/>
      <c r="Q2" s="315"/>
      <c r="R2" s="315"/>
      <c r="S2" s="315"/>
      <c r="T2" s="315"/>
      <c r="U2" s="315"/>
      <c r="V2" s="315"/>
      <c r="AT2" s="25" t="s">
        <v>127</v>
      </c>
      <c r="AZ2" s="173" t="s">
        <v>734</v>
      </c>
      <c r="BA2" s="173" t="s">
        <v>734</v>
      </c>
      <c r="BB2" s="173" t="s">
        <v>42</v>
      </c>
      <c r="BC2" s="173" t="s">
        <v>735</v>
      </c>
      <c r="BD2" s="173" t="s">
        <v>114</v>
      </c>
    </row>
    <row r="3" spans="1:70" ht="6.9" customHeight="1" x14ac:dyDescent="0.3">
      <c r="B3" s="26"/>
      <c r="C3" s="27"/>
      <c r="D3" s="27"/>
      <c r="E3" s="27"/>
      <c r="F3" s="27"/>
      <c r="G3" s="27"/>
      <c r="H3" s="27"/>
      <c r="I3" s="27"/>
      <c r="J3" s="27"/>
      <c r="K3" s="28"/>
      <c r="AT3" s="25" t="s">
        <v>114</v>
      </c>
      <c r="AZ3" s="173" t="s">
        <v>736</v>
      </c>
      <c r="BA3" s="173" t="s">
        <v>736</v>
      </c>
      <c r="BB3" s="173" t="s">
        <v>42</v>
      </c>
      <c r="BC3" s="173" t="s">
        <v>737</v>
      </c>
      <c r="BD3" s="173" t="s">
        <v>114</v>
      </c>
    </row>
    <row r="4" spans="1:70" ht="36.9" customHeight="1" x14ac:dyDescent="0.3">
      <c r="B4" s="29"/>
      <c r="C4" s="30"/>
      <c r="D4" s="31" t="s">
        <v>155</v>
      </c>
      <c r="E4" s="30"/>
      <c r="F4" s="30"/>
      <c r="G4" s="30"/>
      <c r="H4" s="30"/>
      <c r="I4" s="30"/>
      <c r="J4" s="30"/>
      <c r="K4" s="32"/>
      <c r="M4" s="33" t="s">
        <v>50</v>
      </c>
      <c r="AT4" s="25" t="s">
        <v>43</v>
      </c>
      <c r="AZ4" s="173" t="s">
        <v>738</v>
      </c>
      <c r="BA4" s="173" t="s">
        <v>738</v>
      </c>
      <c r="BB4" s="173" t="s">
        <v>42</v>
      </c>
      <c r="BC4" s="173" t="s">
        <v>739</v>
      </c>
      <c r="BD4" s="173" t="s">
        <v>114</v>
      </c>
    </row>
    <row r="5" spans="1:70" ht="6.9" customHeight="1" x14ac:dyDescent="0.3">
      <c r="B5" s="29"/>
      <c r="C5" s="30"/>
      <c r="D5" s="30"/>
      <c r="E5" s="30"/>
      <c r="F5" s="30"/>
      <c r="G5" s="30"/>
      <c r="H5" s="30"/>
      <c r="I5" s="30"/>
      <c r="J5" s="30"/>
      <c r="K5" s="32"/>
      <c r="AZ5" s="173" t="s">
        <v>740</v>
      </c>
      <c r="BA5" s="173" t="s">
        <v>740</v>
      </c>
      <c r="BB5" s="173" t="s">
        <v>42</v>
      </c>
      <c r="BC5" s="173" t="s">
        <v>741</v>
      </c>
      <c r="BD5" s="173" t="s">
        <v>114</v>
      </c>
    </row>
    <row r="6" spans="1:70" ht="13.2" x14ac:dyDescent="0.3">
      <c r="B6" s="29"/>
      <c r="C6" s="30"/>
      <c r="D6" s="37" t="s">
        <v>54</v>
      </c>
      <c r="E6" s="30"/>
      <c r="F6" s="30"/>
      <c r="G6" s="30"/>
      <c r="H6" s="30"/>
      <c r="I6" s="30"/>
      <c r="J6" s="30"/>
      <c r="K6" s="32"/>
      <c r="AZ6" s="173" t="s">
        <v>742</v>
      </c>
      <c r="BA6" s="173" t="s">
        <v>742</v>
      </c>
      <c r="BB6" s="173" t="s">
        <v>42</v>
      </c>
      <c r="BC6" s="173" t="s">
        <v>687</v>
      </c>
      <c r="BD6" s="173" t="s">
        <v>114</v>
      </c>
    </row>
    <row r="7" spans="1:70" ht="22.5" customHeight="1" x14ac:dyDescent="0.3">
      <c r="B7" s="29"/>
      <c r="C7" s="30"/>
      <c r="D7" s="30"/>
      <c r="E7" s="356" t="str">
        <f>'Rekapitulace stavby'!K6</f>
        <v>Zkapacitnění a modernizace ČOV Popovice</v>
      </c>
      <c r="F7" s="357"/>
      <c r="G7" s="357"/>
      <c r="H7" s="357"/>
      <c r="I7" s="30"/>
      <c r="J7" s="30"/>
      <c r="K7" s="32"/>
      <c r="AZ7" s="173" t="s">
        <v>743</v>
      </c>
      <c r="BA7" s="173" t="s">
        <v>743</v>
      </c>
      <c r="BB7" s="173" t="s">
        <v>42</v>
      </c>
      <c r="BC7" s="173" t="s">
        <v>744</v>
      </c>
      <c r="BD7" s="173" t="s">
        <v>114</v>
      </c>
    </row>
    <row r="8" spans="1:70" ht="13.2" x14ac:dyDescent="0.3">
      <c r="B8" s="29"/>
      <c r="C8" s="30"/>
      <c r="D8" s="37" t="s">
        <v>156</v>
      </c>
      <c r="E8" s="30"/>
      <c r="F8" s="30"/>
      <c r="G8" s="30"/>
      <c r="H8" s="30"/>
      <c r="I8" s="30"/>
      <c r="J8" s="30"/>
      <c r="K8" s="32"/>
    </row>
    <row r="9" spans="1:70" ht="22.5" customHeight="1" x14ac:dyDescent="0.3">
      <c r="B9" s="29"/>
      <c r="C9" s="30"/>
      <c r="D9" s="30"/>
      <c r="E9" s="356" t="s">
        <v>236</v>
      </c>
      <c r="F9" s="346"/>
      <c r="G9" s="346"/>
      <c r="H9" s="346"/>
      <c r="I9" s="30"/>
      <c r="J9" s="30"/>
      <c r="K9" s="32"/>
    </row>
    <row r="10" spans="1:70" ht="13.2" x14ac:dyDescent="0.3">
      <c r="B10" s="29"/>
      <c r="C10" s="30"/>
      <c r="D10" s="37" t="s">
        <v>239</v>
      </c>
      <c r="E10" s="30"/>
      <c r="F10" s="30"/>
      <c r="G10" s="30"/>
      <c r="H10" s="30"/>
      <c r="I10" s="30"/>
      <c r="J10" s="30"/>
      <c r="K10" s="32"/>
    </row>
    <row r="11" spans="1:70" s="1" customFormat="1" ht="22.5" customHeight="1" x14ac:dyDescent="0.3">
      <c r="B11" s="39"/>
      <c r="C11" s="40"/>
      <c r="D11" s="40"/>
      <c r="E11" s="327" t="s">
        <v>745</v>
      </c>
      <c r="F11" s="359"/>
      <c r="G11" s="359"/>
      <c r="H11" s="359"/>
      <c r="I11" s="40"/>
      <c r="J11" s="40"/>
      <c r="K11" s="43"/>
    </row>
    <row r="12" spans="1:70" s="1" customFormat="1" ht="13.2" x14ac:dyDescent="0.3">
      <c r="B12" s="39"/>
      <c r="C12" s="40"/>
      <c r="D12" s="37" t="s">
        <v>746</v>
      </c>
      <c r="E12" s="40"/>
      <c r="F12" s="40"/>
      <c r="G12" s="40"/>
      <c r="H12" s="40"/>
      <c r="I12" s="40"/>
      <c r="J12" s="40"/>
      <c r="K12" s="43"/>
    </row>
    <row r="13" spans="1:70" s="1" customFormat="1" ht="36.9" customHeight="1" x14ac:dyDescent="0.3">
      <c r="B13" s="39"/>
      <c r="C13" s="40"/>
      <c r="D13" s="40"/>
      <c r="E13" s="358" t="s">
        <v>747</v>
      </c>
      <c r="F13" s="359"/>
      <c r="G13" s="359"/>
      <c r="H13" s="359"/>
      <c r="I13" s="40"/>
      <c r="J13" s="40"/>
      <c r="K13" s="43"/>
    </row>
    <row r="14" spans="1:70" s="1" customFormat="1" x14ac:dyDescent="0.3">
      <c r="B14" s="39"/>
      <c r="C14" s="40"/>
      <c r="D14" s="40"/>
      <c r="E14" s="40"/>
      <c r="F14" s="40"/>
      <c r="G14" s="40"/>
      <c r="H14" s="40"/>
      <c r="I14" s="40"/>
      <c r="J14" s="40"/>
      <c r="K14" s="43"/>
    </row>
    <row r="15" spans="1:70" s="1" customFormat="1" ht="14.4" customHeight="1" x14ac:dyDescent="0.3">
      <c r="B15" s="39"/>
      <c r="C15" s="40"/>
      <c r="D15" s="37" t="s">
        <v>56</v>
      </c>
      <c r="E15" s="40"/>
      <c r="F15" s="35" t="s">
        <v>42</v>
      </c>
      <c r="G15" s="40"/>
      <c r="H15" s="40"/>
      <c r="I15" s="37" t="s">
        <v>57</v>
      </c>
      <c r="J15" s="35" t="s">
        <v>42</v>
      </c>
      <c r="K15" s="43"/>
    </row>
    <row r="16" spans="1:70" s="1" customFormat="1" ht="14.4" customHeight="1" x14ac:dyDescent="0.3">
      <c r="B16" s="39"/>
      <c r="C16" s="40"/>
      <c r="D16" s="37" t="s">
        <v>58</v>
      </c>
      <c r="E16" s="40"/>
      <c r="F16" s="35" t="s">
        <v>59</v>
      </c>
      <c r="G16" s="40"/>
      <c r="H16" s="40"/>
      <c r="I16" s="37" t="s">
        <v>60</v>
      </c>
      <c r="J16" s="102" t="str">
        <f>'Rekapitulace stavby'!AN8</f>
        <v>9. 1. 2018</v>
      </c>
      <c r="K16" s="43"/>
    </row>
    <row r="17" spans="2:11" s="1" customFormat="1" ht="10.95" customHeight="1" x14ac:dyDescent="0.3">
      <c r="B17" s="39"/>
      <c r="C17" s="40"/>
      <c r="D17" s="40"/>
      <c r="E17" s="40"/>
      <c r="F17" s="40"/>
      <c r="G17" s="40"/>
      <c r="H17" s="40"/>
      <c r="I17" s="40"/>
      <c r="J17" s="40"/>
      <c r="K17" s="43"/>
    </row>
    <row r="18" spans="2:11" s="1" customFormat="1" ht="14.4" customHeight="1" x14ac:dyDescent="0.3">
      <c r="B18" s="39"/>
      <c r="C18" s="40"/>
      <c r="D18" s="37" t="s">
        <v>62</v>
      </c>
      <c r="E18" s="40"/>
      <c r="F18" s="40"/>
      <c r="G18" s="40"/>
      <c r="H18" s="40"/>
      <c r="I18" s="37" t="s">
        <v>63</v>
      </c>
      <c r="J18" s="35" t="s">
        <v>42</v>
      </c>
      <c r="K18" s="43"/>
    </row>
    <row r="19" spans="2:11" s="1" customFormat="1" ht="18" customHeight="1" x14ac:dyDescent="0.3">
      <c r="B19" s="39"/>
      <c r="C19" s="40"/>
      <c r="D19" s="40"/>
      <c r="E19" s="35" t="s">
        <v>59</v>
      </c>
      <c r="F19" s="40"/>
      <c r="G19" s="40"/>
      <c r="H19" s="40"/>
      <c r="I19" s="37" t="s">
        <v>64</v>
      </c>
      <c r="J19" s="35" t="s">
        <v>42</v>
      </c>
      <c r="K19" s="43"/>
    </row>
    <row r="20" spans="2:11" s="1" customFormat="1" ht="6.9" customHeight="1" x14ac:dyDescent="0.3">
      <c r="B20" s="39"/>
      <c r="C20" s="40"/>
      <c r="D20" s="40"/>
      <c r="E20" s="40"/>
      <c r="F20" s="40"/>
      <c r="G20" s="40"/>
      <c r="H20" s="40"/>
      <c r="I20" s="40"/>
      <c r="J20" s="40"/>
      <c r="K20" s="43"/>
    </row>
    <row r="21" spans="2:11" s="1" customFormat="1" ht="14.4" customHeight="1" x14ac:dyDescent="0.3">
      <c r="B21" s="39"/>
      <c r="C21" s="40"/>
      <c r="D21" s="37" t="s">
        <v>65</v>
      </c>
      <c r="E21" s="40"/>
      <c r="F21" s="40"/>
      <c r="G21" s="40"/>
      <c r="H21" s="40"/>
      <c r="I21" s="37" t="s">
        <v>63</v>
      </c>
      <c r="J21" s="35" t="str">
        <f>IF('Rekapitulace stavby'!AN13="Vyplň údaj","",IF('Rekapitulace stavby'!AN13="","",'Rekapitulace stavby'!AN13))</f>
        <v/>
      </c>
      <c r="K21" s="43"/>
    </row>
    <row r="22" spans="2:11" s="1" customFormat="1" ht="18" customHeight="1" x14ac:dyDescent="0.3">
      <c r="B22" s="39"/>
      <c r="C22" s="40"/>
      <c r="D22" s="40"/>
      <c r="E22" s="35" t="str">
        <f>IF('Rekapitulace stavby'!E14="Vyplň údaj","",IF('Rekapitulace stavby'!E14="","",'Rekapitulace stavby'!E14))</f>
        <v xml:space="preserve"> </v>
      </c>
      <c r="F22" s="40"/>
      <c r="G22" s="40"/>
      <c r="H22" s="40"/>
      <c r="I22" s="37" t="s">
        <v>64</v>
      </c>
      <c r="J22" s="35" t="str">
        <f>IF('Rekapitulace stavby'!AN14="Vyplň údaj","",IF('Rekapitulace stavby'!AN14="","",'Rekapitulace stavby'!AN14))</f>
        <v/>
      </c>
      <c r="K22" s="43"/>
    </row>
    <row r="23" spans="2:11" s="1" customFormat="1" ht="6.9" customHeight="1" x14ac:dyDescent="0.3">
      <c r="B23" s="39"/>
      <c r="C23" s="40"/>
      <c r="D23" s="40"/>
      <c r="E23" s="40"/>
      <c r="F23" s="40"/>
      <c r="G23" s="40"/>
      <c r="H23" s="40"/>
      <c r="I23" s="40"/>
      <c r="J23" s="40"/>
      <c r="K23" s="43"/>
    </row>
    <row r="24" spans="2:11" s="1" customFormat="1" ht="14.4" customHeight="1" x14ac:dyDescent="0.3">
      <c r="B24" s="39"/>
      <c r="C24" s="40"/>
      <c r="D24" s="37" t="s">
        <v>67</v>
      </c>
      <c r="E24" s="40"/>
      <c r="F24" s="40"/>
      <c r="G24" s="40"/>
      <c r="H24" s="40"/>
      <c r="I24" s="37" t="s">
        <v>63</v>
      </c>
      <c r="J24" s="35" t="s">
        <v>42</v>
      </c>
      <c r="K24" s="43"/>
    </row>
    <row r="25" spans="2:11" s="1" customFormat="1" ht="18" customHeight="1" x14ac:dyDescent="0.3">
      <c r="B25" s="39"/>
      <c r="C25" s="40"/>
      <c r="D25" s="40"/>
      <c r="E25" s="35" t="s">
        <v>68</v>
      </c>
      <c r="F25" s="40"/>
      <c r="G25" s="40"/>
      <c r="H25" s="40"/>
      <c r="I25" s="37" t="s">
        <v>64</v>
      </c>
      <c r="J25" s="35" t="s">
        <v>42</v>
      </c>
      <c r="K25" s="43"/>
    </row>
    <row r="26" spans="2:11" s="1" customFormat="1" ht="6.9" customHeight="1" x14ac:dyDescent="0.3">
      <c r="B26" s="39"/>
      <c r="C26" s="40"/>
      <c r="D26" s="40"/>
      <c r="E26" s="40"/>
      <c r="F26" s="40"/>
      <c r="G26" s="40"/>
      <c r="H26" s="40"/>
      <c r="I26" s="40"/>
      <c r="J26" s="40"/>
      <c r="K26" s="43"/>
    </row>
    <row r="27" spans="2:11" s="1" customFormat="1" ht="14.4" customHeight="1" x14ac:dyDescent="0.3">
      <c r="B27" s="39"/>
      <c r="C27" s="40"/>
      <c r="D27" s="37" t="s">
        <v>70</v>
      </c>
      <c r="E27" s="40"/>
      <c r="F27" s="40"/>
      <c r="G27" s="40"/>
      <c r="H27" s="40"/>
      <c r="I27" s="40"/>
      <c r="J27" s="40"/>
      <c r="K27" s="43"/>
    </row>
    <row r="28" spans="2:11" s="7" customFormat="1" ht="22.5" customHeight="1" x14ac:dyDescent="0.3">
      <c r="B28" s="103"/>
      <c r="C28" s="104"/>
      <c r="D28" s="104"/>
      <c r="E28" s="348" t="s">
        <v>42</v>
      </c>
      <c r="F28" s="348"/>
      <c r="G28" s="348"/>
      <c r="H28" s="348"/>
      <c r="I28" s="104"/>
      <c r="J28" s="104"/>
      <c r="K28" s="105"/>
    </row>
    <row r="29" spans="2:11" s="1" customFormat="1" ht="6.9" customHeight="1" x14ac:dyDescent="0.3">
      <c r="B29" s="39"/>
      <c r="C29" s="40"/>
      <c r="D29" s="40"/>
      <c r="E29" s="40"/>
      <c r="F29" s="40"/>
      <c r="G29" s="40"/>
      <c r="H29" s="40"/>
      <c r="I29" s="40"/>
      <c r="J29" s="40"/>
      <c r="K29" s="43"/>
    </row>
    <row r="30" spans="2:11" s="1" customFormat="1" ht="6.9" customHeight="1" x14ac:dyDescent="0.3">
      <c r="B30" s="39"/>
      <c r="C30" s="40"/>
      <c r="D30" s="66"/>
      <c r="E30" s="66"/>
      <c r="F30" s="66"/>
      <c r="G30" s="66"/>
      <c r="H30" s="66"/>
      <c r="I30" s="66"/>
      <c r="J30" s="66"/>
      <c r="K30" s="106"/>
    </row>
    <row r="31" spans="2:11" s="1" customFormat="1" ht="25.35" customHeight="1" x14ac:dyDescent="0.3">
      <c r="B31" s="39"/>
      <c r="C31" s="40"/>
      <c r="D31" s="107" t="s">
        <v>71</v>
      </c>
      <c r="E31" s="40"/>
      <c r="F31" s="40"/>
      <c r="G31" s="40"/>
      <c r="H31" s="40"/>
      <c r="I31" s="40"/>
      <c r="J31" s="108">
        <f>ROUND(J99,2)</f>
        <v>0</v>
      </c>
      <c r="K31" s="43"/>
    </row>
    <row r="32" spans="2:11" s="1" customFormat="1" ht="6.9" customHeight="1" x14ac:dyDescent="0.3">
      <c r="B32" s="39"/>
      <c r="C32" s="40"/>
      <c r="D32" s="66"/>
      <c r="E32" s="66"/>
      <c r="F32" s="66"/>
      <c r="G32" s="66"/>
      <c r="H32" s="66"/>
      <c r="I32" s="66"/>
      <c r="J32" s="66"/>
      <c r="K32" s="106"/>
    </row>
    <row r="33" spans="2:11" s="1" customFormat="1" ht="14.4" customHeight="1" x14ac:dyDescent="0.3">
      <c r="B33" s="39"/>
      <c r="C33" s="40"/>
      <c r="D33" s="40"/>
      <c r="E33" s="40"/>
      <c r="F33" s="44" t="s">
        <v>73</v>
      </c>
      <c r="G33" s="40"/>
      <c r="H33" s="40"/>
      <c r="I33" s="44" t="s">
        <v>72</v>
      </c>
      <c r="J33" s="44" t="s">
        <v>74</v>
      </c>
      <c r="K33" s="43"/>
    </row>
    <row r="34" spans="2:11" s="1" customFormat="1" ht="14.4" customHeight="1" x14ac:dyDescent="0.3">
      <c r="B34" s="39"/>
      <c r="C34" s="40"/>
      <c r="D34" s="47" t="s">
        <v>75</v>
      </c>
      <c r="E34" s="47" t="s">
        <v>76</v>
      </c>
      <c r="F34" s="109">
        <f>ROUND(SUM(BE99:BE379), 2)</f>
        <v>0</v>
      </c>
      <c r="G34" s="40"/>
      <c r="H34" s="40"/>
      <c r="I34" s="110">
        <v>0.21</v>
      </c>
      <c r="J34" s="109">
        <f>ROUND(ROUND((SUM(BE99:BE379)), 2)*I34, 2)</f>
        <v>0</v>
      </c>
      <c r="K34" s="43"/>
    </row>
    <row r="35" spans="2:11" s="1" customFormat="1" ht="14.4" customHeight="1" x14ac:dyDescent="0.3">
      <c r="B35" s="39"/>
      <c r="C35" s="40"/>
      <c r="D35" s="40"/>
      <c r="E35" s="47" t="s">
        <v>77</v>
      </c>
      <c r="F35" s="109">
        <f>ROUND(SUM(BF99:BF379), 2)</f>
        <v>0</v>
      </c>
      <c r="G35" s="40"/>
      <c r="H35" s="40"/>
      <c r="I35" s="110">
        <v>0.15</v>
      </c>
      <c r="J35" s="109">
        <f>ROUND(ROUND((SUM(BF99:BF379)), 2)*I35, 2)</f>
        <v>0</v>
      </c>
      <c r="K35" s="43"/>
    </row>
    <row r="36" spans="2:11" s="1" customFormat="1" ht="14.4" hidden="1" customHeight="1" x14ac:dyDescent="0.3">
      <c r="B36" s="39"/>
      <c r="C36" s="40"/>
      <c r="D36" s="40"/>
      <c r="E36" s="47" t="s">
        <v>78</v>
      </c>
      <c r="F36" s="109">
        <f>ROUND(SUM(BG99:BG379), 2)</f>
        <v>0</v>
      </c>
      <c r="G36" s="40"/>
      <c r="H36" s="40"/>
      <c r="I36" s="110">
        <v>0.21</v>
      </c>
      <c r="J36" s="109">
        <v>0</v>
      </c>
      <c r="K36" s="43"/>
    </row>
    <row r="37" spans="2:11" s="1" customFormat="1" ht="14.4" hidden="1" customHeight="1" x14ac:dyDescent="0.3">
      <c r="B37" s="39"/>
      <c r="C37" s="40"/>
      <c r="D37" s="40"/>
      <c r="E37" s="47" t="s">
        <v>79</v>
      </c>
      <c r="F37" s="109">
        <f>ROUND(SUM(BH99:BH379), 2)</f>
        <v>0</v>
      </c>
      <c r="G37" s="40"/>
      <c r="H37" s="40"/>
      <c r="I37" s="110">
        <v>0.15</v>
      </c>
      <c r="J37" s="109">
        <v>0</v>
      </c>
      <c r="K37" s="43"/>
    </row>
    <row r="38" spans="2:11" s="1" customFormat="1" ht="14.4" hidden="1" customHeight="1" x14ac:dyDescent="0.3">
      <c r="B38" s="39"/>
      <c r="C38" s="40"/>
      <c r="D38" s="40"/>
      <c r="E38" s="47" t="s">
        <v>80</v>
      </c>
      <c r="F38" s="109">
        <f>ROUND(SUM(BI99:BI379), 2)</f>
        <v>0</v>
      </c>
      <c r="G38" s="40"/>
      <c r="H38" s="40"/>
      <c r="I38" s="110">
        <v>0</v>
      </c>
      <c r="J38" s="109">
        <v>0</v>
      </c>
      <c r="K38" s="43"/>
    </row>
    <row r="39" spans="2:11" s="1" customFormat="1" ht="6.9" customHeight="1" x14ac:dyDescent="0.3">
      <c r="B39" s="39"/>
      <c r="C39" s="40"/>
      <c r="D39" s="40"/>
      <c r="E39" s="40"/>
      <c r="F39" s="40"/>
      <c r="G39" s="40"/>
      <c r="H39" s="40"/>
      <c r="I39" s="40"/>
      <c r="J39" s="40"/>
      <c r="K39" s="43"/>
    </row>
    <row r="40" spans="2:11" s="1" customFormat="1" ht="25.35" customHeight="1" x14ac:dyDescent="0.3">
      <c r="B40" s="39"/>
      <c r="C40" s="49"/>
      <c r="D40" s="50" t="s">
        <v>81</v>
      </c>
      <c r="E40" s="51"/>
      <c r="F40" s="51"/>
      <c r="G40" s="111" t="s">
        <v>82</v>
      </c>
      <c r="H40" s="52" t="s">
        <v>83</v>
      </c>
      <c r="I40" s="51"/>
      <c r="J40" s="112">
        <f>SUM(J31:J38)</f>
        <v>0</v>
      </c>
      <c r="K40" s="113"/>
    </row>
    <row r="41" spans="2:11" s="1" customFormat="1" ht="14.4" customHeight="1" x14ac:dyDescent="0.3">
      <c r="B41" s="54"/>
      <c r="C41" s="55"/>
      <c r="D41" s="55"/>
      <c r="E41" s="55"/>
      <c r="F41" s="55"/>
      <c r="G41" s="55"/>
      <c r="H41" s="55"/>
      <c r="I41" s="55"/>
      <c r="J41" s="55"/>
      <c r="K41" s="56"/>
    </row>
    <row r="45" spans="2:11" s="1" customFormat="1" ht="6.9" customHeight="1" x14ac:dyDescent="0.3">
      <c r="B45" s="57"/>
      <c r="C45" s="58"/>
      <c r="D45" s="58"/>
      <c r="E45" s="58"/>
      <c r="F45" s="58"/>
      <c r="G45" s="58"/>
      <c r="H45" s="58"/>
      <c r="I45" s="58"/>
      <c r="J45" s="58"/>
      <c r="K45" s="114"/>
    </row>
    <row r="46" spans="2:11" s="1" customFormat="1" ht="36.9" customHeight="1" x14ac:dyDescent="0.3">
      <c r="B46" s="39"/>
      <c r="C46" s="31" t="s">
        <v>158</v>
      </c>
      <c r="D46" s="40"/>
      <c r="E46" s="40"/>
      <c r="F46" s="40"/>
      <c r="G46" s="40"/>
      <c r="H46" s="40"/>
      <c r="I46" s="40"/>
      <c r="J46" s="40"/>
      <c r="K46" s="43"/>
    </row>
    <row r="47" spans="2:11" s="1" customFormat="1" ht="6.9" customHeight="1" x14ac:dyDescent="0.3">
      <c r="B47" s="39"/>
      <c r="C47" s="40"/>
      <c r="D47" s="40"/>
      <c r="E47" s="40"/>
      <c r="F47" s="40"/>
      <c r="G47" s="40"/>
      <c r="H47" s="40"/>
      <c r="I47" s="40"/>
      <c r="J47" s="40"/>
      <c r="K47" s="43"/>
    </row>
    <row r="48" spans="2:11" s="1" customFormat="1" ht="14.4" customHeight="1" x14ac:dyDescent="0.3">
      <c r="B48" s="39"/>
      <c r="C48" s="37" t="s">
        <v>54</v>
      </c>
      <c r="D48" s="40"/>
      <c r="E48" s="40"/>
      <c r="F48" s="40"/>
      <c r="G48" s="40"/>
      <c r="H48" s="40"/>
      <c r="I48" s="40"/>
      <c r="J48" s="40"/>
      <c r="K48" s="43"/>
    </row>
    <row r="49" spans="2:47" s="1" customFormat="1" ht="22.5" customHeight="1" x14ac:dyDescent="0.3">
      <c r="B49" s="39"/>
      <c r="C49" s="40"/>
      <c r="D49" s="40"/>
      <c r="E49" s="356" t="str">
        <f>E7</f>
        <v>Zkapacitnění a modernizace ČOV Popovice</v>
      </c>
      <c r="F49" s="357"/>
      <c r="G49" s="357"/>
      <c r="H49" s="357"/>
      <c r="I49" s="40"/>
      <c r="J49" s="40"/>
      <c r="K49" s="43"/>
    </row>
    <row r="50" spans="2:47" ht="13.2" x14ac:dyDescent="0.3">
      <c r="B50" s="29"/>
      <c r="C50" s="37" t="s">
        <v>156</v>
      </c>
      <c r="D50" s="30"/>
      <c r="E50" s="30"/>
      <c r="F50" s="30"/>
      <c r="G50" s="30"/>
      <c r="H50" s="30"/>
      <c r="I50" s="30"/>
      <c r="J50" s="30"/>
      <c r="K50" s="32"/>
    </row>
    <row r="51" spans="2:47" ht="22.5" customHeight="1" x14ac:dyDescent="0.3">
      <c r="B51" s="29"/>
      <c r="C51" s="30"/>
      <c r="D51" s="30"/>
      <c r="E51" s="356" t="s">
        <v>236</v>
      </c>
      <c r="F51" s="346"/>
      <c r="G51" s="346"/>
      <c r="H51" s="346"/>
      <c r="I51" s="30"/>
      <c r="J51" s="30"/>
      <c r="K51" s="32"/>
    </row>
    <row r="52" spans="2:47" ht="13.2" x14ac:dyDescent="0.3">
      <c r="B52" s="29"/>
      <c r="C52" s="37" t="s">
        <v>239</v>
      </c>
      <c r="D52" s="30"/>
      <c r="E52" s="30"/>
      <c r="F52" s="30"/>
      <c r="G52" s="30"/>
      <c r="H52" s="30"/>
      <c r="I52" s="30"/>
      <c r="J52" s="30"/>
      <c r="K52" s="32"/>
    </row>
    <row r="53" spans="2:47" s="1" customFormat="1" ht="22.5" customHeight="1" x14ac:dyDescent="0.3">
      <c r="B53" s="39"/>
      <c r="C53" s="40"/>
      <c r="D53" s="40"/>
      <c r="E53" s="327" t="s">
        <v>745</v>
      </c>
      <c r="F53" s="359"/>
      <c r="G53" s="359"/>
      <c r="H53" s="359"/>
      <c r="I53" s="40"/>
      <c r="J53" s="40"/>
      <c r="K53" s="43"/>
    </row>
    <row r="54" spans="2:47" s="1" customFormat="1" ht="14.4" customHeight="1" x14ac:dyDescent="0.3">
      <c r="B54" s="39"/>
      <c r="C54" s="37" t="s">
        <v>746</v>
      </c>
      <c r="D54" s="40"/>
      <c r="E54" s="40"/>
      <c r="F54" s="40"/>
      <c r="G54" s="40"/>
      <c r="H54" s="40"/>
      <c r="I54" s="40"/>
      <c r="J54" s="40"/>
      <c r="K54" s="43"/>
    </row>
    <row r="55" spans="2:47" s="1" customFormat="1" ht="23.25" customHeight="1" x14ac:dyDescent="0.3">
      <c r="B55" s="39"/>
      <c r="C55" s="40"/>
      <c r="D55" s="40"/>
      <c r="E55" s="358" t="str">
        <f>E13</f>
        <v>3.1 - SO 03 Nová biologická ČOV a dešťová zdrž - spodní stavba</v>
      </c>
      <c r="F55" s="359"/>
      <c r="G55" s="359"/>
      <c r="H55" s="359"/>
      <c r="I55" s="40"/>
      <c r="J55" s="40"/>
      <c r="K55" s="43"/>
    </row>
    <row r="56" spans="2:47" s="1" customFormat="1" ht="6.9" customHeight="1" x14ac:dyDescent="0.3">
      <c r="B56" s="39"/>
      <c r="C56" s="40"/>
      <c r="D56" s="40"/>
      <c r="E56" s="40"/>
      <c r="F56" s="40"/>
      <c r="G56" s="40"/>
      <c r="H56" s="40"/>
      <c r="I56" s="40"/>
      <c r="J56" s="40"/>
      <c r="K56" s="43"/>
    </row>
    <row r="57" spans="2:47" s="1" customFormat="1" ht="18" customHeight="1" x14ac:dyDescent="0.3">
      <c r="B57" s="39"/>
      <c r="C57" s="37" t="s">
        <v>58</v>
      </c>
      <c r="D57" s="40"/>
      <c r="E57" s="40"/>
      <c r="F57" s="35" t="str">
        <f>F16</f>
        <v>Obec Popovice</v>
      </c>
      <c r="G57" s="40"/>
      <c r="H57" s="40"/>
      <c r="I57" s="37" t="s">
        <v>60</v>
      </c>
      <c r="J57" s="102" t="str">
        <f>IF(J16="","",J16)</f>
        <v>9. 1. 2018</v>
      </c>
      <c r="K57" s="43"/>
    </row>
    <row r="58" spans="2:47" s="1" customFormat="1" ht="6.9" customHeight="1" x14ac:dyDescent="0.3">
      <c r="B58" s="39"/>
      <c r="C58" s="40"/>
      <c r="D58" s="40"/>
      <c r="E58" s="40"/>
      <c r="F58" s="40"/>
      <c r="G58" s="40"/>
      <c r="H58" s="40"/>
      <c r="I58" s="40"/>
      <c r="J58" s="40"/>
      <c r="K58" s="43"/>
    </row>
    <row r="59" spans="2:47" s="1" customFormat="1" ht="13.2" x14ac:dyDescent="0.3">
      <c r="B59" s="39"/>
      <c r="C59" s="37" t="s">
        <v>62</v>
      </c>
      <c r="D59" s="40"/>
      <c r="E59" s="40"/>
      <c r="F59" s="35" t="str">
        <f>E19</f>
        <v>Obec Popovice</v>
      </c>
      <c r="G59" s="40"/>
      <c r="H59" s="40"/>
      <c r="I59" s="37" t="s">
        <v>67</v>
      </c>
      <c r="J59" s="35" t="str">
        <f>E25</f>
        <v>DUIS  s.r.o. , Srbská 1546/21, Brno , 612 00</v>
      </c>
      <c r="K59" s="43"/>
    </row>
    <row r="60" spans="2:47" s="1" customFormat="1" ht="14.4" customHeight="1" x14ac:dyDescent="0.3">
      <c r="B60" s="39"/>
      <c r="C60" s="37" t="s">
        <v>65</v>
      </c>
      <c r="D60" s="40"/>
      <c r="E60" s="40"/>
      <c r="F60" s="35" t="str">
        <f>IF(E22="","",E22)</f>
        <v xml:space="preserve"> </v>
      </c>
      <c r="G60" s="40"/>
      <c r="H60" s="40"/>
      <c r="I60" s="40"/>
      <c r="J60" s="40"/>
      <c r="K60" s="43"/>
    </row>
    <row r="61" spans="2:47" s="1" customFormat="1" ht="10.35" customHeight="1" x14ac:dyDescent="0.3">
      <c r="B61" s="39"/>
      <c r="C61" s="40"/>
      <c r="D61" s="40"/>
      <c r="E61" s="40"/>
      <c r="F61" s="40"/>
      <c r="G61" s="40"/>
      <c r="H61" s="40"/>
      <c r="I61" s="40"/>
      <c r="J61" s="40"/>
      <c r="K61" s="43"/>
    </row>
    <row r="62" spans="2:47" s="1" customFormat="1" ht="29.25" customHeight="1" x14ac:dyDescent="0.3">
      <c r="B62" s="39"/>
      <c r="C62" s="115" t="s">
        <v>159</v>
      </c>
      <c r="D62" s="49"/>
      <c r="E62" s="49"/>
      <c r="F62" s="49"/>
      <c r="G62" s="49"/>
      <c r="H62" s="49"/>
      <c r="I62" s="49"/>
      <c r="J62" s="116" t="s">
        <v>160</v>
      </c>
      <c r="K62" s="53"/>
    </row>
    <row r="63" spans="2:47" s="1" customFormat="1" ht="10.35" customHeight="1" x14ac:dyDescent="0.3">
      <c r="B63" s="39"/>
      <c r="C63" s="40"/>
      <c r="D63" s="40"/>
      <c r="E63" s="40"/>
      <c r="F63" s="40"/>
      <c r="G63" s="40"/>
      <c r="H63" s="40"/>
      <c r="I63" s="40"/>
      <c r="J63" s="40"/>
      <c r="K63" s="43"/>
    </row>
    <row r="64" spans="2:47" s="1" customFormat="1" ht="29.25" customHeight="1" x14ac:dyDescent="0.3">
      <c r="B64" s="39"/>
      <c r="C64" s="117" t="s">
        <v>161</v>
      </c>
      <c r="D64" s="40"/>
      <c r="E64" s="40"/>
      <c r="F64" s="40"/>
      <c r="G64" s="40"/>
      <c r="H64" s="40"/>
      <c r="I64" s="40"/>
      <c r="J64" s="108">
        <f>J99</f>
        <v>0</v>
      </c>
      <c r="K64" s="43"/>
      <c r="AU64" s="25" t="s">
        <v>162</v>
      </c>
    </row>
    <row r="65" spans="2:11" s="8" customFormat="1" ht="24.9" customHeight="1" x14ac:dyDescent="0.3">
      <c r="B65" s="118"/>
      <c r="C65" s="119"/>
      <c r="D65" s="120" t="s">
        <v>243</v>
      </c>
      <c r="E65" s="121"/>
      <c r="F65" s="121"/>
      <c r="G65" s="121"/>
      <c r="H65" s="121"/>
      <c r="I65" s="121"/>
      <c r="J65" s="123">
        <f>J100</f>
        <v>0</v>
      </c>
      <c r="K65" s="124"/>
    </row>
    <row r="66" spans="2:11" s="12" customFormat="1" ht="19.95" customHeight="1" x14ac:dyDescent="0.3">
      <c r="B66" s="174"/>
      <c r="C66" s="175"/>
      <c r="D66" s="176" t="s">
        <v>244</v>
      </c>
      <c r="E66" s="177"/>
      <c r="F66" s="177"/>
      <c r="G66" s="177"/>
      <c r="H66" s="177"/>
      <c r="I66" s="177"/>
      <c r="J66" s="178">
        <f>J101</f>
        <v>0</v>
      </c>
      <c r="K66" s="179"/>
    </row>
    <row r="67" spans="2:11" s="12" customFormat="1" ht="19.95" customHeight="1" x14ac:dyDescent="0.3">
      <c r="B67" s="174"/>
      <c r="C67" s="175"/>
      <c r="D67" s="176" t="s">
        <v>748</v>
      </c>
      <c r="E67" s="177"/>
      <c r="F67" s="177"/>
      <c r="G67" s="177"/>
      <c r="H67" s="177"/>
      <c r="I67" s="177"/>
      <c r="J67" s="178">
        <f>J157</f>
        <v>0</v>
      </c>
      <c r="K67" s="179"/>
    </row>
    <row r="68" spans="2:11" s="12" customFormat="1" ht="19.95" customHeight="1" x14ac:dyDescent="0.3">
      <c r="B68" s="174"/>
      <c r="C68" s="175"/>
      <c r="D68" s="176" t="s">
        <v>459</v>
      </c>
      <c r="E68" s="177"/>
      <c r="F68" s="177"/>
      <c r="G68" s="177"/>
      <c r="H68" s="177"/>
      <c r="I68" s="177"/>
      <c r="J68" s="178">
        <f>J181</f>
        <v>0</v>
      </c>
      <c r="K68" s="179"/>
    </row>
    <row r="69" spans="2:11" s="12" customFormat="1" ht="19.95" customHeight="1" x14ac:dyDescent="0.3">
      <c r="B69" s="174"/>
      <c r="C69" s="175"/>
      <c r="D69" s="176" t="s">
        <v>749</v>
      </c>
      <c r="E69" s="177"/>
      <c r="F69" s="177"/>
      <c r="G69" s="177"/>
      <c r="H69" s="177"/>
      <c r="I69" s="177"/>
      <c r="J69" s="178">
        <f>J229</f>
        <v>0</v>
      </c>
      <c r="K69" s="179"/>
    </row>
    <row r="70" spans="2:11" s="12" customFormat="1" ht="19.95" customHeight="1" x14ac:dyDescent="0.3">
      <c r="B70" s="174"/>
      <c r="C70" s="175"/>
      <c r="D70" s="176" t="s">
        <v>460</v>
      </c>
      <c r="E70" s="177"/>
      <c r="F70" s="177"/>
      <c r="G70" s="177"/>
      <c r="H70" s="177"/>
      <c r="I70" s="177"/>
      <c r="J70" s="178">
        <f>J236</f>
        <v>0</v>
      </c>
      <c r="K70" s="179"/>
    </row>
    <row r="71" spans="2:11" s="12" customFormat="1" ht="19.95" customHeight="1" x14ac:dyDescent="0.3">
      <c r="B71" s="174"/>
      <c r="C71" s="175"/>
      <c r="D71" s="176" t="s">
        <v>245</v>
      </c>
      <c r="E71" s="177"/>
      <c r="F71" s="177"/>
      <c r="G71" s="177"/>
      <c r="H71" s="177"/>
      <c r="I71" s="177"/>
      <c r="J71" s="178">
        <f>J270</f>
        <v>0</v>
      </c>
      <c r="K71" s="179"/>
    </row>
    <row r="72" spans="2:11" s="12" customFormat="1" ht="19.95" customHeight="1" x14ac:dyDescent="0.3">
      <c r="B72" s="174"/>
      <c r="C72" s="175"/>
      <c r="D72" s="176" t="s">
        <v>246</v>
      </c>
      <c r="E72" s="177"/>
      <c r="F72" s="177"/>
      <c r="G72" s="177"/>
      <c r="H72" s="177"/>
      <c r="I72" s="177"/>
      <c r="J72" s="178">
        <f>J283</f>
        <v>0</v>
      </c>
      <c r="K72" s="179"/>
    </row>
    <row r="73" spans="2:11" s="8" customFormat="1" ht="24.9" customHeight="1" x14ac:dyDescent="0.3">
      <c r="B73" s="118"/>
      <c r="C73" s="119"/>
      <c r="D73" s="120" t="s">
        <v>247</v>
      </c>
      <c r="E73" s="121"/>
      <c r="F73" s="121"/>
      <c r="G73" s="121"/>
      <c r="H73" s="121"/>
      <c r="I73" s="121"/>
      <c r="J73" s="123">
        <f>J321</f>
        <v>0</v>
      </c>
      <c r="K73" s="124"/>
    </row>
    <row r="74" spans="2:11" s="12" customFormat="1" ht="19.95" customHeight="1" x14ac:dyDescent="0.3">
      <c r="B74" s="174"/>
      <c r="C74" s="175"/>
      <c r="D74" s="176" t="s">
        <v>462</v>
      </c>
      <c r="E74" s="177"/>
      <c r="F74" s="177"/>
      <c r="G74" s="177"/>
      <c r="H74" s="177"/>
      <c r="I74" s="177"/>
      <c r="J74" s="178">
        <f>J322</f>
        <v>0</v>
      </c>
      <c r="K74" s="179"/>
    </row>
    <row r="75" spans="2:11" s="12" customFormat="1" ht="19.95" customHeight="1" x14ac:dyDescent="0.3">
      <c r="B75" s="174"/>
      <c r="C75" s="175"/>
      <c r="D75" s="176" t="s">
        <v>248</v>
      </c>
      <c r="E75" s="177"/>
      <c r="F75" s="177"/>
      <c r="G75" s="177"/>
      <c r="H75" s="177"/>
      <c r="I75" s="177"/>
      <c r="J75" s="178">
        <f>J333</f>
        <v>0</v>
      </c>
      <c r="K75" s="179"/>
    </row>
    <row r="76" spans="2:11" s="1" customFormat="1" ht="21.75" customHeight="1" x14ac:dyDescent="0.3">
      <c r="B76" s="39"/>
      <c r="C76" s="40"/>
      <c r="D76" s="40"/>
      <c r="E76" s="40"/>
      <c r="F76" s="40"/>
      <c r="G76" s="40"/>
      <c r="H76" s="40"/>
      <c r="I76" s="40"/>
      <c r="J76" s="40"/>
      <c r="K76" s="43"/>
    </row>
    <row r="77" spans="2:11" s="1" customFormat="1" ht="6.9" customHeight="1" x14ac:dyDescent="0.3">
      <c r="B77" s="54"/>
      <c r="C77" s="55"/>
      <c r="D77" s="55"/>
      <c r="E77" s="55"/>
      <c r="F77" s="55"/>
      <c r="G77" s="55"/>
      <c r="H77" s="55"/>
      <c r="I77" s="55"/>
      <c r="J77" s="55"/>
      <c r="K77" s="56"/>
    </row>
    <row r="81" spans="2:12" s="1" customFormat="1" ht="6.9" customHeight="1" x14ac:dyDescent="0.3">
      <c r="B81" s="57"/>
      <c r="C81" s="58"/>
      <c r="D81" s="58"/>
      <c r="E81" s="58"/>
      <c r="F81" s="58"/>
      <c r="G81" s="58"/>
      <c r="H81" s="58"/>
      <c r="I81" s="58"/>
      <c r="J81" s="58"/>
      <c r="K81" s="58"/>
      <c r="L81" s="39"/>
    </row>
    <row r="82" spans="2:12" s="1" customFormat="1" ht="36.9" customHeight="1" x14ac:dyDescent="0.3">
      <c r="B82" s="39"/>
      <c r="C82" s="59" t="s">
        <v>164</v>
      </c>
      <c r="L82" s="39"/>
    </row>
    <row r="83" spans="2:12" s="1" customFormat="1" ht="6.9" customHeight="1" x14ac:dyDescent="0.3">
      <c r="B83" s="39"/>
      <c r="L83" s="39"/>
    </row>
    <row r="84" spans="2:12" s="1" customFormat="1" ht="14.4" customHeight="1" x14ac:dyDescent="0.3">
      <c r="B84" s="39"/>
      <c r="C84" s="61" t="s">
        <v>54</v>
      </c>
      <c r="L84" s="39"/>
    </row>
    <row r="85" spans="2:12" s="1" customFormat="1" ht="22.5" customHeight="1" x14ac:dyDescent="0.3">
      <c r="B85" s="39"/>
      <c r="E85" s="352" t="str">
        <f>E7</f>
        <v>Zkapacitnění a modernizace ČOV Popovice</v>
      </c>
      <c r="F85" s="353"/>
      <c r="G85" s="353"/>
      <c r="H85" s="353"/>
      <c r="L85" s="39"/>
    </row>
    <row r="86" spans="2:12" ht="13.2" x14ac:dyDescent="0.3">
      <c r="B86" s="29"/>
      <c r="C86" s="61" t="s">
        <v>156</v>
      </c>
      <c r="L86" s="29"/>
    </row>
    <row r="87" spans="2:12" ht="22.5" customHeight="1" x14ac:dyDescent="0.3">
      <c r="B87" s="29"/>
      <c r="E87" s="352" t="s">
        <v>236</v>
      </c>
      <c r="F87" s="315"/>
      <c r="G87" s="315"/>
      <c r="H87" s="315"/>
      <c r="L87" s="29"/>
    </row>
    <row r="88" spans="2:12" ht="13.2" x14ac:dyDescent="0.3">
      <c r="B88" s="29"/>
      <c r="C88" s="61" t="s">
        <v>239</v>
      </c>
      <c r="L88" s="29"/>
    </row>
    <row r="89" spans="2:12" s="1" customFormat="1" ht="22.5" customHeight="1" x14ac:dyDescent="0.3">
      <c r="B89" s="39"/>
      <c r="E89" s="360" t="s">
        <v>745</v>
      </c>
      <c r="F89" s="354"/>
      <c r="G89" s="354"/>
      <c r="H89" s="354"/>
      <c r="L89" s="39"/>
    </row>
    <row r="90" spans="2:12" s="1" customFormat="1" ht="14.4" customHeight="1" x14ac:dyDescent="0.3">
      <c r="B90" s="39"/>
      <c r="C90" s="61" t="s">
        <v>746</v>
      </c>
      <c r="L90" s="39"/>
    </row>
    <row r="91" spans="2:12" s="1" customFormat="1" ht="23.25" customHeight="1" x14ac:dyDescent="0.3">
      <c r="B91" s="39"/>
      <c r="E91" s="331" t="str">
        <f>E13</f>
        <v>3.1 - SO 03 Nová biologická ČOV a dešťová zdrž - spodní stavba</v>
      </c>
      <c r="F91" s="354"/>
      <c r="G91" s="354"/>
      <c r="H91" s="354"/>
      <c r="L91" s="39"/>
    </row>
    <row r="92" spans="2:12" s="1" customFormat="1" ht="6.9" customHeight="1" x14ac:dyDescent="0.3">
      <c r="B92" s="39"/>
      <c r="L92" s="39"/>
    </row>
    <row r="93" spans="2:12" s="1" customFormat="1" ht="18" customHeight="1" x14ac:dyDescent="0.3">
      <c r="B93" s="39"/>
      <c r="C93" s="61" t="s">
        <v>58</v>
      </c>
      <c r="F93" s="125" t="str">
        <f>F16</f>
        <v>Obec Popovice</v>
      </c>
      <c r="I93" s="61" t="s">
        <v>60</v>
      </c>
      <c r="J93" s="65" t="str">
        <f>IF(J16="","",J16)</f>
        <v>9. 1. 2018</v>
      </c>
      <c r="L93" s="39"/>
    </row>
    <row r="94" spans="2:12" s="1" customFormat="1" ht="6.9" customHeight="1" x14ac:dyDescent="0.3">
      <c r="B94" s="39"/>
      <c r="L94" s="39"/>
    </row>
    <row r="95" spans="2:12" s="1" customFormat="1" ht="13.2" x14ac:dyDescent="0.3">
      <c r="B95" s="39"/>
      <c r="C95" s="61" t="s">
        <v>62</v>
      </c>
      <c r="F95" s="125" t="str">
        <f>E19</f>
        <v>Obec Popovice</v>
      </c>
      <c r="I95" s="61" t="s">
        <v>67</v>
      </c>
      <c r="J95" s="125" t="str">
        <f>E25</f>
        <v>DUIS  s.r.o. , Srbská 1546/21, Brno , 612 00</v>
      </c>
      <c r="L95" s="39"/>
    </row>
    <row r="96" spans="2:12" s="1" customFormat="1" ht="14.4" customHeight="1" x14ac:dyDescent="0.3">
      <c r="B96" s="39"/>
      <c r="C96" s="61" t="s">
        <v>65</v>
      </c>
      <c r="F96" s="125" t="str">
        <f>IF(E22="","",E22)</f>
        <v xml:space="preserve"> </v>
      </c>
      <c r="L96" s="39"/>
    </row>
    <row r="97" spans="2:65" s="1" customFormat="1" ht="10.35" customHeight="1" x14ac:dyDescent="0.3">
      <c r="B97" s="39"/>
      <c r="L97" s="39"/>
    </row>
    <row r="98" spans="2:65" s="9" customFormat="1" ht="29.25" customHeight="1" x14ac:dyDescent="0.3">
      <c r="B98" s="126"/>
      <c r="C98" s="127" t="s">
        <v>165</v>
      </c>
      <c r="D98" s="128" t="s">
        <v>90</v>
      </c>
      <c r="E98" s="128" t="s">
        <v>86</v>
      </c>
      <c r="F98" s="128" t="s">
        <v>166</v>
      </c>
      <c r="G98" s="128" t="s">
        <v>167</v>
      </c>
      <c r="H98" s="128" t="s">
        <v>168</v>
      </c>
      <c r="I98" s="129" t="s">
        <v>169</v>
      </c>
      <c r="J98" s="128" t="s">
        <v>160</v>
      </c>
      <c r="K98" s="130" t="s">
        <v>170</v>
      </c>
      <c r="L98" s="126"/>
      <c r="M98" s="70" t="s">
        <v>171</v>
      </c>
      <c r="N98" s="71" t="s">
        <v>75</v>
      </c>
      <c r="O98" s="71" t="s">
        <v>172</v>
      </c>
      <c r="P98" s="71" t="s">
        <v>173</v>
      </c>
      <c r="Q98" s="71" t="s">
        <v>174</v>
      </c>
      <c r="R98" s="71" t="s">
        <v>175</v>
      </c>
      <c r="S98" s="71" t="s">
        <v>176</v>
      </c>
      <c r="T98" s="72" t="s">
        <v>177</v>
      </c>
    </row>
    <row r="99" spans="2:65" s="1" customFormat="1" ht="29.25" customHeight="1" x14ac:dyDescent="0.35">
      <c r="B99" s="39"/>
      <c r="C99" s="74" t="s">
        <v>161</v>
      </c>
      <c r="J99" s="131">
        <f>BK99</f>
        <v>0</v>
      </c>
      <c r="L99" s="39"/>
      <c r="M99" s="73"/>
      <c r="N99" s="66"/>
      <c r="O99" s="66"/>
      <c r="P99" s="132">
        <f>P100+P321</f>
        <v>9493.2213969999993</v>
      </c>
      <c r="Q99" s="66"/>
      <c r="R99" s="132">
        <f>R100+R321</f>
        <v>1576.9412592700003</v>
      </c>
      <c r="S99" s="66"/>
      <c r="T99" s="133">
        <f>T100+T321</f>
        <v>0.12090000000000001</v>
      </c>
      <c r="AT99" s="25" t="s">
        <v>104</v>
      </c>
      <c r="AU99" s="25" t="s">
        <v>162</v>
      </c>
      <c r="BK99" s="134">
        <f>BK100+BK321</f>
        <v>0</v>
      </c>
    </row>
    <row r="100" spans="2:65" s="10" customFormat="1" ht="37.35" customHeight="1" x14ac:dyDescent="0.35">
      <c r="B100" s="135"/>
      <c r="D100" s="143" t="s">
        <v>104</v>
      </c>
      <c r="E100" s="180" t="s">
        <v>249</v>
      </c>
      <c r="F100" s="180" t="s">
        <v>250</v>
      </c>
      <c r="J100" s="181">
        <f>BK100</f>
        <v>0</v>
      </c>
      <c r="L100" s="135"/>
      <c r="M100" s="139"/>
      <c r="N100" s="140"/>
      <c r="O100" s="140"/>
      <c r="P100" s="141">
        <f>P101+P157+P181+P229+P236+P270+P283</f>
        <v>9487.2403969999996</v>
      </c>
      <c r="Q100" s="140"/>
      <c r="R100" s="141">
        <f>R101+R157+R181+R229+R236+R270+R283</f>
        <v>1576.8866092700002</v>
      </c>
      <c r="S100" s="140"/>
      <c r="T100" s="142">
        <f>T101+T157+T181+T229+T236+T270+T283</f>
        <v>0.12090000000000001</v>
      </c>
      <c r="AR100" s="143" t="s">
        <v>112</v>
      </c>
      <c r="AT100" s="144" t="s">
        <v>104</v>
      </c>
      <c r="AU100" s="144" t="s">
        <v>105</v>
      </c>
      <c r="AY100" s="143" t="s">
        <v>180</v>
      </c>
      <c r="BK100" s="145">
        <f>BK101+BK157+BK181+BK229+BK236+BK270+BK283</f>
        <v>0</v>
      </c>
    </row>
    <row r="101" spans="2:65" s="10" customFormat="1" ht="19.95" customHeight="1" x14ac:dyDescent="0.35">
      <c r="B101" s="135"/>
      <c r="D101" s="136" t="s">
        <v>104</v>
      </c>
      <c r="E101" s="182" t="s">
        <v>112</v>
      </c>
      <c r="F101" s="182" t="s">
        <v>251</v>
      </c>
      <c r="J101" s="183">
        <f>BK101</f>
        <v>0</v>
      </c>
      <c r="L101" s="135"/>
      <c r="M101" s="139"/>
      <c r="N101" s="140"/>
      <c r="O101" s="140"/>
      <c r="P101" s="141">
        <f>SUM(P102:P156)</f>
        <v>4178.4052390000006</v>
      </c>
      <c r="Q101" s="140"/>
      <c r="R101" s="141">
        <f>SUM(R102:R156)</f>
        <v>58.89255</v>
      </c>
      <c r="S101" s="140"/>
      <c r="T101" s="142">
        <f>SUM(T102:T156)</f>
        <v>0</v>
      </c>
      <c r="AR101" s="143" t="s">
        <v>112</v>
      </c>
      <c r="AT101" s="144" t="s">
        <v>104</v>
      </c>
      <c r="AU101" s="144" t="s">
        <v>112</v>
      </c>
      <c r="AY101" s="143" t="s">
        <v>180</v>
      </c>
      <c r="BK101" s="145">
        <f>SUM(BK102:BK156)</f>
        <v>0</v>
      </c>
    </row>
    <row r="102" spans="2:65" s="1" customFormat="1" ht="44.25" customHeight="1" x14ac:dyDescent="0.3">
      <c r="B102" s="146"/>
      <c r="C102" s="147" t="s">
        <v>112</v>
      </c>
      <c r="D102" s="147" t="s">
        <v>181</v>
      </c>
      <c r="E102" s="148" t="s">
        <v>750</v>
      </c>
      <c r="F102" s="149" t="s">
        <v>751</v>
      </c>
      <c r="G102" s="150" t="s">
        <v>183</v>
      </c>
      <c r="H102" s="151">
        <v>1</v>
      </c>
      <c r="I102" s="152"/>
      <c r="J102" s="152">
        <f>ROUND(I102*H102,2)</f>
        <v>0</v>
      </c>
      <c r="K102" s="149" t="s">
        <v>42</v>
      </c>
      <c r="L102" s="39"/>
      <c r="M102" s="153" t="s">
        <v>42</v>
      </c>
      <c r="N102" s="154" t="s">
        <v>76</v>
      </c>
      <c r="O102" s="155">
        <v>0.30299999999999999</v>
      </c>
      <c r="P102" s="155">
        <f>O102*H102</f>
        <v>0.30299999999999999</v>
      </c>
      <c r="Q102" s="155">
        <v>0</v>
      </c>
      <c r="R102" s="155">
        <f>Q102*H102</f>
        <v>0</v>
      </c>
      <c r="S102" s="155">
        <v>0</v>
      </c>
      <c r="T102" s="156">
        <f>S102*H102</f>
        <v>0</v>
      </c>
      <c r="AR102" s="25" t="s">
        <v>130</v>
      </c>
      <c r="AT102" s="25" t="s">
        <v>181</v>
      </c>
      <c r="AU102" s="25" t="s">
        <v>114</v>
      </c>
      <c r="AY102" s="25" t="s">
        <v>180</v>
      </c>
      <c r="BE102" s="157">
        <f>IF(N102="základní",J102,0)</f>
        <v>0</v>
      </c>
      <c r="BF102" s="157">
        <f>IF(N102="snížená",J102,0)</f>
        <v>0</v>
      </c>
      <c r="BG102" s="157">
        <f>IF(N102="zákl. přenesená",J102,0)</f>
        <v>0</v>
      </c>
      <c r="BH102" s="157">
        <f>IF(N102="sníž. přenesená",J102,0)</f>
        <v>0</v>
      </c>
      <c r="BI102" s="157">
        <f>IF(N102="nulová",J102,0)</f>
        <v>0</v>
      </c>
      <c r="BJ102" s="25" t="s">
        <v>112</v>
      </c>
      <c r="BK102" s="157">
        <f>ROUND(I102*H102,2)</f>
        <v>0</v>
      </c>
      <c r="BL102" s="25" t="s">
        <v>130</v>
      </c>
      <c r="BM102" s="25" t="s">
        <v>752</v>
      </c>
    </row>
    <row r="103" spans="2:65" s="11" customFormat="1" x14ac:dyDescent="0.3">
      <c r="B103" s="158"/>
      <c r="D103" s="159" t="s">
        <v>186</v>
      </c>
      <c r="E103" s="160" t="s">
        <v>42</v>
      </c>
      <c r="F103" s="161" t="s">
        <v>112</v>
      </c>
      <c r="H103" s="162">
        <v>1</v>
      </c>
      <c r="L103" s="158"/>
      <c r="M103" s="163"/>
      <c r="N103" s="164"/>
      <c r="O103" s="164"/>
      <c r="P103" s="164"/>
      <c r="Q103" s="164"/>
      <c r="R103" s="164"/>
      <c r="S103" s="164"/>
      <c r="T103" s="165"/>
      <c r="AT103" s="166" t="s">
        <v>186</v>
      </c>
      <c r="AU103" s="166" t="s">
        <v>114</v>
      </c>
      <c r="AV103" s="11" t="s">
        <v>114</v>
      </c>
      <c r="AW103" s="11" t="s">
        <v>69</v>
      </c>
      <c r="AX103" s="11" t="s">
        <v>112</v>
      </c>
      <c r="AY103" s="166" t="s">
        <v>180</v>
      </c>
    </row>
    <row r="104" spans="2:65" s="1" customFormat="1" ht="22.5" customHeight="1" x14ac:dyDescent="0.3">
      <c r="B104" s="146"/>
      <c r="C104" s="147" t="s">
        <v>114</v>
      </c>
      <c r="D104" s="147" t="s">
        <v>181</v>
      </c>
      <c r="E104" s="148" t="s">
        <v>753</v>
      </c>
      <c r="F104" s="149" t="s">
        <v>754</v>
      </c>
      <c r="G104" s="150" t="s">
        <v>297</v>
      </c>
      <c r="H104" s="151">
        <v>987.49099999999999</v>
      </c>
      <c r="I104" s="152"/>
      <c r="J104" s="152">
        <f>ROUND(I104*H104,2)</f>
        <v>0</v>
      </c>
      <c r="K104" s="149" t="s">
        <v>260</v>
      </c>
      <c r="L104" s="39"/>
      <c r="M104" s="153" t="s">
        <v>42</v>
      </c>
      <c r="N104" s="154" t="s">
        <v>76</v>
      </c>
      <c r="O104" s="155">
        <v>0.754</v>
      </c>
      <c r="P104" s="155">
        <f>O104*H104</f>
        <v>744.56821400000001</v>
      </c>
      <c r="Q104" s="155">
        <v>0</v>
      </c>
      <c r="R104" s="155">
        <f>Q104*H104</f>
        <v>0</v>
      </c>
      <c r="S104" s="155">
        <v>0</v>
      </c>
      <c r="T104" s="156">
        <f>S104*H104</f>
        <v>0</v>
      </c>
      <c r="AR104" s="25" t="s">
        <v>130</v>
      </c>
      <c r="AT104" s="25" t="s">
        <v>181</v>
      </c>
      <c r="AU104" s="25" t="s">
        <v>114</v>
      </c>
      <c r="AY104" s="25" t="s">
        <v>180</v>
      </c>
      <c r="BE104" s="157">
        <f>IF(N104="základní",J104,0)</f>
        <v>0</v>
      </c>
      <c r="BF104" s="157">
        <f>IF(N104="snížená",J104,0)</f>
        <v>0</v>
      </c>
      <c r="BG104" s="157">
        <f>IF(N104="zákl. přenesená",J104,0)</f>
        <v>0</v>
      </c>
      <c r="BH104" s="157">
        <f>IF(N104="sníž. přenesená",J104,0)</f>
        <v>0</v>
      </c>
      <c r="BI104" s="157">
        <f>IF(N104="nulová",J104,0)</f>
        <v>0</v>
      </c>
      <c r="BJ104" s="25" t="s">
        <v>112</v>
      </c>
      <c r="BK104" s="157">
        <f>ROUND(I104*H104,2)</f>
        <v>0</v>
      </c>
      <c r="BL104" s="25" t="s">
        <v>130</v>
      </c>
      <c r="BM104" s="25" t="s">
        <v>755</v>
      </c>
    </row>
    <row r="105" spans="2:65" s="14" customFormat="1" x14ac:dyDescent="0.3">
      <c r="B105" s="192"/>
      <c r="D105" s="167" t="s">
        <v>186</v>
      </c>
      <c r="E105" s="193" t="s">
        <v>42</v>
      </c>
      <c r="F105" s="194" t="s">
        <v>756</v>
      </c>
      <c r="H105" s="195" t="s">
        <v>42</v>
      </c>
      <c r="L105" s="192"/>
      <c r="M105" s="196"/>
      <c r="N105" s="197"/>
      <c r="O105" s="197"/>
      <c r="P105" s="197"/>
      <c r="Q105" s="197"/>
      <c r="R105" s="197"/>
      <c r="S105" s="197"/>
      <c r="T105" s="198"/>
      <c r="AT105" s="195" t="s">
        <v>186</v>
      </c>
      <c r="AU105" s="195" t="s">
        <v>114</v>
      </c>
      <c r="AV105" s="14" t="s">
        <v>112</v>
      </c>
      <c r="AW105" s="14" t="s">
        <v>69</v>
      </c>
      <c r="AX105" s="14" t="s">
        <v>105</v>
      </c>
      <c r="AY105" s="195" t="s">
        <v>180</v>
      </c>
    </row>
    <row r="106" spans="2:65" s="11" customFormat="1" x14ac:dyDescent="0.3">
      <c r="B106" s="158"/>
      <c r="D106" s="167" t="s">
        <v>186</v>
      </c>
      <c r="E106" s="166" t="s">
        <v>42</v>
      </c>
      <c r="F106" s="168" t="s">
        <v>757</v>
      </c>
      <c r="H106" s="169">
        <v>140.15</v>
      </c>
      <c r="L106" s="158"/>
      <c r="M106" s="163"/>
      <c r="N106" s="164"/>
      <c r="O106" s="164"/>
      <c r="P106" s="164"/>
      <c r="Q106" s="164"/>
      <c r="R106" s="164"/>
      <c r="S106" s="164"/>
      <c r="T106" s="165"/>
      <c r="AT106" s="166" t="s">
        <v>186</v>
      </c>
      <c r="AU106" s="166" t="s">
        <v>114</v>
      </c>
      <c r="AV106" s="11" t="s">
        <v>114</v>
      </c>
      <c r="AW106" s="11" t="s">
        <v>69</v>
      </c>
      <c r="AX106" s="11" t="s">
        <v>105</v>
      </c>
      <c r="AY106" s="166" t="s">
        <v>180</v>
      </c>
    </row>
    <row r="107" spans="2:65" s="14" customFormat="1" x14ac:dyDescent="0.3">
      <c r="B107" s="192"/>
      <c r="D107" s="167" t="s">
        <v>186</v>
      </c>
      <c r="E107" s="193" t="s">
        <v>42</v>
      </c>
      <c r="F107" s="194" t="s">
        <v>758</v>
      </c>
      <c r="H107" s="195" t="s">
        <v>42</v>
      </c>
      <c r="L107" s="192"/>
      <c r="M107" s="196"/>
      <c r="N107" s="197"/>
      <c r="O107" s="197"/>
      <c r="P107" s="197"/>
      <c r="Q107" s="197"/>
      <c r="R107" s="197"/>
      <c r="S107" s="197"/>
      <c r="T107" s="198"/>
      <c r="AT107" s="195" t="s">
        <v>186</v>
      </c>
      <c r="AU107" s="195" t="s">
        <v>114</v>
      </c>
      <c r="AV107" s="14" t="s">
        <v>112</v>
      </c>
      <c r="AW107" s="14" t="s">
        <v>69</v>
      </c>
      <c r="AX107" s="14" t="s">
        <v>105</v>
      </c>
      <c r="AY107" s="195" t="s">
        <v>180</v>
      </c>
    </row>
    <row r="108" spans="2:65" s="11" customFormat="1" x14ac:dyDescent="0.3">
      <c r="B108" s="158"/>
      <c r="D108" s="167" t="s">
        <v>186</v>
      </c>
      <c r="E108" s="166" t="s">
        <v>42</v>
      </c>
      <c r="F108" s="168" t="s">
        <v>759</v>
      </c>
      <c r="H108" s="169">
        <v>1084.4939999999999</v>
      </c>
      <c r="L108" s="158"/>
      <c r="M108" s="163"/>
      <c r="N108" s="164"/>
      <c r="O108" s="164"/>
      <c r="P108" s="164"/>
      <c r="Q108" s="164"/>
      <c r="R108" s="164"/>
      <c r="S108" s="164"/>
      <c r="T108" s="165"/>
      <c r="AT108" s="166" t="s">
        <v>186</v>
      </c>
      <c r="AU108" s="166" t="s">
        <v>114</v>
      </c>
      <c r="AV108" s="11" t="s">
        <v>114</v>
      </c>
      <c r="AW108" s="11" t="s">
        <v>69</v>
      </c>
      <c r="AX108" s="11" t="s">
        <v>105</v>
      </c>
      <c r="AY108" s="166" t="s">
        <v>180</v>
      </c>
    </row>
    <row r="109" spans="2:65" s="11" customFormat="1" x14ac:dyDescent="0.3">
      <c r="B109" s="158"/>
      <c r="D109" s="167" t="s">
        <v>186</v>
      </c>
      <c r="E109" s="166" t="s">
        <v>42</v>
      </c>
      <c r="F109" s="168" t="s">
        <v>760</v>
      </c>
      <c r="H109" s="169">
        <v>9.7200000000000006</v>
      </c>
      <c r="L109" s="158"/>
      <c r="M109" s="163"/>
      <c r="N109" s="164"/>
      <c r="O109" s="164"/>
      <c r="P109" s="164"/>
      <c r="Q109" s="164"/>
      <c r="R109" s="164"/>
      <c r="S109" s="164"/>
      <c r="T109" s="165"/>
      <c r="AT109" s="166" t="s">
        <v>186</v>
      </c>
      <c r="AU109" s="166" t="s">
        <v>114</v>
      </c>
      <c r="AV109" s="11" t="s">
        <v>114</v>
      </c>
      <c r="AW109" s="11" t="s">
        <v>69</v>
      </c>
      <c r="AX109" s="11" t="s">
        <v>105</v>
      </c>
      <c r="AY109" s="166" t="s">
        <v>180</v>
      </c>
    </row>
    <row r="110" spans="2:65" s="15" customFormat="1" x14ac:dyDescent="0.3">
      <c r="B110" s="211"/>
      <c r="D110" s="167" t="s">
        <v>186</v>
      </c>
      <c r="E110" s="212" t="s">
        <v>734</v>
      </c>
      <c r="F110" s="213" t="s">
        <v>761</v>
      </c>
      <c r="H110" s="214">
        <v>1234.364</v>
      </c>
      <c r="L110" s="211"/>
      <c r="M110" s="215"/>
      <c r="N110" s="216"/>
      <c r="O110" s="216"/>
      <c r="P110" s="216"/>
      <c r="Q110" s="216"/>
      <c r="R110" s="216"/>
      <c r="S110" s="216"/>
      <c r="T110" s="217"/>
      <c r="AT110" s="212" t="s">
        <v>186</v>
      </c>
      <c r="AU110" s="212" t="s">
        <v>114</v>
      </c>
      <c r="AV110" s="15" t="s">
        <v>122</v>
      </c>
      <c r="AW110" s="15" t="s">
        <v>69</v>
      </c>
      <c r="AX110" s="15" t="s">
        <v>105</v>
      </c>
      <c r="AY110" s="212" t="s">
        <v>180</v>
      </c>
    </row>
    <row r="111" spans="2:65" s="11" customFormat="1" x14ac:dyDescent="0.3">
      <c r="B111" s="158"/>
      <c r="D111" s="167" t="s">
        <v>186</v>
      </c>
      <c r="E111" s="166" t="s">
        <v>42</v>
      </c>
      <c r="F111" s="168" t="s">
        <v>762</v>
      </c>
      <c r="H111" s="169">
        <v>-246.87299999999999</v>
      </c>
      <c r="L111" s="158"/>
      <c r="M111" s="163"/>
      <c r="N111" s="164"/>
      <c r="O111" s="164"/>
      <c r="P111" s="164"/>
      <c r="Q111" s="164"/>
      <c r="R111" s="164"/>
      <c r="S111" s="164"/>
      <c r="T111" s="165"/>
      <c r="AT111" s="166" t="s">
        <v>186</v>
      </c>
      <c r="AU111" s="166" t="s">
        <v>114</v>
      </c>
      <c r="AV111" s="11" t="s">
        <v>114</v>
      </c>
      <c r="AW111" s="11" t="s">
        <v>69</v>
      </c>
      <c r="AX111" s="11" t="s">
        <v>105</v>
      </c>
      <c r="AY111" s="166" t="s">
        <v>180</v>
      </c>
    </row>
    <row r="112" spans="2:65" s="13" customFormat="1" x14ac:dyDescent="0.3">
      <c r="B112" s="184"/>
      <c r="D112" s="159" t="s">
        <v>186</v>
      </c>
      <c r="E112" s="185" t="s">
        <v>42</v>
      </c>
      <c r="F112" s="186" t="s">
        <v>267</v>
      </c>
      <c r="H112" s="187">
        <v>987.49099999999999</v>
      </c>
      <c r="L112" s="184"/>
      <c r="M112" s="188"/>
      <c r="N112" s="189"/>
      <c r="O112" s="189"/>
      <c r="P112" s="189"/>
      <c r="Q112" s="189"/>
      <c r="R112" s="189"/>
      <c r="S112" s="189"/>
      <c r="T112" s="190"/>
      <c r="AT112" s="191" t="s">
        <v>186</v>
      </c>
      <c r="AU112" s="191" t="s">
        <v>114</v>
      </c>
      <c r="AV112" s="13" t="s">
        <v>130</v>
      </c>
      <c r="AW112" s="13" t="s">
        <v>69</v>
      </c>
      <c r="AX112" s="13" t="s">
        <v>112</v>
      </c>
      <c r="AY112" s="191" t="s">
        <v>180</v>
      </c>
    </row>
    <row r="113" spans="2:65" s="1" customFormat="1" ht="22.5" customHeight="1" x14ac:dyDescent="0.3">
      <c r="B113" s="146"/>
      <c r="C113" s="147" t="s">
        <v>122</v>
      </c>
      <c r="D113" s="147" t="s">
        <v>181</v>
      </c>
      <c r="E113" s="148" t="s">
        <v>763</v>
      </c>
      <c r="F113" s="149" t="s">
        <v>764</v>
      </c>
      <c r="G113" s="150" t="s">
        <v>297</v>
      </c>
      <c r="H113" s="151">
        <v>493.74599999999998</v>
      </c>
      <c r="I113" s="152"/>
      <c r="J113" s="152">
        <f>ROUND(I113*H113,2)</f>
        <v>0</v>
      </c>
      <c r="K113" s="149" t="s">
        <v>260</v>
      </c>
      <c r="L113" s="39"/>
      <c r="M113" s="153" t="s">
        <v>42</v>
      </c>
      <c r="N113" s="154" t="s">
        <v>76</v>
      </c>
      <c r="O113" s="155">
        <v>0.107</v>
      </c>
      <c r="P113" s="155">
        <f>O113*H113</f>
        <v>52.830821999999998</v>
      </c>
      <c r="Q113" s="155">
        <v>0</v>
      </c>
      <c r="R113" s="155">
        <f>Q113*H113</f>
        <v>0</v>
      </c>
      <c r="S113" s="155">
        <v>0</v>
      </c>
      <c r="T113" s="156">
        <f>S113*H113</f>
        <v>0</v>
      </c>
      <c r="AR113" s="25" t="s">
        <v>130</v>
      </c>
      <c r="AT113" s="25" t="s">
        <v>181</v>
      </c>
      <c r="AU113" s="25" t="s">
        <v>114</v>
      </c>
      <c r="AY113" s="25" t="s">
        <v>180</v>
      </c>
      <c r="BE113" s="157">
        <f>IF(N113="základní",J113,0)</f>
        <v>0</v>
      </c>
      <c r="BF113" s="157">
        <f>IF(N113="snížená",J113,0)</f>
        <v>0</v>
      </c>
      <c r="BG113" s="157">
        <f>IF(N113="zákl. přenesená",J113,0)</f>
        <v>0</v>
      </c>
      <c r="BH113" s="157">
        <f>IF(N113="sníž. přenesená",J113,0)</f>
        <v>0</v>
      </c>
      <c r="BI113" s="157">
        <f>IF(N113="nulová",J113,0)</f>
        <v>0</v>
      </c>
      <c r="BJ113" s="25" t="s">
        <v>112</v>
      </c>
      <c r="BK113" s="157">
        <f>ROUND(I113*H113,2)</f>
        <v>0</v>
      </c>
      <c r="BL113" s="25" t="s">
        <v>130</v>
      </c>
      <c r="BM113" s="25" t="s">
        <v>765</v>
      </c>
    </row>
    <row r="114" spans="2:65" s="11" customFormat="1" x14ac:dyDescent="0.3">
      <c r="B114" s="158"/>
      <c r="D114" s="159" t="s">
        <v>186</v>
      </c>
      <c r="E114" s="160" t="s">
        <v>42</v>
      </c>
      <c r="F114" s="161" t="s">
        <v>766</v>
      </c>
      <c r="H114" s="162">
        <v>493.74599999999998</v>
      </c>
      <c r="L114" s="158"/>
      <c r="M114" s="163"/>
      <c r="N114" s="164"/>
      <c r="O114" s="164"/>
      <c r="P114" s="164"/>
      <c r="Q114" s="164"/>
      <c r="R114" s="164"/>
      <c r="S114" s="164"/>
      <c r="T114" s="165"/>
      <c r="AT114" s="166" t="s">
        <v>186</v>
      </c>
      <c r="AU114" s="166" t="s">
        <v>114</v>
      </c>
      <c r="AV114" s="11" t="s">
        <v>114</v>
      </c>
      <c r="AW114" s="11" t="s">
        <v>69</v>
      </c>
      <c r="AX114" s="11" t="s">
        <v>112</v>
      </c>
      <c r="AY114" s="166" t="s">
        <v>180</v>
      </c>
    </row>
    <row r="115" spans="2:65" s="1" customFormat="1" ht="22.5" customHeight="1" x14ac:dyDescent="0.3">
      <c r="B115" s="146"/>
      <c r="C115" s="147" t="s">
        <v>130</v>
      </c>
      <c r="D115" s="147" t="s">
        <v>181</v>
      </c>
      <c r="E115" s="148" t="s">
        <v>767</v>
      </c>
      <c r="F115" s="149" t="s">
        <v>768</v>
      </c>
      <c r="G115" s="150" t="s">
        <v>297</v>
      </c>
      <c r="H115" s="151">
        <v>246.87299999999999</v>
      </c>
      <c r="I115" s="152"/>
      <c r="J115" s="152">
        <f>ROUND(I115*H115,2)</f>
        <v>0</v>
      </c>
      <c r="K115" s="149" t="s">
        <v>260</v>
      </c>
      <c r="L115" s="39"/>
      <c r="M115" s="153" t="s">
        <v>42</v>
      </c>
      <c r="N115" s="154" t="s">
        <v>76</v>
      </c>
      <c r="O115" s="155">
        <v>1.012</v>
      </c>
      <c r="P115" s="155">
        <f>O115*H115</f>
        <v>249.835476</v>
      </c>
      <c r="Q115" s="155">
        <v>0</v>
      </c>
      <c r="R115" s="155">
        <f>Q115*H115</f>
        <v>0</v>
      </c>
      <c r="S115" s="155">
        <v>0</v>
      </c>
      <c r="T115" s="156">
        <f>S115*H115</f>
        <v>0</v>
      </c>
      <c r="AR115" s="25" t="s">
        <v>130</v>
      </c>
      <c r="AT115" s="25" t="s">
        <v>181</v>
      </c>
      <c r="AU115" s="25" t="s">
        <v>114</v>
      </c>
      <c r="AY115" s="25" t="s">
        <v>180</v>
      </c>
      <c r="BE115" s="157">
        <f>IF(N115="základní",J115,0)</f>
        <v>0</v>
      </c>
      <c r="BF115" s="157">
        <f>IF(N115="snížená",J115,0)</f>
        <v>0</v>
      </c>
      <c r="BG115" s="157">
        <f>IF(N115="zákl. přenesená",J115,0)</f>
        <v>0</v>
      </c>
      <c r="BH115" s="157">
        <f>IF(N115="sníž. přenesená",J115,0)</f>
        <v>0</v>
      </c>
      <c r="BI115" s="157">
        <f>IF(N115="nulová",J115,0)</f>
        <v>0</v>
      </c>
      <c r="BJ115" s="25" t="s">
        <v>112</v>
      </c>
      <c r="BK115" s="157">
        <f>ROUND(I115*H115,2)</f>
        <v>0</v>
      </c>
      <c r="BL115" s="25" t="s">
        <v>130</v>
      </c>
      <c r="BM115" s="25" t="s">
        <v>769</v>
      </c>
    </row>
    <row r="116" spans="2:65" s="11" customFormat="1" x14ac:dyDescent="0.3">
      <c r="B116" s="158"/>
      <c r="D116" s="159" t="s">
        <v>186</v>
      </c>
      <c r="E116" s="160" t="s">
        <v>42</v>
      </c>
      <c r="F116" s="161" t="s">
        <v>770</v>
      </c>
      <c r="H116" s="162">
        <v>246.87299999999999</v>
      </c>
      <c r="L116" s="158"/>
      <c r="M116" s="163"/>
      <c r="N116" s="164"/>
      <c r="O116" s="164"/>
      <c r="P116" s="164"/>
      <c r="Q116" s="164"/>
      <c r="R116" s="164"/>
      <c r="S116" s="164"/>
      <c r="T116" s="165"/>
      <c r="AT116" s="166" t="s">
        <v>186</v>
      </c>
      <c r="AU116" s="166" t="s">
        <v>114</v>
      </c>
      <c r="AV116" s="11" t="s">
        <v>114</v>
      </c>
      <c r="AW116" s="11" t="s">
        <v>69</v>
      </c>
      <c r="AX116" s="11" t="s">
        <v>112</v>
      </c>
      <c r="AY116" s="166" t="s">
        <v>180</v>
      </c>
    </row>
    <row r="117" spans="2:65" s="1" customFormat="1" ht="22.5" customHeight="1" x14ac:dyDescent="0.3">
      <c r="B117" s="146"/>
      <c r="C117" s="147" t="s">
        <v>133</v>
      </c>
      <c r="D117" s="147" t="s">
        <v>181</v>
      </c>
      <c r="E117" s="148" t="s">
        <v>771</v>
      </c>
      <c r="F117" s="149" t="s">
        <v>772</v>
      </c>
      <c r="G117" s="150" t="s">
        <v>297</v>
      </c>
      <c r="H117" s="151">
        <v>123.43600000000001</v>
      </c>
      <c r="I117" s="152"/>
      <c r="J117" s="152">
        <f>ROUND(I117*H117,2)</f>
        <v>0</v>
      </c>
      <c r="K117" s="149" t="s">
        <v>260</v>
      </c>
      <c r="L117" s="39"/>
      <c r="M117" s="153" t="s">
        <v>42</v>
      </c>
      <c r="N117" s="154" t="s">
        <v>76</v>
      </c>
      <c r="O117" s="155">
        <v>0.154</v>
      </c>
      <c r="P117" s="155">
        <f>O117*H117</f>
        <v>19.009143999999999</v>
      </c>
      <c r="Q117" s="155">
        <v>0</v>
      </c>
      <c r="R117" s="155">
        <f>Q117*H117</f>
        <v>0</v>
      </c>
      <c r="S117" s="155">
        <v>0</v>
      </c>
      <c r="T117" s="156">
        <f>S117*H117</f>
        <v>0</v>
      </c>
      <c r="AR117" s="25" t="s">
        <v>130</v>
      </c>
      <c r="AT117" s="25" t="s">
        <v>181</v>
      </c>
      <c r="AU117" s="25" t="s">
        <v>114</v>
      </c>
      <c r="AY117" s="25" t="s">
        <v>180</v>
      </c>
      <c r="BE117" s="157">
        <f>IF(N117="základní",J117,0)</f>
        <v>0</v>
      </c>
      <c r="BF117" s="157">
        <f>IF(N117="snížená",J117,0)</f>
        <v>0</v>
      </c>
      <c r="BG117" s="157">
        <f>IF(N117="zákl. přenesená",J117,0)</f>
        <v>0</v>
      </c>
      <c r="BH117" s="157">
        <f>IF(N117="sníž. přenesená",J117,0)</f>
        <v>0</v>
      </c>
      <c r="BI117" s="157">
        <f>IF(N117="nulová",J117,0)</f>
        <v>0</v>
      </c>
      <c r="BJ117" s="25" t="s">
        <v>112</v>
      </c>
      <c r="BK117" s="157">
        <f>ROUND(I117*H117,2)</f>
        <v>0</v>
      </c>
      <c r="BL117" s="25" t="s">
        <v>130</v>
      </c>
      <c r="BM117" s="25" t="s">
        <v>773</v>
      </c>
    </row>
    <row r="118" spans="2:65" s="11" customFormat="1" x14ac:dyDescent="0.3">
      <c r="B118" s="158"/>
      <c r="D118" s="159" t="s">
        <v>186</v>
      </c>
      <c r="E118" s="160" t="s">
        <v>42</v>
      </c>
      <c r="F118" s="161" t="s">
        <v>774</v>
      </c>
      <c r="H118" s="162">
        <v>123.43600000000001</v>
      </c>
      <c r="L118" s="158"/>
      <c r="M118" s="163"/>
      <c r="N118" s="164"/>
      <c r="O118" s="164"/>
      <c r="P118" s="164"/>
      <c r="Q118" s="164"/>
      <c r="R118" s="164"/>
      <c r="S118" s="164"/>
      <c r="T118" s="165"/>
      <c r="AT118" s="166" t="s">
        <v>186</v>
      </c>
      <c r="AU118" s="166" t="s">
        <v>114</v>
      </c>
      <c r="AV118" s="11" t="s">
        <v>114</v>
      </c>
      <c r="AW118" s="11" t="s">
        <v>69</v>
      </c>
      <c r="AX118" s="11" t="s">
        <v>112</v>
      </c>
      <c r="AY118" s="166" t="s">
        <v>180</v>
      </c>
    </row>
    <row r="119" spans="2:65" s="1" customFormat="1" ht="22.5" customHeight="1" x14ac:dyDescent="0.3">
      <c r="B119" s="146"/>
      <c r="C119" s="147" t="s">
        <v>136</v>
      </c>
      <c r="D119" s="147" t="s">
        <v>181</v>
      </c>
      <c r="E119" s="148" t="s">
        <v>775</v>
      </c>
      <c r="F119" s="149" t="s">
        <v>776</v>
      </c>
      <c r="G119" s="150" t="s">
        <v>259</v>
      </c>
      <c r="H119" s="151">
        <v>756</v>
      </c>
      <c r="I119" s="304"/>
      <c r="J119" s="152">
        <f>ROUND(I119*H119,2)</f>
        <v>0</v>
      </c>
      <c r="K119" s="149" t="s">
        <v>260</v>
      </c>
      <c r="L119" s="39"/>
      <c r="M119" s="153" t="s">
        <v>42</v>
      </c>
      <c r="N119" s="154" t="s">
        <v>76</v>
      </c>
      <c r="O119" s="155">
        <v>0.45400000000000001</v>
      </c>
      <c r="P119" s="155">
        <f>O119*H119</f>
        <v>343.22399999999999</v>
      </c>
      <c r="Q119" s="155">
        <v>1.4999999999999999E-4</v>
      </c>
      <c r="R119" s="155">
        <f>Q119*H119</f>
        <v>0.11339999999999999</v>
      </c>
      <c r="S119" s="155">
        <v>0</v>
      </c>
      <c r="T119" s="156">
        <f>S119*H119</f>
        <v>0</v>
      </c>
      <c r="AR119" s="25" t="s">
        <v>130</v>
      </c>
      <c r="AT119" s="25" t="s">
        <v>181</v>
      </c>
      <c r="AU119" s="25" t="s">
        <v>114</v>
      </c>
      <c r="AY119" s="25" t="s">
        <v>180</v>
      </c>
      <c r="BE119" s="157">
        <f>IF(N119="základní",J119,0)</f>
        <v>0</v>
      </c>
      <c r="BF119" s="157">
        <f>IF(N119="snížená",J119,0)</f>
        <v>0</v>
      </c>
      <c r="BG119" s="157">
        <f>IF(N119="zákl. přenesená",J119,0)</f>
        <v>0</v>
      </c>
      <c r="BH119" s="157">
        <f>IF(N119="sníž. přenesená",J119,0)</f>
        <v>0</v>
      </c>
      <c r="BI119" s="157">
        <f>IF(N119="nulová",J119,0)</f>
        <v>0</v>
      </c>
      <c r="BJ119" s="25" t="s">
        <v>112</v>
      </c>
      <c r="BK119" s="157">
        <f>ROUND(I119*H119,2)</f>
        <v>0</v>
      </c>
      <c r="BL119" s="25" t="s">
        <v>130</v>
      </c>
      <c r="BM119" s="25" t="s">
        <v>777</v>
      </c>
    </row>
    <row r="120" spans="2:65" s="11" customFormat="1" x14ac:dyDescent="0.3">
      <c r="B120" s="158"/>
      <c r="D120" s="159" t="s">
        <v>186</v>
      </c>
      <c r="E120" s="160" t="s">
        <v>740</v>
      </c>
      <c r="F120" s="161" t="s">
        <v>778</v>
      </c>
      <c r="H120" s="162">
        <v>756</v>
      </c>
      <c r="I120" s="306"/>
      <c r="L120" s="158"/>
      <c r="M120" s="163"/>
      <c r="N120" s="164"/>
      <c r="O120" s="164"/>
      <c r="P120" s="164"/>
      <c r="Q120" s="164"/>
      <c r="R120" s="164"/>
      <c r="S120" s="164"/>
      <c r="T120" s="165"/>
      <c r="AT120" s="166" t="s">
        <v>186</v>
      </c>
      <c r="AU120" s="166" t="s">
        <v>114</v>
      </c>
      <c r="AV120" s="11" t="s">
        <v>114</v>
      </c>
      <c r="AW120" s="11" t="s">
        <v>69</v>
      </c>
      <c r="AX120" s="11" t="s">
        <v>112</v>
      </c>
      <c r="AY120" s="166" t="s">
        <v>180</v>
      </c>
    </row>
    <row r="121" spans="2:65" s="1" customFormat="1" ht="22.5" customHeight="1" x14ac:dyDescent="0.3">
      <c r="B121" s="146"/>
      <c r="C121" s="147" t="s">
        <v>139</v>
      </c>
      <c r="D121" s="147" t="s">
        <v>181</v>
      </c>
      <c r="E121" s="148" t="s">
        <v>779</v>
      </c>
      <c r="F121" s="149" t="s">
        <v>780</v>
      </c>
      <c r="G121" s="150" t="s">
        <v>259</v>
      </c>
      <c r="H121" s="151">
        <v>756</v>
      </c>
      <c r="I121" s="304"/>
      <c r="J121" s="152">
        <f>ROUND(I121*H121,2)</f>
        <v>0</v>
      </c>
      <c r="K121" s="149" t="s">
        <v>260</v>
      </c>
      <c r="L121" s="39"/>
      <c r="M121" s="153" t="s">
        <v>42</v>
      </c>
      <c r="N121" s="154" t="s">
        <v>76</v>
      </c>
      <c r="O121" s="155">
        <v>1.82</v>
      </c>
      <c r="P121" s="155">
        <f>O121*H121</f>
        <v>1375.92</v>
      </c>
      <c r="Q121" s="155">
        <v>0</v>
      </c>
      <c r="R121" s="155">
        <f>Q121*H121</f>
        <v>0</v>
      </c>
      <c r="S121" s="155">
        <v>0</v>
      </c>
      <c r="T121" s="156">
        <f>S121*H121</f>
        <v>0</v>
      </c>
      <c r="AR121" s="25" t="s">
        <v>130</v>
      </c>
      <c r="AT121" s="25" t="s">
        <v>181</v>
      </c>
      <c r="AU121" s="25" t="s">
        <v>114</v>
      </c>
      <c r="AY121" s="25" t="s">
        <v>180</v>
      </c>
      <c r="BE121" s="157">
        <f>IF(N121="základní",J121,0)</f>
        <v>0</v>
      </c>
      <c r="BF121" s="157">
        <f>IF(N121="snížená",J121,0)</f>
        <v>0</v>
      </c>
      <c r="BG121" s="157">
        <f>IF(N121="zákl. přenesená",J121,0)</f>
        <v>0</v>
      </c>
      <c r="BH121" s="157">
        <f>IF(N121="sníž. přenesená",J121,0)</f>
        <v>0</v>
      </c>
      <c r="BI121" s="157">
        <f>IF(N121="nulová",J121,0)</f>
        <v>0</v>
      </c>
      <c r="BJ121" s="25" t="s">
        <v>112</v>
      </c>
      <c r="BK121" s="157">
        <f>ROUND(I121*H121,2)</f>
        <v>0</v>
      </c>
      <c r="BL121" s="25" t="s">
        <v>130</v>
      </c>
      <c r="BM121" s="25" t="s">
        <v>781</v>
      </c>
    </row>
    <row r="122" spans="2:65" s="11" customFormat="1" x14ac:dyDescent="0.3">
      <c r="B122" s="158"/>
      <c r="D122" s="159" t="s">
        <v>186</v>
      </c>
      <c r="E122" s="160" t="s">
        <v>42</v>
      </c>
      <c r="F122" s="161" t="s">
        <v>740</v>
      </c>
      <c r="H122" s="162">
        <v>756</v>
      </c>
      <c r="I122" s="306"/>
      <c r="L122" s="158"/>
      <c r="M122" s="163"/>
      <c r="N122" s="164"/>
      <c r="O122" s="164"/>
      <c r="P122" s="164"/>
      <c r="Q122" s="164"/>
      <c r="R122" s="164"/>
      <c r="S122" s="164"/>
      <c r="T122" s="165"/>
      <c r="AT122" s="166" t="s">
        <v>186</v>
      </c>
      <c r="AU122" s="166" t="s">
        <v>114</v>
      </c>
      <c r="AV122" s="11" t="s">
        <v>114</v>
      </c>
      <c r="AW122" s="11" t="s">
        <v>69</v>
      </c>
      <c r="AX122" s="11" t="s">
        <v>112</v>
      </c>
      <c r="AY122" s="166" t="s">
        <v>180</v>
      </c>
    </row>
    <row r="123" spans="2:65" s="1" customFormat="1" ht="22.5" customHeight="1" x14ac:dyDescent="0.3">
      <c r="B123" s="146"/>
      <c r="C123" s="202" t="s">
        <v>142</v>
      </c>
      <c r="D123" s="202" t="s">
        <v>631</v>
      </c>
      <c r="E123" s="203" t="s">
        <v>782</v>
      </c>
      <c r="F123" s="204" t="s">
        <v>783</v>
      </c>
      <c r="G123" s="205" t="s">
        <v>366</v>
      </c>
      <c r="H123" s="206">
        <v>58.779000000000003</v>
      </c>
      <c r="I123" s="307"/>
      <c r="J123" s="207">
        <f>ROUND(I123*H123,2)</f>
        <v>0</v>
      </c>
      <c r="K123" s="204" t="s">
        <v>42</v>
      </c>
      <c r="L123" s="208"/>
      <c r="M123" s="209" t="s">
        <v>42</v>
      </c>
      <c r="N123" s="210" t="s">
        <v>76</v>
      </c>
      <c r="O123" s="155">
        <v>0</v>
      </c>
      <c r="P123" s="155">
        <f>O123*H123</f>
        <v>0</v>
      </c>
      <c r="Q123" s="155">
        <v>1</v>
      </c>
      <c r="R123" s="155">
        <f>Q123*H123</f>
        <v>58.779000000000003</v>
      </c>
      <c r="S123" s="155">
        <v>0</v>
      </c>
      <c r="T123" s="156">
        <f>S123*H123</f>
        <v>0</v>
      </c>
      <c r="AR123" s="25" t="s">
        <v>142</v>
      </c>
      <c r="AT123" s="25" t="s">
        <v>631</v>
      </c>
      <c r="AU123" s="25" t="s">
        <v>114</v>
      </c>
      <c r="AY123" s="25" t="s">
        <v>180</v>
      </c>
      <c r="BE123" s="157">
        <f>IF(N123="základní",J123,0)</f>
        <v>0</v>
      </c>
      <c r="BF123" s="157">
        <f>IF(N123="snížená",J123,0)</f>
        <v>0</v>
      </c>
      <c r="BG123" s="157">
        <f>IF(N123="zákl. přenesená",J123,0)</f>
        <v>0</v>
      </c>
      <c r="BH123" s="157">
        <f>IF(N123="sníž. přenesená",J123,0)</f>
        <v>0</v>
      </c>
      <c r="BI123" s="157">
        <f>IF(N123="nulová",J123,0)</f>
        <v>0</v>
      </c>
      <c r="BJ123" s="25" t="s">
        <v>112</v>
      </c>
      <c r="BK123" s="157">
        <f>ROUND(I123*H123,2)</f>
        <v>0</v>
      </c>
      <c r="BL123" s="25" t="s">
        <v>130</v>
      </c>
      <c r="BM123" s="25" t="s">
        <v>784</v>
      </c>
    </row>
    <row r="124" spans="2:65" s="14" customFormat="1" ht="24" x14ac:dyDescent="0.3">
      <c r="B124" s="192"/>
      <c r="D124" s="167" t="s">
        <v>186</v>
      </c>
      <c r="E124" s="193" t="s">
        <v>42</v>
      </c>
      <c r="F124" s="194" t="s">
        <v>785</v>
      </c>
      <c r="H124" s="195" t="s">
        <v>42</v>
      </c>
      <c r="I124" s="308"/>
      <c r="L124" s="192"/>
      <c r="M124" s="196"/>
      <c r="N124" s="197"/>
      <c r="O124" s="197"/>
      <c r="P124" s="197"/>
      <c r="Q124" s="197"/>
      <c r="R124" s="197"/>
      <c r="S124" s="197"/>
      <c r="T124" s="198"/>
      <c r="AT124" s="195" t="s">
        <v>186</v>
      </c>
      <c r="AU124" s="195" t="s">
        <v>114</v>
      </c>
      <c r="AV124" s="14" t="s">
        <v>112</v>
      </c>
      <c r="AW124" s="14" t="s">
        <v>69</v>
      </c>
      <c r="AX124" s="14" t="s">
        <v>105</v>
      </c>
      <c r="AY124" s="195" t="s">
        <v>180</v>
      </c>
    </row>
    <row r="125" spans="2:65" s="11" customFormat="1" x14ac:dyDescent="0.3">
      <c r="B125" s="158"/>
      <c r="D125" s="159" t="s">
        <v>186</v>
      </c>
      <c r="E125" s="160" t="s">
        <v>42</v>
      </c>
      <c r="F125" s="161" t="s">
        <v>786</v>
      </c>
      <c r="H125" s="162">
        <v>58.779000000000003</v>
      </c>
      <c r="I125" s="306"/>
      <c r="L125" s="158"/>
      <c r="M125" s="163"/>
      <c r="N125" s="164"/>
      <c r="O125" s="164"/>
      <c r="P125" s="164"/>
      <c r="Q125" s="164"/>
      <c r="R125" s="164"/>
      <c r="S125" s="164"/>
      <c r="T125" s="165"/>
      <c r="AT125" s="166" t="s">
        <v>186</v>
      </c>
      <c r="AU125" s="166" t="s">
        <v>114</v>
      </c>
      <c r="AV125" s="11" t="s">
        <v>114</v>
      </c>
      <c r="AW125" s="11" t="s">
        <v>69</v>
      </c>
      <c r="AX125" s="11" t="s">
        <v>112</v>
      </c>
      <c r="AY125" s="166" t="s">
        <v>180</v>
      </c>
    </row>
    <row r="126" spans="2:65" s="1" customFormat="1" ht="31.5" customHeight="1" x14ac:dyDescent="0.3">
      <c r="B126" s="146"/>
      <c r="C126" s="147" t="s">
        <v>199</v>
      </c>
      <c r="D126" s="147" t="s">
        <v>181</v>
      </c>
      <c r="E126" s="148" t="s">
        <v>787</v>
      </c>
      <c r="F126" s="149" t="s">
        <v>788</v>
      </c>
      <c r="G126" s="150" t="s">
        <v>259</v>
      </c>
      <c r="H126" s="151">
        <v>756</v>
      </c>
      <c r="I126" s="304"/>
      <c r="J126" s="152">
        <f>ROUND(I126*H126,2)</f>
        <v>0</v>
      </c>
      <c r="K126" s="149" t="s">
        <v>260</v>
      </c>
      <c r="L126" s="39"/>
      <c r="M126" s="153" t="s">
        <v>42</v>
      </c>
      <c r="N126" s="154" t="s">
        <v>76</v>
      </c>
      <c r="O126" s="155">
        <v>1.2</v>
      </c>
      <c r="P126" s="155">
        <f>O126*H126</f>
        <v>907.19999999999993</v>
      </c>
      <c r="Q126" s="155">
        <v>0</v>
      </c>
      <c r="R126" s="155">
        <f>Q126*H126</f>
        <v>0</v>
      </c>
      <c r="S126" s="155">
        <v>0</v>
      </c>
      <c r="T126" s="156">
        <f>S126*H126</f>
        <v>0</v>
      </c>
      <c r="AR126" s="25" t="s">
        <v>130</v>
      </c>
      <c r="AT126" s="25" t="s">
        <v>181</v>
      </c>
      <c r="AU126" s="25" t="s">
        <v>114</v>
      </c>
      <c r="AY126" s="25" t="s">
        <v>180</v>
      </c>
      <c r="BE126" s="157">
        <f>IF(N126="základní",J126,0)</f>
        <v>0</v>
      </c>
      <c r="BF126" s="157">
        <f>IF(N126="snížená",J126,0)</f>
        <v>0</v>
      </c>
      <c r="BG126" s="157">
        <f>IF(N126="zákl. přenesená",J126,0)</f>
        <v>0</v>
      </c>
      <c r="BH126" s="157">
        <f>IF(N126="sníž. přenesená",J126,0)</f>
        <v>0</v>
      </c>
      <c r="BI126" s="157">
        <f>IF(N126="nulová",J126,0)</f>
        <v>0</v>
      </c>
      <c r="BJ126" s="25" t="s">
        <v>112</v>
      </c>
      <c r="BK126" s="157">
        <f>ROUND(I126*H126,2)</f>
        <v>0</v>
      </c>
      <c r="BL126" s="25" t="s">
        <v>130</v>
      </c>
      <c r="BM126" s="25" t="s">
        <v>789</v>
      </c>
    </row>
    <row r="127" spans="2:65" s="11" customFormat="1" x14ac:dyDescent="0.3">
      <c r="B127" s="158"/>
      <c r="D127" s="159" t="s">
        <v>186</v>
      </c>
      <c r="E127" s="160" t="s">
        <v>42</v>
      </c>
      <c r="F127" s="161" t="s">
        <v>740</v>
      </c>
      <c r="H127" s="162">
        <v>756</v>
      </c>
      <c r="I127" s="306"/>
      <c r="L127" s="158"/>
      <c r="M127" s="163"/>
      <c r="N127" s="164"/>
      <c r="O127" s="164"/>
      <c r="P127" s="164"/>
      <c r="Q127" s="164"/>
      <c r="R127" s="164"/>
      <c r="S127" s="164"/>
      <c r="T127" s="165"/>
      <c r="AT127" s="166" t="s">
        <v>186</v>
      </c>
      <c r="AU127" s="166" t="s">
        <v>114</v>
      </c>
      <c r="AV127" s="11" t="s">
        <v>114</v>
      </c>
      <c r="AW127" s="11" t="s">
        <v>69</v>
      </c>
      <c r="AX127" s="11" t="s">
        <v>112</v>
      </c>
      <c r="AY127" s="166" t="s">
        <v>180</v>
      </c>
    </row>
    <row r="128" spans="2:65" s="1" customFormat="1" ht="22.5" customHeight="1" x14ac:dyDescent="0.3">
      <c r="B128" s="146"/>
      <c r="C128" s="147" t="s">
        <v>202</v>
      </c>
      <c r="D128" s="147" t="s">
        <v>181</v>
      </c>
      <c r="E128" s="148" t="s">
        <v>790</v>
      </c>
      <c r="F128" s="149" t="s">
        <v>791</v>
      </c>
      <c r="G128" s="150" t="s">
        <v>254</v>
      </c>
      <c r="H128" s="151">
        <v>1</v>
      </c>
      <c r="I128" s="152"/>
      <c r="J128" s="152">
        <f>ROUND(I128*H128,2)</f>
        <v>0</v>
      </c>
      <c r="K128" s="149" t="s">
        <v>42</v>
      </c>
      <c r="L128" s="39"/>
      <c r="M128" s="153" t="s">
        <v>42</v>
      </c>
      <c r="N128" s="154" t="s">
        <v>76</v>
      </c>
      <c r="O128" s="155">
        <v>0.45400000000000001</v>
      </c>
      <c r="P128" s="155">
        <f>O128*H128</f>
        <v>0.45400000000000001</v>
      </c>
      <c r="Q128" s="155">
        <v>1.4999999999999999E-4</v>
      </c>
      <c r="R128" s="155">
        <f>Q128*H128</f>
        <v>1.4999999999999999E-4</v>
      </c>
      <c r="S128" s="155">
        <v>0</v>
      </c>
      <c r="T128" s="156">
        <f>S128*H128</f>
        <v>0</v>
      </c>
      <c r="AR128" s="25" t="s">
        <v>130</v>
      </c>
      <c r="AT128" s="25" t="s">
        <v>181</v>
      </c>
      <c r="AU128" s="25" t="s">
        <v>114</v>
      </c>
      <c r="AY128" s="25" t="s">
        <v>180</v>
      </c>
      <c r="BE128" s="157">
        <f>IF(N128="základní",J128,0)</f>
        <v>0</v>
      </c>
      <c r="BF128" s="157">
        <f>IF(N128="snížená",J128,0)</f>
        <v>0</v>
      </c>
      <c r="BG128" s="157">
        <f>IF(N128="zákl. přenesená",J128,0)</f>
        <v>0</v>
      </c>
      <c r="BH128" s="157">
        <f>IF(N128="sníž. přenesená",J128,0)</f>
        <v>0</v>
      </c>
      <c r="BI128" s="157">
        <f>IF(N128="nulová",J128,0)</f>
        <v>0</v>
      </c>
      <c r="BJ128" s="25" t="s">
        <v>112</v>
      </c>
      <c r="BK128" s="157">
        <f>ROUND(I128*H128,2)</f>
        <v>0</v>
      </c>
      <c r="BL128" s="25" t="s">
        <v>130</v>
      </c>
      <c r="BM128" s="25" t="s">
        <v>792</v>
      </c>
    </row>
    <row r="129" spans="2:65" s="11" customFormat="1" x14ac:dyDescent="0.3">
      <c r="B129" s="158"/>
      <c r="D129" s="159" t="s">
        <v>186</v>
      </c>
      <c r="E129" s="160" t="s">
        <v>42</v>
      </c>
      <c r="F129" s="161" t="s">
        <v>112</v>
      </c>
      <c r="H129" s="162">
        <v>1</v>
      </c>
      <c r="L129" s="158"/>
      <c r="M129" s="163"/>
      <c r="N129" s="164"/>
      <c r="O129" s="164"/>
      <c r="P129" s="164"/>
      <c r="Q129" s="164"/>
      <c r="R129" s="164"/>
      <c r="S129" s="164"/>
      <c r="T129" s="165"/>
      <c r="AT129" s="166" t="s">
        <v>186</v>
      </c>
      <c r="AU129" s="166" t="s">
        <v>114</v>
      </c>
      <c r="AV129" s="11" t="s">
        <v>114</v>
      </c>
      <c r="AW129" s="11" t="s">
        <v>69</v>
      </c>
      <c r="AX129" s="11" t="s">
        <v>112</v>
      </c>
      <c r="AY129" s="166" t="s">
        <v>180</v>
      </c>
    </row>
    <row r="130" spans="2:65" s="1" customFormat="1" ht="22.5" customHeight="1" x14ac:dyDescent="0.3">
      <c r="B130" s="146"/>
      <c r="C130" s="147" t="s">
        <v>204</v>
      </c>
      <c r="D130" s="147" t="s">
        <v>181</v>
      </c>
      <c r="E130" s="148" t="s">
        <v>793</v>
      </c>
      <c r="F130" s="149" t="s">
        <v>794</v>
      </c>
      <c r="G130" s="150" t="s">
        <v>297</v>
      </c>
      <c r="H130" s="151">
        <v>234.529</v>
      </c>
      <c r="I130" s="152"/>
      <c r="J130" s="152">
        <f>ROUND(I130*H130,2)</f>
        <v>0</v>
      </c>
      <c r="K130" s="149" t="s">
        <v>260</v>
      </c>
      <c r="L130" s="39"/>
      <c r="M130" s="153" t="s">
        <v>42</v>
      </c>
      <c r="N130" s="154" t="s">
        <v>76</v>
      </c>
      <c r="O130" s="155">
        <v>0.626</v>
      </c>
      <c r="P130" s="155">
        <f>O130*H130</f>
        <v>146.81515400000001</v>
      </c>
      <c r="Q130" s="155">
        <v>0</v>
      </c>
      <c r="R130" s="155">
        <f>Q130*H130</f>
        <v>0</v>
      </c>
      <c r="S130" s="155">
        <v>0</v>
      </c>
      <c r="T130" s="156">
        <f>S130*H130</f>
        <v>0</v>
      </c>
      <c r="AR130" s="25" t="s">
        <v>130</v>
      </c>
      <c r="AT130" s="25" t="s">
        <v>181</v>
      </c>
      <c r="AU130" s="25" t="s">
        <v>114</v>
      </c>
      <c r="AY130" s="25" t="s">
        <v>180</v>
      </c>
      <c r="BE130" s="157">
        <f>IF(N130="základní",J130,0)</f>
        <v>0</v>
      </c>
      <c r="BF130" s="157">
        <f>IF(N130="snížená",J130,0)</f>
        <v>0</v>
      </c>
      <c r="BG130" s="157">
        <f>IF(N130="zákl. přenesená",J130,0)</f>
        <v>0</v>
      </c>
      <c r="BH130" s="157">
        <f>IF(N130="sníž. přenesená",J130,0)</f>
        <v>0</v>
      </c>
      <c r="BI130" s="157">
        <f>IF(N130="nulová",J130,0)</f>
        <v>0</v>
      </c>
      <c r="BJ130" s="25" t="s">
        <v>112</v>
      </c>
      <c r="BK130" s="157">
        <f>ROUND(I130*H130,2)</f>
        <v>0</v>
      </c>
      <c r="BL130" s="25" t="s">
        <v>130</v>
      </c>
      <c r="BM130" s="25" t="s">
        <v>795</v>
      </c>
    </row>
    <row r="131" spans="2:65" s="11" customFormat="1" x14ac:dyDescent="0.3">
      <c r="B131" s="158"/>
      <c r="D131" s="159" t="s">
        <v>186</v>
      </c>
      <c r="E131" s="160" t="s">
        <v>42</v>
      </c>
      <c r="F131" s="161" t="s">
        <v>796</v>
      </c>
      <c r="H131" s="162">
        <v>234.529</v>
      </c>
      <c r="L131" s="158"/>
      <c r="M131" s="163"/>
      <c r="N131" s="164"/>
      <c r="O131" s="164"/>
      <c r="P131" s="164"/>
      <c r="Q131" s="164"/>
      <c r="R131" s="164"/>
      <c r="S131" s="164"/>
      <c r="T131" s="165"/>
      <c r="AT131" s="166" t="s">
        <v>186</v>
      </c>
      <c r="AU131" s="166" t="s">
        <v>114</v>
      </c>
      <c r="AV131" s="11" t="s">
        <v>114</v>
      </c>
      <c r="AW131" s="11" t="s">
        <v>69</v>
      </c>
      <c r="AX131" s="11" t="s">
        <v>112</v>
      </c>
      <c r="AY131" s="166" t="s">
        <v>180</v>
      </c>
    </row>
    <row r="132" spans="2:65" s="1" customFormat="1" ht="22.5" customHeight="1" x14ac:dyDescent="0.3">
      <c r="B132" s="146"/>
      <c r="C132" s="147" t="s">
        <v>207</v>
      </c>
      <c r="D132" s="147" t="s">
        <v>181</v>
      </c>
      <c r="E132" s="148" t="s">
        <v>797</v>
      </c>
      <c r="F132" s="149" t="s">
        <v>798</v>
      </c>
      <c r="G132" s="150" t="s">
        <v>297</v>
      </c>
      <c r="H132" s="151">
        <v>1234.364</v>
      </c>
      <c r="I132" s="152"/>
      <c r="J132" s="152">
        <f>ROUND(I132*H132,2)</f>
        <v>0</v>
      </c>
      <c r="K132" s="149" t="s">
        <v>260</v>
      </c>
      <c r="L132" s="39"/>
      <c r="M132" s="153" t="s">
        <v>42</v>
      </c>
      <c r="N132" s="154" t="s">
        <v>76</v>
      </c>
      <c r="O132" s="155">
        <v>8.3000000000000004E-2</v>
      </c>
      <c r="P132" s="155">
        <f>O132*H132</f>
        <v>102.452212</v>
      </c>
      <c r="Q132" s="155">
        <v>0</v>
      </c>
      <c r="R132" s="155">
        <f>Q132*H132</f>
        <v>0</v>
      </c>
      <c r="S132" s="155">
        <v>0</v>
      </c>
      <c r="T132" s="156">
        <f>S132*H132</f>
        <v>0</v>
      </c>
      <c r="AR132" s="25" t="s">
        <v>130</v>
      </c>
      <c r="AT132" s="25" t="s">
        <v>181</v>
      </c>
      <c r="AU132" s="25" t="s">
        <v>114</v>
      </c>
      <c r="AY132" s="25" t="s">
        <v>180</v>
      </c>
      <c r="BE132" s="157">
        <f>IF(N132="základní",J132,0)</f>
        <v>0</v>
      </c>
      <c r="BF132" s="157">
        <f>IF(N132="snížená",J132,0)</f>
        <v>0</v>
      </c>
      <c r="BG132" s="157">
        <f>IF(N132="zákl. přenesená",J132,0)</f>
        <v>0</v>
      </c>
      <c r="BH132" s="157">
        <f>IF(N132="sníž. přenesená",J132,0)</f>
        <v>0</v>
      </c>
      <c r="BI132" s="157">
        <f>IF(N132="nulová",J132,0)</f>
        <v>0</v>
      </c>
      <c r="BJ132" s="25" t="s">
        <v>112</v>
      </c>
      <c r="BK132" s="157">
        <f>ROUND(I132*H132,2)</f>
        <v>0</v>
      </c>
      <c r="BL132" s="25" t="s">
        <v>130</v>
      </c>
      <c r="BM132" s="25" t="s">
        <v>799</v>
      </c>
    </row>
    <row r="133" spans="2:65" s="11" customFormat="1" x14ac:dyDescent="0.3">
      <c r="B133" s="158"/>
      <c r="D133" s="159" t="s">
        <v>186</v>
      </c>
      <c r="E133" s="160" t="s">
        <v>42</v>
      </c>
      <c r="F133" s="161" t="s">
        <v>734</v>
      </c>
      <c r="H133" s="162">
        <v>1234.364</v>
      </c>
      <c r="L133" s="158"/>
      <c r="M133" s="163"/>
      <c r="N133" s="164"/>
      <c r="O133" s="164"/>
      <c r="P133" s="164"/>
      <c r="Q133" s="164"/>
      <c r="R133" s="164"/>
      <c r="S133" s="164"/>
      <c r="T133" s="165"/>
      <c r="AT133" s="166" t="s">
        <v>186</v>
      </c>
      <c r="AU133" s="166" t="s">
        <v>114</v>
      </c>
      <c r="AV133" s="11" t="s">
        <v>114</v>
      </c>
      <c r="AW133" s="11" t="s">
        <v>69</v>
      </c>
      <c r="AX133" s="11" t="s">
        <v>112</v>
      </c>
      <c r="AY133" s="166" t="s">
        <v>180</v>
      </c>
    </row>
    <row r="134" spans="2:65" s="1" customFormat="1" ht="31.5" customHeight="1" x14ac:dyDescent="0.3">
      <c r="B134" s="146"/>
      <c r="C134" s="147" t="s">
        <v>210</v>
      </c>
      <c r="D134" s="147" t="s">
        <v>181</v>
      </c>
      <c r="E134" s="148" t="s">
        <v>800</v>
      </c>
      <c r="F134" s="149" t="s">
        <v>801</v>
      </c>
      <c r="G134" s="150" t="s">
        <v>297</v>
      </c>
      <c r="H134" s="151">
        <v>12343.64</v>
      </c>
      <c r="I134" s="152"/>
      <c r="J134" s="152">
        <f>ROUND(I134*H134,2)</f>
        <v>0</v>
      </c>
      <c r="K134" s="149" t="s">
        <v>260</v>
      </c>
      <c r="L134" s="39"/>
      <c r="M134" s="153" t="s">
        <v>42</v>
      </c>
      <c r="N134" s="154" t="s">
        <v>76</v>
      </c>
      <c r="O134" s="155">
        <v>4.0000000000000001E-3</v>
      </c>
      <c r="P134" s="155">
        <f>O134*H134</f>
        <v>49.374559999999995</v>
      </c>
      <c r="Q134" s="155">
        <v>0</v>
      </c>
      <c r="R134" s="155">
        <f>Q134*H134</f>
        <v>0</v>
      </c>
      <c r="S134" s="155">
        <v>0</v>
      </c>
      <c r="T134" s="156">
        <f>S134*H134</f>
        <v>0</v>
      </c>
      <c r="AR134" s="25" t="s">
        <v>130</v>
      </c>
      <c r="AT134" s="25" t="s">
        <v>181</v>
      </c>
      <c r="AU134" s="25" t="s">
        <v>114</v>
      </c>
      <c r="AY134" s="25" t="s">
        <v>180</v>
      </c>
      <c r="BE134" s="157">
        <f>IF(N134="základní",J134,0)</f>
        <v>0</v>
      </c>
      <c r="BF134" s="157">
        <f>IF(N134="snížená",J134,0)</f>
        <v>0</v>
      </c>
      <c r="BG134" s="157">
        <f>IF(N134="zákl. přenesená",J134,0)</f>
        <v>0</v>
      </c>
      <c r="BH134" s="157">
        <f>IF(N134="sníž. přenesená",J134,0)</f>
        <v>0</v>
      </c>
      <c r="BI134" s="157">
        <f>IF(N134="nulová",J134,0)</f>
        <v>0</v>
      </c>
      <c r="BJ134" s="25" t="s">
        <v>112</v>
      </c>
      <c r="BK134" s="157">
        <f>ROUND(I134*H134,2)</f>
        <v>0</v>
      </c>
      <c r="BL134" s="25" t="s">
        <v>130</v>
      </c>
      <c r="BM134" s="25" t="s">
        <v>802</v>
      </c>
    </row>
    <row r="135" spans="2:65" s="11" customFormat="1" x14ac:dyDescent="0.3">
      <c r="B135" s="158"/>
      <c r="D135" s="159" t="s">
        <v>186</v>
      </c>
      <c r="E135" s="160" t="s">
        <v>42</v>
      </c>
      <c r="F135" s="161" t="s">
        <v>803</v>
      </c>
      <c r="H135" s="162">
        <v>12343.64</v>
      </c>
      <c r="L135" s="158"/>
      <c r="M135" s="163"/>
      <c r="N135" s="164"/>
      <c r="O135" s="164"/>
      <c r="P135" s="164"/>
      <c r="Q135" s="164"/>
      <c r="R135" s="164"/>
      <c r="S135" s="164"/>
      <c r="T135" s="165"/>
      <c r="AT135" s="166" t="s">
        <v>186</v>
      </c>
      <c r="AU135" s="166" t="s">
        <v>114</v>
      </c>
      <c r="AV135" s="11" t="s">
        <v>114</v>
      </c>
      <c r="AW135" s="11" t="s">
        <v>69</v>
      </c>
      <c r="AX135" s="11" t="s">
        <v>112</v>
      </c>
      <c r="AY135" s="166" t="s">
        <v>180</v>
      </c>
    </row>
    <row r="136" spans="2:65" s="1" customFormat="1" ht="22.5" customHeight="1" x14ac:dyDescent="0.3">
      <c r="B136" s="146"/>
      <c r="C136" s="147" t="s">
        <v>213</v>
      </c>
      <c r="D136" s="147" t="s">
        <v>181</v>
      </c>
      <c r="E136" s="148" t="s">
        <v>309</v>
      </c>
      <c r="F136" s="149" t="s">
        <v>310</v>
      </c>
      <c r="G136" s="150" t="s">
        <v>297</v>
      </c>
      <c r="H136" s="151">
        <v>1234.364</v>
      </c>
      <c r="I136" s="152"/>
      <c r="J136" s="152">
        <f>ROUND(I136*H136,2)</f>
        <v>0</v>
      </c>
      <c r="K136" s="149" t="s">
        <v>260</v>
      </c>
      <c r="L136" s="39"/>
      <c r="M136" s="153" t="s">
        <v>42</v>
      </c>
      <c r="N136" s="154" t="s">
        <v>76</v>
      </c>
      <c r="O136" s="155">
        <v>8.9999999999999993E-3</v>
      </c>
      <c r="P136" s="155">
        <f>O136*H136</f>
        <v>11.109275999999999</v>
      </c>
      <c r="Q136" s="155">
        <v>0</v>
      </c>
      <c r="R136" s="155">
        <f>Q136*H136</f>
        <v>0</v>
      </c>
      <c r="S136" s="155">
        <v>0</v>
      </c>
      <c r="T136" s="156">
        <f>S136*H136</f>
        <v>0</v>
      </c>
      <c r="AR136" s="25" t="s">
        <v>130</v>
      </c>
      <c r="AT136" s="25" t="s">
        <v>181</v>
      </c>
      <c r="AU136" s="25" t="s">
        <v>114</v>
      </c>
      <c r="AY136" s="25" t="s">
        <v>180</v>
      </c>
      <c r="BE136" s="157">
        <f>IF(N136="základní",J136,0)</f>
        <v>0</v>
      </c>
      <c r="BF136" s="157">
        <f>IF(N136="snížená",J136,0)</f>
        <v>0</v>
      </c>
      <c r="BG136" s="157">
        <f>IF(N136="zákl. přenesená",J136,0)</f>
        <v>0</v>
      </c>
      <c r="BH136" s="157">
        <f>IF(N136="sníž. přenesená",J136,0)</f>
        <v>0</v>
      </c>
      <c r="BI136" s="157">
        <f>IF(N136="nulová",J136,0)</f>
        <v>0</v>
      </c>
      <c r="BJ136" s="25" t="s">
        <v>112</v>
      </c>
      <c r="BK136" s="157">
        <f>ROUND(I136*H136,2)</f>
        <v>0</v>
      </c>
      <c r="BL136" s="25" t="s">
        <v>130</v>
      </c>
      <c r="BM136" s="25" t="s">
        <v>804</v>
      </c>
    </row>
    <row r="137" spans="2:65" s="11" customFormat="1" x14ac:dyDescent="0.3">
      <c r="B137" s="158"/>
      <c r="D137" s="159" t="s">
        <v>186</v>
      </c>
      <c r="E137" s="160" t="s">
        <v>42</v>
      </c>
      <c r="F137" s="161" t="s">
        <v>734</v>
      </c>
      <c r="H137" s="162">
        <v>1234.364</v>
      </c>
      <c r="L137" s="158"/>
      <c r="M137" s="163"/>
      <c r="N137" s="164"/>
      <c r="O137" s="164"/>
      <c r="P137" s="164"/>
      <c r="Q137" s="164"/>
      <c r="R137" s="164"/>
      <c r="S137" s="164"/>
      <c r="T137" s="165"/>
      <c r="AT137" s="166" t="s">
        <v>186</v>
      </c>
      <c r="AU137" s="166" t="s">
        <v>114</v>
      </c>
      <c r="AV137" s="11" t="s">
        <v>114</v>
      </c>
      <c r="AW137" s="11" t="s">
        <v>69</v>
      </c>
      <c r="AX137" s="11" t="s">
        <v>112</v>
      </c>
      <c r="AY137" s="166" t="s">
        <v>180</v>
      </c>
    </row>
    <row r="138" spans="2:65" s="1" customFormat="1" ht="22.5" customHeight="1" x14ac:dyDescent="0.3">
      <c r="B138" s="146"/>
      <c r="C138" s="147" t="s">
        <v>48</v>
      </c>
      <c r="D138" s="147" t="s">
        <v>181</v>
      </c>
      <c r="E138" s="148" t="s">
        <v>805</v>
      </c>
      <c r="F138" s="149" t="s">
        <v>806</v>
      </c>
      <c r="G138" s="150" t="s">
        <v>366</v>
      </c>
      <c r="H138" s="151">
        <v>1974.982</v>
      </c>
      <c r="I138" s="152"/>
      <c r="J138" s="152">
        <f>ROUND(I138*H138,2)</f>
        <v>0</v>
      </c>
      <c r="K138" s="149" t="s">
        <v>260</v>
      </c>
      <c r="L138" s="39"/>
      <c r="M138" s="153" t="s">
        <v>42</v>
      </c>
      <c r="N138" s="154" t="s">
        <v>76</v>
      </c>
      <c r="O138" s="155">
        <v>0</v>
      </c>
      <c r="P138" s="155">
        <f>O138*H138</f>
        <v>0</v>
      </c>
      <c r="Q138" s="155">
        <v>0</v>
      </c>
      <c r="R138" s="155">
        <f>Q138*H138</f>
        <v>0</v>
      </c>
      <c r="S138" s="155">
        <v>0</v>
      </c>
      <c r="T138" s="156">
        <f>S138*H138</f>
        <v>0</v>
      </c>
      <c r="AR138" s="25" t="s">
        <v>130</v>
      </c>
      <c r="AT138" s="25" t="s">
        <v>181</v>
      </c>
      <c r="AU138" s="25" t="s">
        <v>114</v>
      </c>
      <c r="AY138" s="25" t="s">
        <v>180</v>
      </c>
      <c r="BE138" s="157">
        <f>IF(N138="základní",J138,0)</f>
        <v>0</v>
      </c>
      <c r="BF138" s="157">
        <f>IF(N138="snížená",J138,0)</f>
        <v>0</v>
      </c>
      <c r="BG138" s="157">
        <f>IF(N138="zákl. přenesená",J138,0)</f>
        <v>0</v>
      </c>
      <c r="BH138" s="157">
        <f>IF(N138="sníž. přenesená",J138,0)</f>
        <v>0</v>
      </c>
      <c r="BI138" s="157">
        <f>IF(N138="nulová",J138,0)</f>
        <v>0</v>
      </c>
      <c r="BJ138" s="25" t="s">
        <v>112</v>
      </c>
      <c r="BK138" s="157">
        <f>ROUND(I138*H138,2)</f>
        <v>0</v>
      </c>
      <c r="BL138" s="25" t="s">
        <v>130</v>
      </c>
      <c r="BM138" s="25" t="s">
        <v>807</v>
      </c>
    </row>
    <row r="139" spans="2:65" s="11" customFormat="1" x14ac:dyDescent="0.3">
      <c r="B139" s="158"/>
      <c r="D139" s="159" t="s">
        <v>186</v>
      </c>
      <c r="E139" s="160" t="s">
        <v>42</v>
      </c>
      <c r="F139" s="161" t="s">
        <v>808</v>
      </c>
      <c r="H139" s="162">
        <v>1974.982</v>
      </c>
      <c r="L139" s="158"/>
      <c r="M139" s="163"/>
      <c r="N139" s="164"/>
      <c r="O139" s="164"/>
      <c r="P139" s="164"/>
      <c r="Q139" s="164"/>
      <c r="R139" s="164"/>
      <c r="S139" s="164"/>
      <c r="T139" s="165"/>
      <c r="AT139" s="166" t="s">
        <v>186</v>
      </c>
      <c r="AU139" s="166" t="s">
        <v>114</v>
      </c>
      <c r="AV139" s="11" t="s">
        <v>114</v>
      </c>
      <c r="AW139" s="11" t="s">
        <v>69</v>
      </c>
      <c r="AX139" s="11" t="s">
        <v>112</v>
      </c>
      <c r="AY139" s="166" t="s">
        <v>180</v>
      </c>
    </row>
    <row r="140" spans="2:65" s="1" customFormat="1" ht="22.5" customHeight="1" x14ac:dyDescent="0.3">
      <c r="B140" s="146"/>
      <c r="C140" s="147" t="s">
        <v>217</v>
      </c>
      <c r="D140" s="147" t="s">
        <v>181</v>
      </c>
      <c r="E140" s="148" t="s">
        <v>480</v>
      </c>
      <c r="F140" s="149" t="s">
        <v>481</v>
      </c>
      <c r="G140" s="150" t="s">
        <v>297</v>
      </c>
      <c r="H140" s="151">
        <v>586.31899999999996</v>
      </c>
      <c r="I140" s="152"/>
      <c r="J140" s="152">
        <f>ROUND(I140*H140,2)</f>
        <v>0</v>
      </c>
      <c r="K140" s="149" t="s">
        <v>260</v>
      </c>
      <c r="L140" s="39"/>
      <c r="M140" s="153" t="s">
        <v>42</v>
      </c>
      <c r="N140" s="154" t="s">
        <v>76</v>
      </c>
      <c r="O140" s="155">
        <v>0.29899999999999999</v>
      </c>
      <c r="P140" s="155">
        <f>O140*H140</f>
        <v>175.30938099999997</v>
      </c>
      <c r="Q140" s="155">
        <v>0</v>
      </c>
      <c r="R140" s="155">
        <f>Q140*H140</f>
        <v>0</v>
      </c>
      <c r="S140" s="155">
        <v>0</v>
      </c>
      <c r="T140" s="156">
        <f>S140*H140</f>
        <v>0</v>
      </c>
      <c r="AR140" s="25" t="s">
        <v>130</v>
      </c>
      <c r="AT140" s="25" t="s">
        <v>181</v>
      </c>
      <c r="AU140" s="25" t="s">
        <v>114</v>
      </c>
      <c r="AY140" s="25" t="s">
        <v>180</v>
      </c>
      <c r="BE140" s="157">
        <f>IF(N140="základní",J140,0)</f>
        <v>0</v>
      </c>
      <c r="BF140" s="157">
        <f>IF(N140="snížená",J140,0)</f>
        <v>0</v>
      </c>
      <c r="BG140" s="157">
        <f>IF(N140="zákl. přenesená",J140,0)</f>
        <v>0</v>
      </c>
      <c r="BH140" s="157">
        <f>IF(N140="sníž. přenesená",J140,0)</f>
        <v>0</v>
      </c>
      <c r="BI140" s="157">
        <f>IF(N140="nulová",J140,0)</f>
        <v>0</v>
      </c>
      <c r="BJ140" s="25" t="s">
        <v>112</v>
      </c>
      <c r="BK140" s="157">
        <f>ROUND(I140*H140,2)</f>
        <v>0</v>
      </c>
      <c r="BL140" s="25" t="s">
        <v>130</v>
      </c>
      <c r="BM140" s="25" t="s">
        <v>809</v>
      </c>
    </row>
    <row r="141" spans="2:65" s="14" customFormat="1" x14ac:dyDescent="0.3">
      <c r="B141" s="192"/>
      <c r="D141" s="167" t="s">
        <v>186</v>
      </c>
      <c r="E141" s="193" t="s">
        <v>42</v>
      </c>
      <c r="F141" s="194" t="s">
        <v>810</v>
      </c>
      <c r="H141" s="195" t="s">
        <v>42</v>
      </c>
      <c r="L141" s="192"/>
      <c r="M141" s="196"/>
      <c r="N141" s="197"/>
      <c r="O141" s="197"/>
      <c r="P141" s="197"/>
      <c r="Q141" s="197"/>
      <c r="R141" s="197"/>
      <c r="S141" s="197"/>
      <c r="T141" s="198"/>
      <c r="AT141" s="195" t="s">
        <v>186</v>
      </c>
      <c r="AU141" s="195" t="s">
        <v>114</v>
      </c>
      <c r="AV141" s="14" t="s">
        <v>112</v>
      </c>
      <c r="AW141" s="14" t="s">
        <v>69</v>
      </c>
      <c r="AX141" s="14" t="s">
        <v>105</v>
      </c>
      <c r="AY141" s="195" t="s">
        <v>180</v>
      </c>
    </row>
    <row r="142" spans="2:65" s="11" customFormat="1" x14ac:dyDescent="0.3">
      <c r="B142" s="158"/>
      <c r="D142" s="167" t="s">
        <v>186</v>
      </c>
      <c r="E142" s="166" t="s">
        <v>42</v>
      </c>
      <c r="F142" s="168" t="s">
        <v>811</v>
      </c>
      <c r="H142" s="169">
        <v>1234.364</v>
      </c>
      <c r="L142" s="158"/>
      <c r="M142" s="163"/>
      <c r="N142" s="164"/>
      <c r="O142" s="164"/>
      <c r="P142" s="164"/>
      <c r="Q142" s="164"/>
      <c r="R142" s="164"/>
      <c r="S142" s="164"/>
      <c r="T142" s="165"/>
      <c r="AT142" s="166" t="s">
        <v>186</v>
      </c>
      <c r="AU142" s="166" t="s">
        <v>114</v>
      </c>
      <c r="AV142" s="11" t="s">
        <v>114</v>
      </c>
      <c r="AW142" s="11" t="s">
        <v>69</v>
      </c>
      <c r="AX142" s="11" t="s">
        <v>105</v>
      </c>
      <c r="AY142" s="166" t="s">
        <v>180</v>
      </c>
    </row>
    <row r="143" spans="2:65" s="14" customFormat="1" x14ac:dyDescent="0.3">
      <c r="B143" s="192"/>
      <c r="D143" s="167" t="s">
        <v>186</v>
      </c>
      <c r="E143" s="193" t="s">
        <v>42</v>
      </c>
      <c r="F143" s="194" t="s">
        <v>812</v>
      </c>
      <c r="H143" s="195" t="s">
        <v>42</v>
      </c>
      <c r="L143" s="192"/>
      <c r="M143" s="196"/>
      <c r="N143" s="197"/>
      <c r="O143" s="197"/>
      <c r="P143" s="197"/>
      <c r="Q143" s="197"/>
      <c r="R143" s="197"/>
      <c r="S143" s="197"/>
      <c r="T143" s="198"/>
      <c r="AT143" s="195" t="s">
        <v>186</v>
      </c>
      <c r="AU143" s="195" t="s">
        <v>114</v>
      </c>
      <c r="AV143" s="14" t="s">
        <v>112</v>
      </c>
      <c r="AW143" s="14" t="s">
        <v>69</v>
      </c>
      <c r="AX143" s="14" t="s">
        <v>105</v>
      </c>
      <c r="AY143" s="195" t="s">
        <v>180</v>
      </c>
    </row>
    <row r="144" spans="2:65" s="11" customFormat="1" x14ac:dyDescent="0.3">
      <c r="B144" s="158"/>
      <c r="D144" s="167" t="s">
        <v>186</v>
      </c>
      <c r="E144" s="166" t="s">
        <v>42</v>
      </c>
      <c r="F144" s="168" t="s">
        <v>813</v>
      </c>
      <c r="H144" s="169">
        <v>323.60500000000002</v>
      </c>
      <c r="L144" s="158"/>
      <c r="M144" s="163"/>
      <c r="N144" s="164"/>
      <c r="O144" s="164"/>
      <c r="P144" s="164"/>
      <c r="Q144" s="164"/>
      <c r="R144" s="164"/>
      <c r="S144" s="164"/>
      <c r="T144" s="165"/>
      <c r="AT144" s="166" t="s">
        <v>186</v>
      </c>
      <c r="AU144" s="166" t="s">
        <v>114</v>
      </c>
      <c r="AV144" s="11" t="s">
        <v>114</v>
      </c>
      <c r="AW144" s="11" t="s">
        <v>69</v>
      </c>
      <c r="AX144" s="11" t="s">
        <v>105</v>
      </c>
      <c r="AY144" s="166" t="s">
        <v>180</v>
      </c>
    </row>
    <row r="145" spans="2:65" s="11" customFormat="1" x14ac:dyDescent="0.3">
      <c r="B145" s="158"/>
      <c r="D145" s="167" t="s">
        <v>186</v>
      </c>
      <c r="E145" s="166" t="s">
        <v>42</v>
      </c>
      <c r="F145" s="168" t="s">
        <v>814</v>
      </c>
      <c r="H145" s="169">
        <v>-353.89400000000001</v>
      </c>
      <c r="L145" s="158"/>
      <c r="M145" s="163"/>
      <c r="N145" s="164"/>
      <c r="O145" s="164"/>
      <c r="P145" s="164"/>
      <c r="Q145" s="164"/>
      <c r="R145" s="164"/>
      <c r="S145" s="164"/>
      <c r="T145" s="165"/>
      <c r="AT145" s="166" t="s">
        <v>186</v>
      </c>
      <c r="AU145" s="166" t="s">
        <v>114</v>
      </c>
      <c r="AV145" s="11" t="s">
        <v>114</v>
      </c>
      <c r="AW145" s="11" t="s">
        <v>69</v>
      </c>
      <c r="AX145" s="11" t="s">
        <v>105</v>
      </c>
      <c r="AY145" s="166" t="s">
        <v>180</v>
      </c>
    </row>
    <row r="146" spans="2:65" s="11" customFormat="1" x14ac:dyDescent="0.3">
      <c r="B146" s="158"/>
      <c r="D146" s="167" t="s">
        <v>186</v>
      </c>
      <c r="E146" s="166" t="s">
        <v>42</v>
      </c>
      <c r="F146" s="168" t="s">
        <v>815</v>
      </c>
      <c r="H146" s="169">
        <v>-17.904</v>
      </c>
      <c r="L146" s="158"/>
      <c r="M146" s="163"/>
      <c r="N146" s="164"/>
      <c r="O146" s="164"/>
      <c r="P146" s="164"/>
      <c r="Q146" s="164"/>
      <c r="R146" s="164"/>
      <c r="S146" s="164"/>
      <c r="T146" s="165"/>
      <c r="AT146" s="166" t="s">
        <v>186</v>
      </c>
      <c r="AU146" s="166" t="s">
        <v>114</v>
      </c>
      <c r="AV146" s="11" t="s">
        <v>114</v>
      </c>
      <c r="AW146" s="11" t="s">
        <v>69</v>
      </c>
      <c r="AX146" s="11" t="s">
        <v>105</v>
      </c>
      <c r="AY146" s="166" t="s">
        <v>180</v>
      </c>
    </row>
    <row r="147" spans="2:65" s="14" customFormat="1" x14ac:dyDescent="0.3">
      <c r="B147" s="192"/>
      <c r="D147" s="167" t="s">
        <v>186</v>
      </c>
      <c r="E147" s="193" t="s">
        <v>42</v>
      </c>
      <c r="F147" s="194" t="s">
        <v>816</v>
      </c>
      <c r="H147" s="195" t="s">
        <v>42</v>
      </c>
      <c r="L147" s="192"/>
      <c r="M147" s="196"/>
      <c r="N147" s="197"/>
      <c r="O147" s="197"/>
      <c r="P147" s="197"/>
      <c r="Q147" s="197"/>
      <c r="R147" s="197"/>
      <c r="S147" s="197"/>
      <c r="T147" s="198"/>
      <c r="AT147" s="195" t="s">
        <v>186</v>
      </c>
      <c r="AU147" s="195" t="s">
        <v>114</v>
      </c>
      <c r="AV147" s="14" t="s">
        <v>112</v>
      </c>
      <c r="AW147" s="14" t="s">
        <v>69</v>
      </c>
      <c r="AX147" s="14" t="s">
        <v>105</v>
      </c>
      <c r="AY147" s="195" t="s">
        <v>180</v>
      </c>
    </row>
    <row r="148" spans="2:65" s="14" customFormat="1" x14ac:dyDescent="0.3">
      <c r="B148" s="192"/>
      <c r="D148" s="167" t="s">
        <v>186</v>
      </c>
      <c r="E148" s="193" t="s">
        <v>42</v>
      </c>
      <c r="F148" s="194" t="s">
        <v>817</v>
      </c>
      <c r="H148" s="195" t="s">
        <v>42</v>
      </c>
      <c r="L148" s="192"/>
      <c r="M148" s="196"/>
      <c r="N148" s="197"/>
      <c r="O148" s="197"/>
      <c r="P148" s="197"/>
      <c r="Q148" s="197"/>
      <c r="R148" s="197"/>
      <c r="S148" s="197"/>
      <c r="T148" s="198"/>
      <c r="AT148" s="195" t="s">
        <v>186</v>
      </c>
      <c r="AU148" s="195" t="s">
        <v>114</v>
      </c>
      <c r="AV148" s="14" t="s">
        <v>112</v>
      </c>
      <c r="AW148" s="14" t="s">
        <v>69</v>
      </c>
      <c r="AX148" s="14" t="s">
        <v>105</v>
      </c>
      <c r="AY148" s="195" t="s">
        <v>180</v>
      </c>
    </row>
    <row r="149" spans="2:65" s="11" customFormat="1" x14ac:dyDescent="0.3">
      <c r="B149" s="158"/>
      <c r="D149" s="167" t="s">
        <v>186</v>
      </c>
      <c r="E149" s="166" t="s">
        <v>42</v>
      </c>
      <c r="F149" s="168" t="s">
        <v>818</v>
      </c>
      <c r="H149" s="169">
        <v>-14.848000000000001</v>
      </c>
      <c r="L149" s="158"/>
      <c r="M149" s="163"/>
      <c r="N149" s="164"/>
      <c r="O149" s="164"/>
      <c r="P149" s="164"/>
      <c r="Q149" s="164"/>
      <c r="R149" s="164"/>
      <c r="S149" s="164"/>
      <c r="T149" s="165"/>
      <c r="AT149" s="166" t="s">
        <v>186</v>
      </c>
      <c r="AU149" s="166" t="s">
        <v>114</v>
      </c>
      <c r="AV149" s="11" t="s">
        <v>114</v>
      </c>
      <c r="AW149" s="11" t="s">
        <v>69</v>
      </c>
      <c r="AX149" s="11" t="s">
        <v>105</v>
      </c>
      <c r="AY149" s="166" t="s">
        <v>180</v>
      </c>
    </row>
    <row r="150" spans="2:65" s="11" customFormat="1" x14ac:dyDescent="0.3">
      <c r="B150" s="158"/>
      <c r="D150" s="167" t="s">
        <v>186</v>
      </c>
      <c r="E150" s="166" t="s">
        <v>42</v>
      </c>
      <c r="F150" s="168" t="s">
        <v>819</v>
      </c>
      <c r="H150" s="169">
        <v>-48.256</v>
      </c>
      <c r="L150" s="158"/>
      <c r="M150" s="163"/>
      <c r="N150" s="164"/>
      <c r="O150" s="164"/>
      <c r="P150" s="164"/>
      <c r="Q150" s="164"/>
      <c r="R150" s="164"/>
      <c r="S150" s="164"/>
      <c r="T150" s="165"/>
      <c r="AT150" s="166" t="s">
        <v>186</v>
      </c>
      <c r="AU150" s="166" t="s">
        <v>114</v>
      </c>
      <c r="AV150" s="11" t="s">
        <v>114</v>
      </c>
      <c r="AW150" s="11" t="s">
        <v>69</v>
      </c>
      <c r="AX150" s="11" t="s">
        <v>105</v>
      </c>
      <c r="AY150" s="166" t="s">
        <v>180</v>
      </c>
    </row>
    <row r="151" spans="2:65" s="11" customFormat="1" x14ac:dyDescent="0.3">
      <c r="B151" s="158"/>
      <c r="D151" s="167" t="s">
        <v>186</v>
      </c>
      <c r="E151" s="166" t="s">
        <v>42</v>
      </c>
      <c r="F151" s="168" t="s">
        <v>820</v>
      </c>
      <c r="H151" s="169">
        <v>-41.747999999999998</v>
      </c>
      <c r="L151" s="158"/>
      <c r="M151" s="163"/>
      <c r="N151" s="164"/>
      <c r="O151" s="164"/>
      <c r="P151" s="164"/>
      <c r="Q151" s="164"/>
      <c r="R151" s="164"/>
      <c r="S151" s="164"/>
      <c r="T151" s="165"/>
      <c r="AT151" s="166" t="s">
        <v>186</v>
      </c>
      <c r="AU151" s="166" t="s">
        <v>114</v>
      </c>
      <c r="AV151" s="11" t="s">
        <v>114</v>
      </c>
      <c r="AW151" s="11" t="s">
        <v>69</v>
      </c>
      <c r="AX151" s="11" t="s">
        <v>105</v>
      </c>
      <c r="AY151" s="166" t="s">
        <v>180</v>
      </c>
    </row>
    <row r="152" spans="2:65" s="11" customFormat="1" x14ac:dyDescent="0.3">
      <c r="B152" s="158"/>
      <c r="D152" s="167" t="s">
        <v>186</v>
      </c>
      <c r="E152" s="166" t="s">
        <v>42</v>
      </c>
      <c r="F152" s="168" t="s">
        <v>821</v>
      </c>
      <c r="H152" s="169">
        <v>-477.75</v>
      </c>
      <c r="L152" s="158"/>
      <c r="M152" s="163"/>
      <c r="N152" s="164"/>
      <c r="O152" s="164"/>
      <c r="P152" s="164"/>
      <c r="Q152" s="164"/>
      <c r="R152" s="164"/>
      <c r="S152" s="164"/>
      <c r="T152" s="165"/>
      <c r="AT152" s="166" t="s">
        <v>186</v>
      </c>
      <c r="AU152" s="166" t="s">
        <v>114</v>
      </c>
      <c r="AV152" s="11" t="s">
        <v>114</v>
      </c>
      <c r="AW152" s="11" t="s">
        <v>69</v>
      </c>
      <c r="AX152" s="11" t="s">
        <v>105</v>
      </c>
      <c r="AY152" s="166" t="s">
        <v>180</v>
      </c>
    </row>
    <row r="153" spans="2:65" s="11" customFormat="1" x14ac:dyDescent="0.3">
      <c r="B153" s="158"/>
      <c r="D153" s="167" t="s">
        <v>186</v>
      </c>
      <c r="E153" s="166" t="s">
        <v>42</v>
      </c>
      <c r="F153" s="168" t="s">
        <v>822</v>
      </c>
      <c r="H153" s="169">
        <v>-17.25</v>
      </c>
      <c r="L153" s="158"/>
      <c r="M153" s="163"/>
      <c r="N153" s="164"/>
      <c r="O153" s="164"/>
      <c r="P153" s="164"/>
      <c r="Q153" s="164"/>
      <c r="R153" s="164"/>
      <c r="S153" s="164"/>
      <c r="T153" s="165"/>
      <c r="AT153" s="166" t="s">
        <v>186</v>
      </c>
      <c r="AU153" s="166" t="s">
        <v>114</v>
      </c>
      <c r="AV153" s="11" t="s">
        <v>114</v>
      </c>
      <c r="AW153" s="11" t="s">
        <v>69</v>
      </c>
      <c r="AX153" s="11" t="s">
        <v>105</v>
      </c>
      <c r="AY153" s="166" t="s">
        <v>180</v>
      </c>
    </row>
    <row r="154" spans="2:65" s="13" customFormat="1" x14ac:dyDescent="0.3">
      <c r="B154" s="184"/>
      <c r="D154" s="159" t="s">
        <v>186</v>
      </c>
      <c r="E154" s="185" t="s">
        <v>736</v>
      </c>
      <c r="F154" s="186" t="s">
        <v>267</v>
      </c>
      <c r="H154" s="187">
        <v>586.31899999999996</v>
      </c>
      <c r="L154" s="184"/>
      <c r="M154" s="188"/>
      <c r="N154" s="189"/>
      <c r="O154" s="189"/>
      <c r="P154" s="189"/>
      <c r="Q154" s="189"/>
      <c r="R154" s="189"/>
      <c r="S154" s="189"/>
      <c r="T154" s="190"/>
      <c r="AT154" s="191" t="s">
        <v>186</v>
      </c>
      <c r="AU154" s="191" t="s">
        <v>114</v>
      </c>
      <c r="AV154" s="13" t="s">
        <v>130</v>
      </c>
      <c r="AW154" s="13" t="s">
        <v>69</v>
      </c>
      <c r="AX154" s="13" t="s">
        <v>112</v>
      </c>
      <c r="AY154" s="191" t="s">
        <v>180</v>
      </c>
    </row>
    <row r="155" spans="2:65" s="1" customFormat="1" ht="22.5" customHeight="1" x14ac:dyDescent="0.3">
      <c r="B155" s="146"/>
      <c r="C155" s="202" t="s">
        <v>219</v>
      </c>
      <c r="D155" s="202" t="s">
        <v>631</v>
      </c>
      <c r="E155" s="203" t="s">
        <v>823</v>
      </c>
      <c r="F155" s="204" t="s">
        <v>824</v>
      </c>
      <c r="G155" s="205" t="s">
        <v>366</v>
      </c>
      <c r="H155" s="206">
        <v>1146.2539999999999</v>
      </c>
      <c r="I155" s="207"/>
      <c r="J155" s="207">
        <f>ROUND(I155*H155,2)</f>
        <v>0</v>
      </c>
      <c r="K155" s="204" t="s">
        <v>260</v>
      </c>
      <c r="L155" s="208"/>
      <c r="M155" s="209" t="s">
        <v>42</v>
      </c>
      <c r="N155" s="210" t="s">
        <v>76</v>
      </c>
      <c r="O155" s="155">
        <v>0</v>
      </c>
      <c r="P155" s="155">
        <f>O155*H155</f>
        <v>0</v>
      </c>
      <c r="Q155" s="155">
        <v>0</v>
      </c>
      <c r="R155" s="155">
        <f>Q155*H155</f>
        <v>0</v>
      </c>
      <c r="S155" s="155">
        <v>0</v>
      </c>
      <c r="T155" s="156">
        <f>S155*H155</f>
        <v>0</v>
      </c>
      <c r="AR155" s="25" t="s">
        <v>142</v>
      </c>
      <c r="AT155" s="25" t="s">
        <v>631</v>
      </c>
      <c r="AU155" s="25" t="s">
        <v>114</v>
      </c>
      <c r="AY155" s="25" t="s">
        <v>180</v>
      </c>
      <c r="BE155" s="157">
        <f>IF(N155="základní",J155,0)</f>
        <v>0</v>
      </c>
      <c r="BF155" s="157">
        <f>IF(N155="snížená",J155,0)</f>
        <v>0</v>
      </c>
      <c r="BG155" s="157">
        <f>IF(N155="zákl. přenesená",J155,0)</f>
        <v>0</v>
      </c>
      <c r="BH155" s="157">
        <f>IF(N155="sníž. přenesená",J155,0)</f>
        <v>0</v>
      </c>
      <c r="BI155" s="157">
        <f>IF(N155="nulová",J155,0)</f>
        <v>0</v>
      </c>
      <c r="BJ155" s="25" t="s">
        <v>112</v>
      </c>
      <c r="BK155" s="157">
        <f>ROUND(I155*H155,2)</f>
        <v>0</v>
      </c>
      <c r="BL155" s="25" t="s">
        <v>130</v>
      </c>
      <c r="BM155" s="25" t="s">
        <v>825</v>
      </c>
    </row>
    <row r="156" spans="2:65" s="11" customFormat="1" x14ac:dyDescent="0.3">
      <c r="B156" s="158"/>
      <c r="D156" s="167" t="s">
        <v>186</v>
      </c>
      <c r="E156" s="166" t="s">
        <v>42</v>
      </c>
      <c r="F156" s="168" t="s">
        <v>826</v>
      </c>
      <c r="H156" s="169">
        <v>1146.2539999999999</v>
      </c>
      <c r="L156" s="158"/>
      <c r="M156" s="163"/>
      <c r="N156" s="164"/>
      <c r="O156" s="164"/>
      <c r="P156" s="164"/>
      <c r="Q156" s="164"/>
      <c r="R156" s="164"/>
      <c r="S156" s="164"/>
      <c r="T156" s="165"/>
      <c r="AT156" s="166" t="s">
        <v>186</v>
      </c>
      <c r="AU156" s="166" t="s">
        <v>114</v>
      </c>
      <c r="AV156" s="11" t="s">
        <v>114</v>
      </c>
      <c r="AW156" s="11" t="s">
        <v>69</v>
      </c>
      <c r="AX156" s="11" t="s">
        <v>112</v>
      </c>
      <c r="AY156" s="166" t="s">
        <v>180</v>
      </c>
    </row>
    <row r="157" spans="2:65" s="10" customFormat="1" ht="29.85" customHeight="1" x14ac:dyDescent="0.35">
      <c r="B157" s="135"/>
      <c r="D157" s="136" t="s">
        <v>104</v>
      </c>
      <c r="E157" s="182" t="s">
        <v>114</v>
      </c>
      <c r="F157" s="182" t="s">
        <v>827</v>
      </c>
      <c r="J157" s="183">
        <f>BK157</f>
        <v>0</v>
      </c>
      <c r="L157" s="135"/>
      <c r="M157" s="139"/>
      <c r="N157" s="140"/>
      <c r="O157" s="140"/>
      <c r="P157" s="141">
        <f>SUM(P158:P180)</f>
        <v>416.94464599999992</v>
      </c>
      <c r="Q157" s="140"/>
      <c r="R157" s="141">
        <f>SUM(R158:R180)</f>
        <v>782.14051456000004</v>
      </c>
      <c r="S157" s="140"/>
      <c r="T157" s="142">
        <f>SUM(T158:T180)</f>
        <v>0</v>
      </c>
      <c r="AR157" s="143" t="s">
        <v>112</v>
      </c>
      <c r="AT157" s="144" t="s">
        <v>104</v>
      </c>
      <c r="AU157" s="144" t="s">
        <v>112</v>
      </c>
      <c r="AY157" s="143" t="s">
        <v>180</v>
      </c>
      <c r="BK157" s="145">
        <f>SUM(BK158:BK180)</f>
        <v>0</v>
      </c>
    </row>
    <row r="158" spans="2:65" s="1" customFormat="1" ht="31.5" customHeight="1" x14ac:dyDescent="0.3">
      <c r="B158" s="146"/>
      <c r="C158" s="147" t="s">
        <v>221</v>
      </c>
      <c r="D158" s="147" t="s">
        <v>181</v>
      </c>
      <c r="E158" s="148" t="s">
        <v>828</v>
      </c>
      <c r="F158" s="149" t="s">
        <v>829</v>
      </c>
      <c r="G158" s="150" t="s">
        <v>284</v>
      </c>
      <c r="H158" s="151">
        <v>54</v>
      </c>
      <c r="I158" s="152"/>
      <c r="J158" s="152">
        <f>ROUND(I158*H158,2)</f>
        <v>0</v>
      </c>
      <c r="K158" s="149" t="s">
        <v>260</v>
      </c>
      <c r="L158" s="39"/>
      <c r="M158" s="153" t="s">
        <v>42</v>
      </c>
      <c r="N158" s="154" t="s">
        <v>76</v>
      </c>
      <c r="O158" s="155">
        <v>0.21</v>
      </c>
      <c r="P158" s="155">
        <f>O158*H158</f>
        <v>11.34</v>
      </c>
      <c r="Q158" s="155">
        <v>0.22656999999999999</v>
      </c>
      <c r="R158" s="155">
        <f>Q158*H158</f>
        <v>12.234779999999999</v>
      </c>
      <c r="S158" s="155">
        <v>0</v>
      </c>
      <c r="T158" s="156">
        <f>S158*H158</f>
        <v>0</v>
      </c>
      <c r="AR158" s="25" t="s">
        <v>130</v>
      </c>
      <c r="AT158" s="25" t="s">
        <v>181</v>
      </c>
      <c r="AU158" s="25" t="s">
        <v>114</v>
      </c>
      <c r="AY158" s="25" t="s">
        <v>180</v>
      </c>
      <c r="BE158" s="157">
        <f>IF(N158="základní",J158,0)</f>
        <v>0</v>
      </c>
      <c r="BF158" s="157">
        <f>IF(N158="snížená",J158,0)</f>
        <v>0</v>
      </c>
      <c r="BG158" s="157">
        <f>IF(N158="zákl. přenesená",J158,0)</f>
        <v>0</v>
      </c>
      <c r="BH158" s="157">
        <f>IF(N158="sníž. přenesená",J158,0)</f>
        <v>0</v>
      </c>
      <c r="BI158" s="157">
        <f>IF(N158="nulová",J158,0)</f>
        <v>0</v>
      </c>
      <c r="BJ158" s="25" t="s">
        <v>112</v>
      </c>
      <c r="BK158" s="157">
        <f>ROUND(I158*H158,2)</f>
        <v>0</v>
      </c>
      <c r="BL158" s="25" t="s">
        <v>130</v>
      </c>
      <c r="BM158" s="25" t="s">
        <v>830</v>
      </c>
    </row>
    <row r="159" spans="2:65" s="11" customFormat="1" x14ac:dyDescent="0.3">
      <c r="B159" s="158"/>
      <c r="D159" s="167" t="s">
        <v>186</v>
      </c>
      <c r="E159" s="166" t="s">
        <v>42</v>
      </c>
      <c r="F159" s="168" t="s">
        <v>687</v>
      </c>
      <c r="H159" s="169">
        <v>54</v>
      </c>
      <c r="L159" s="158"/>
      <c r="M159" s="163"/>
      <c r="N159" s="164"/>
      <c r="O159" s="164"/>
      <c r="P159" s="164"/>
      <c r="Q159" s="164"/>
      <c r="R159" s="164"/>
      <c r="S159" s="164"/>
      <c r="T159" s="165"/>
      <c r="AT159" s="166" t="s">
        <v>186</v>
      </c>
      <c r="AU159" s="166" t="s">
        <v>114</v>
      </c>
      <c r="AV159" s="11" t="s">
        <v>114</v>
      </c>
      <c r="AW159" s="11" t="s">
        <v>69</v>
      </c>
      <c r="AX159" s="11" t="s">
        <v>105</v>
      </c>
      <c r="AY159" s="166" t="s">
        <v>180</v>
      </c>
    </row>
    <row r="160" spans="2:65" s="13" customFormat="1" x14ac:dyDescent="0.3">
      <c r="B160" s="184"/>
      <c r="D160" s="159" t="s">
        <v>186</v>
      </c>
      <c r="E160" s="185" t="s">
        <v>742</v>
      </c>
      <c r="F160" s="186" t="s">
        <v>267</v>
      </c>
      <c r="H160" s="187">
        <v>54</v>
      </c>
      <c r="L160" s="184"/>
      <c r="M160" s="188"/>
      <c r="N160" s="189"/>
      <c r="O160" s="189"/>
      <c r="P160" s="189"/>
      <c r="Q160" s="189"/>
      <c r="R160" s="189"/>
      <c r="S160" s="189"/>
      <c r="T160" s="190"/>
      <c r="AT160" s="191" t="s">
        <v>186</v>
      </c>
      <c r="AU160" s="191" t="s">
        <v>114</v>
      </c>
      <c r="AV160" s="13" t="s">
        <v>130</v>
      </c>
      <c r="AW160" s="13" t="s">
        <v>69</v>
      </c>
      <c r="AX160" s="13" t="s">
        <v>112</v>
      </c>
      <c r="AY160" s="191" t="s">
        <v>180</v>
      </c>
    </row>
    <row r="161" spans="2:65" s="1" customFormat="1" ht="31.5" customHeight="1" x14ac:dyDescent="0.3">
      <c r="B161" s="146"/>
      <c r="C161" s="147" t="s">
        <v>222</v>
      </c>
      <c r="D161" s="147" t="s">
        <v>181</v>
      </c>
      <c r="E161" s="148" t="s">
        <v>831</v>
      </c>
      <c r="F161" s="149" t="s">
        <v>832</v>
      </c>
      <c r="G161" s="150" t="s">
        <v>297</v>
      </c>
      <c r="H161" s="151">
        <v>353.89400000000001</v>
      </c>
      <c r="I161" s="152"/>
      <c r="J161" s="152">
        <f>ROUND(I161*H161,2)</f>
        <v>0</v>
      </c>
      <c r="K161" s="149" t="s">
        <v>42</v>
      </c>
      <c r="L161" s="39"/>
      <c r="M161" s="153" t="s">
        <v>42</v>
      </c>
      <c r="N161" s="154" t="s">
        <v>76</v>
      </c>
      <c r="O161" s="155">
        <v>1.085</v>
      </c>
      <c r="P161" s="155">
        <f>O161*H161</f>
        <v>383.97498999999999</v>
      </c>
      <c r="Q161" s="155">
        <v>2.16</v>
      </c>
      <c r="R161" s="155">
        <f>Q161*H161</f>
        <v>764.41104000000007</v>
      </c>
      <c r="S161" s="155">
        <v>0</v>
      </c>
      <c r="T161" s="156">
        <f>S161*H161</f>
        <v>0</v>
      </c>
      <c r="AR161" s="25" t="s">
        <v>130</v>
      </c>
      <c r="AT161" s="25" t="s">
        <v>181</v>
      </c>
      <c r="AU161" s="25" t="s">
        <v>114</v>
      </c>
      <c r="AY161" s="25" t="s">
        <v>180</v>
      </c>
      <c r="BE161" s="157">
        <f>IF(N161="základní",J161,0)</f>
        <v>0</v>
      </c>
      <c r="BF161" s="157">
        <f>IF(N161="snížená",J161,0)</f>
        <v>0</v>
      </c>
      <c r="BG161" s="157">
        <f>IF(N161="zákl. přenesená",J161,0)</f>
        <v>0</v>
      </c>
      <c r="BH161" s="157">
        <f>IF(N161="sníž. přenesená",J161,0)</f>
        <v>0</v>
      </c>
      <c r="BI161" s="157">
        <f>IF(N161="nulová",J161,0)</f>
        <v>0</v>
      </c>
      <c r="BJ161" s="25" t="s">
        <v>112</v>
      </c>
      <c r="BK161" s="157">
        <f>ROUND(I161*H161,2)</f>
        <v>0</v>
      </c>
      <c r="BL161" s="25" t="s">
        <v>130</v>
      </c>
      <c r="BM161" s="25" t="s">
        <v>833</v>
      </c>
    </row>
    <row r="162" spans="2:65" s="11" customFormat="1" x14ac:dyDescent="0.3">
      <c r="B162" s="158"/>
      <c r="D162" s="167" t="s">
        <v>186</v>
      </c>
      <c r="E162" s="166" t="s">
        <v>42</v>
      </c>
      <c r="F162" s="168" t="s">
        <v>834</v>
      </c>
      <c r="H162" s="169">
        <v>14.91</v>
      </c>
      <c r="L162" s="158"/>
      <c r="M162" s="163"/>
      <c r="N162" s="164"/>
      <c r="O162" s="164"/>
      <c r="P162" s="164"/>
      <c r="Q162" s="164"/>
      <c r="R162" s="164"/>
      <c r="S162" s="164"/>
      <c r="T162" s="165"/>
      <c r="AT162" s="166" t="s">
        <v>186</v>
      </c>
      <c r="AU162" s="166" t="s">
        <v>114</v>
      </c>
      <c r="AV162" s="11" t="s">
        <v>114</v>
      </c>
      <c r="AW162" s="11" t="s">
        <v>69</v>
      </c>
      <c r="AX162" s="11" t="s">
        <v>105</v>
      </c>
      <c r="AY162" s="166" t="s">
        <v>180</v>
      </c>
    </row>
    <row r="163" spans="2:65" s="11" customFormat="1" x14ac:dyDescent="0.3">
      <c r="B163" s="158"/>
      <c r="D163" s="167" t="s">
        <v>186</v>
      </c>
      <c r="E163" s="166" t="s">
        <v>42</v>
      </c>
      <c r="F163" s="168" t="s">
        <v>835</v>
      </c>
      <c r="H163" s="169">
        <v>338.98399999999998</v>
      </c>
      <c r="L163" s="158"/>
      <c r="M163" s="163"/>
      <c r="N163" s="164"/>
      <c r="O163" s="164"/>
      <c r="P163" s="164"/>
      <c r="Q163" s="164"/>
      <c r="R163" s="164"/>
      <c r="S163" s="164"/>
      <c r="T163" s="165"/>
      <c r="AT163" s="166" t="s">
        <v>186</v>
      </c>
      <c r="AU163" s="166" t="s">
        <v>114</v>
      </c>
      <c r="AV163" s="11" t="s">
        <v>114</v>
      </c>
      <c r="AW163" s="11" t="s">
        <v>69</v>
      </c>
      <c r="AX163" s="11" t="s">
        <v>105</v>
      </c>
      <c r="AY163" s="166" t="s">
        <v>180</v>
      </c>
    </row>
    <row r="164" spans="2:65" s="13" customFormat="1" x14ac:dyDescent="0.3">
      <c r="B164" s="184"/>
      <c r="D164" s="159" t="s">
        <v>186</v>
      </c>
      <c r="E164" s="185" t="s">
        <v>743</v>
      </c>
      <c r="F164" s="186" t="s">
        <v>267</v>
      </c>
      <c r="H164" s="187">
        <v>353.89400000000001</v>
      </c>
      <c r="L164" s="184"/>
      <c r="M164" s="188"/>
      <c r="N164" s="189"/>
      <c r="O164" s="189"/>
      <c r="P164" s="189"/>
      <c r="Q164" s="189"/>
      <c r="R164" s="189"/>
      <c r="S164" s="189"/>
      <c r="T164" s="190"/>
      <c r="AT164" s="191" t="s">
        <v>186</v>
      </c>
      <c r="AU164" s="191" t="s">
        <v>114</v>
      </c>
      <c r="AV164" s="13" t="s">
        <v>130</v>
      </c>
      <c r="AW164" s="13" t="s">
        <v>69</v>
      </c>
      <c r="AX164" s="13" t="s">
        <v>112</v>
      </c>
      <c r="AY164" s="191" t="s">
        <v>180</v>
      </c>
    </row>
    <row r="165" spans="2:65" s="1" customFormat="1" ht="22.5" customHeight="1" x14ac:dyDescent="0.3">
      <c r="B165" s="146"/>
      <c r="C165" s="147" t="s">
        <v>336</v>
      </c>
      <c r="D165" s="147" t="s">
        <v>181</v>
      </c>
      <c r="E165" s="148" t="s">
        <v>836</v>
      </c>
      <c r="F165" s="149" t="s">
        <v>837</v>
      </c>
      <c r="G165" s="150" t="s">
        <v>284</v>
      </c>
      <c r="H165" s="151">
        <v>7.5</v>
      </c>
      <c r="I165" s="152"/>
      <c r="J165" s="152">
        <f>ROUND(I165*H165,2)</f>
        <v>0</v>
      </c>
      <c r="K165" s="149" t="s">
        <v>260</v>
      </c>
      <c r="L165" s="39"/>
      <c r="M165" s="153" t="s">
        <v>42</v>
      </c>
      <c r="N165" s="154" t="s">
        <v>76</v>
      </c>
      <c r="O165" s="155">
        <v>1.95</v>
      </c>
      <c r="P165" s="155">
        <f>O165*H165</f>
        <v>14.625</v>
      </c>
      <c r="Q165" s="155">
        <v>1.916E-2</v>
      </c>
      <c r="R165" s="155">
        <f>Q165*H165</f>
        <v>0.14369999999999999</v>
      </c>
      <c r="S165" s="155">
        <v>0</v>
      </c>
      <c r="T165" s="156">
        <f>S165*H165</f>
        <v>0</v>
      </c>
      <c r="AR165" s="25" t="s">
        <v>130</v>
      </c>
      <c r="AT165" s="25" t="s">
        <v>181</v>
      </c>
      <c r="AU165" s="25" t="s">
        <v>114</v>
      </c>
      <c r="AY165" s="25" t="s">
        <v>180</v>
      </c>
      <c r="BE165" s="157">
        <f>IF(N165="základní",J165,0)</f>
        <v>0</v>
      </c>
      <c r="BF165" s="157">
        <f>IF(N165="snížená",J165,0)</f>
        <v>0</v>
      </c>
      <c r="BG165" s="157">
        <f>IF(N165="zákl. přenesená",J165,0)</f>
        <v>0</v>
      </c>
      <c r="BH165" s="157">
        <f>IF(N165="sníž. přenesená",J165,0)</f>
        <v>0</v>
      </c>
      <c r="BI165" s="157">
        <f>IF(N165="nulová",J165,0)</f>
        <v>0</v>
      </c>
      <c r="BJ165" s="25" t="s">
        <v>112</v>
      </c>
      <c r="BK165" s="157">
        <f>ROUND(I165*H165,2)</f>
        <v>0</v>
      </c>
      <c r="BL165" s="25" t="s">
        <v>130</v>
      </c>
      <c r="BM165" s="25" t="s">
        <v>838</v>
      </c>
    </row>
    <row r="166" spans="2:65" s="11" customFormat="1" x14ac:dyDescent="0.3">
      <c r="B166" s="158"/>
      <c r="D166" s="167" t="s">
        <v>186</v>
      </c>
      <c r="E166" s="166" t="s">
        <v>42</v>
      </c>
      <c r="F166" s="168" t="s">
        <v>839</v>
      </c>
      <c r="H166" s="169">
        <v>2</v>
      </c>
      <c r="L166" s="158"/>
      <c r="M166" s="163"/>
      <c r="N166" s="164"/>
      <c r="O166" s="164"/>
      <c r="P166" s="164"/>
      <c r="Q166" s="164"/>
      <c r="R166" s="164"/>
      <c r="S166" s="164"/>
      <c r="T166" s="165"/>
      <c r="AT166" s="166" t="s">
        <v>186</v>
      </c>
      <c r="AU166" s="166" t="s">
        <v>114</v>
      </c>
      <c r="AV166" s="11" t="s">
        <v>114</v>
      </c>
      <c r="AW166" s="11" t="s">
        <v>69</v>
      </c>
      <c r="AX166" s="11" t="s">
        <v>105</v>
      </c>
      <c r="AY166" s="166" t="s">
        <v>180</v>
      </c>
    </row>
    <row r="167" spans="2:65" s="11" customFormat="1" x14ac:dyDescent="0.3">
      <c r="B167" s="158"/>
      <c r="D167" s="167" t="s">
        <v>186</v>
      </c>
      <c r="E167" s="166" t="s">
        <v>42</v>
      </c>
      <c r="F167" s="168" t="s">
        <v>840</v>
      </c>
      <c r="H167" s="169">
        <v>5.5</v>
      </c>
      <c r="L167" s="158"/>
      <c r="M167" s="163"/>
      <c r="N167" s="164"/>
      <c r="O167" s="164"/>
      <c r="P167" s="164"/>
      <c r="Q167" s="164"/>
      <c r="R167" s="164"/>
      <c r="S167" s="164"/>
      <c r="T167" s="165"/>
      <c r="AT167" s="166" t="s">
        <v>186</v>
      </c>
      <c r="AU167" s="166" t="s">
        <v>114</v>
      </c>
      <c r="AV167" s="11" t="s">
        <v>114</v>
      </c>
      <c r="AW167" s="11" t="s">
        <v>69</v>
      </c>
      <c r="AX167" s="11" t="s">
        <v>105</v>
      </c>
      <c r="AY167" s="166" t="s">
        <v>180</v>
      </c>
    </row>
    <row r="168" spans="2:65" s="13" customFormat="1" x14ac:dyDescent="0.3">
      <c r="B168" s="184"/>
      <c r="D168" s="159" t="s">
        <v>186</v>
      </c>
      <c r="E168" s="185" t="s">
        <v>42</v>
      </c>
      <c r="F168" s="186" t="s">
        <v>267</v>
      </c>
      <c r="H168" s="187">
        <v>7.5</v>
      </c>
      <c r="L168" s="184"/>
      <c r="M168" s="188"/>
      <c r="N168" s="189"/>
      <c r="O168" s="189"/>
      <c r="P168" s="189"/>
      <c r="Q168" s="189"/>
      <c r="R168" s="189"/>
      <c r="S168" s="189"/>
      <c r="T168" s="190"/>
      <c r="AT168" s="191" t="s">
        <v>186</v>
      </c>
      <c r="AU168" s="191" t="s">
        <v>114</v>
      </c>
      <c r="AV168" s="13" t="s">
        <v>130</v>
      </c>
      <c r="AW168" s="13" t="s">
        <v>69</v>
      </c>
      <c r="AX168" s="13" t="s">
        <v>112</v>
      </c>
      <c r="AY168" s="191" t="s">
        <v>180</v>
      </c>
    </row>
    <row r="169" spans="2:65" s="1" customFormat="1" ht="22.5" customHeight="1" x14ac:dyDescent="0.3">
      <c r="B169" s="146"/>
      <c r="C169" s="202" t="s">
        <v>47</v>
      </c>
      <c r="D169" s="202" t="s">
        <v>631</v>
      </c>
      <c r="E169" s="203" t="s">
        <v>841</v>
      </c>
      <c r="F169" s="204" t="s">
        <v>842</v>
      </c>
      <c r="G169" s="205" t="s">
        <v>254</v>
      </c>
      <c r="H169" s="206">
        <v>7</v>
      </c>
      <c r="I169" s="207"/>
      <c r="J169" s="207">
        <f>ROUND(I169*H169,2)</f>
        <v>0</v>
      </c>
      <c r="K169" s="204" t="s">
        <v>260</v>
      </c>
      <c r="L169" s="208"/>
      <c r="M169" s="209" t="s">
        <v>42</v>
      </c>
      <c r="N169" s="210" t="s">
        <v>76</v>
      </c>
      <c r="O169" s="155">
        <v>0</v>
      </c>
      <c r="P169" s="155">
        <f>O169*H169</f>
        <v>0</v>
      </c>
      <c r="Q169" s="155">
        <v>0.60899999999999999</v>
      </c>
      <c r="R169" s="155">
        <f>Q169*H169</f>
        <v>4.2629999999999999</v>
      </c>
      <c r="S169" s="155">
        <v>0</v>
      </c>
      <c r="T169" s="156">
        <f>S169*H169</f>
        <v>0</v>
      </c>
      <c r="AR169" s="25" t="s">
        <v>142</v>
      </c>
      <c r="AT169" s="25" t="s">
        <v>631</v>
      </c>
      <c r="AU169" s="25" t="s">
        <v>114</v>
      </c>
      <c r="AY169" s="25" t="s">
        <v>180</v>
      </c>
      <c r="BE169" s="157">
        <f>IF(N169="základní",J169,0)</f>
        <v>0</v>
      </c>
      <c r="BF169" s="157">
        <f>IF(N169="snížená",J169,0)</f>
        <v>0</v>
      </c>
      <c r="BG169" s="157">
        <f>IF(N169="zákl. přenesená",J169,0)</f>
        <v>0</v>
      </c>
      <c r="BH169" s="157">
        <f>IF(N169="sníž. přenesená",J169,0)</f>
        <v>0</v>
      </c>
      <c r="BI169" s="157">
        <f>IF(N169="nulová",J169,0)</f>
        <v>0</v>
      </c>
      <c r="BJ169" s="25" t="s">
        <v>112</v>
      </c>
      <c r="BK169" s="157">
        <f>ROUND(I169*H169,2)</f>
        <v>0</v>
      </c>
      <c r="BL169" s="25" t="s">
        <v>130</v>
      </c>
      <c r="BM169" s="25" t="s">
        <v>843</v>
      </c>
    </row>
    <row r="170" spans="2:65" s="11" customFormat="1" x14ac:dyDescent="0.3">
      <c r="B170" s="158"/>
      <c r="D170" s="159" t="s">
        <v>186</v>
      </c>
      <c r="E170" s="160" t="s">
        <v>42</v>
      </c>
      <c r="F170" s="161" t="s">
        <v>844</v>
      </c>
      <c r="H170" s="162">
        <v>7</v>
      </c>
      <c r="L170" s="158"/>
      <c r="M170" s="163"/>
      <c r="N170" s="164"/>
      <c r="O170" s="164"/>
      <c r="P170" s="164"/>
      <c r="Q170" s="164"/>
      <c r="R170" s="164"/>
      <c r="S170" s="164"/>
      <c r="T170" s="165"/>
      <c r="AT170" s="166" t="s">
        <v>186</v>
      </c>
      <c r="AU170" s="166" t="s">
        <v>114</v>
      </c>
      <c r="AV170" s="11" t="s">
        <v>114</v>
      </c>
      <c r="AW170" s="11" t="s">
        <v>69</v>
      </c>
      <c r="AX170" s="11" t="s">
        <v>112</v>
      </c>
      <c r="AY170" s="166" t="s">
        <v>180</v>
      </c>
    </row>
    <row r="171" spans="2:65" s="1" customFormat="1" ht="22.5" customHeight="1" x14ac:dyDescent="0.3">
      <c r="B171" s="146"/>
      <c r="C171" s="202" t="s">
        <v>344</v>
      </c>
      <c r="D171" s="202" t="s">
        <v>631</v>
      </c>
      <c r="E171" s="203" t="s">
        <v>845</v>
      </c>
      <c r="F171" s="204" t="s">
        <v>846</v>
      </c>
      <c r="G171" s="205" t="s">
        <v>254</v>
      </c>
      <c r="H171" s="206">
        <v>1</v>
      </c>
      <c r="I171" s="207"/>
      <c r="J171" s="207">
        <f>ROUND(I171*H171,2)</f>
        <v>0</v>
      </c>
      <c r="K171" s="204" t="s">
        <v>260</v>
      </c>
      <c r="L171" s="208"/>
      <c r="M171" s="209" t="s">
        <v>42</v>
      </c>
      <c r="N171" s="210" t="s">
        <v>76</v>
      </c>
      <c r="O171" s="155">
        <v>0</v>
      </c>
      <c r="P171" s="155">
        <f>O171*H171</f>
        <v>0</v>
      </c>
      <c r="Q171" s="155">
        <v>0.26400000000000001</v>
      </c>
      <c r="R171" s="155">
        <f>Q171*H171</f>
        <v>0.26400000000000001</v>
      </c>
      <c r="S171" s="155">
        <v>0</v>
      </c>
      <c r="T171" s="156">
        <f>S171*H171</f>
        <v>0</v>
      </c>
      <c r="AR171" s="25" t="s">
        <v>142</v>
      </c>
      <c r="AT171" s="25" t="s">
        <v>631</v>
      </c>
      <c r="AU171" s="25" t="s">
        <v>114</v>
      </c>
      <c r="AY171" s="25" t="s">
        <v>180</v>
      </c>
      <c r="BE171" s="157">
        <f>IF(N171="základní",J171,0)</f>
        <v>0</v>
      </c>
      <c r="BF171" s="157">
        <f>IF(N171="snížená",J171,0)</f>
        <v>0</v>
      </c>
      <c r="BG171" s="157">
        <f>IF(N171="zákl. přenesená",J171,0)</f>
        <v>0</v>
      </c>
      <c r="BH171" s="157">
        <f>IF(N171="sníž. přenesená",J171,0)</f>
        <v>0</v>
      </c>
      <c r="BI171" s="157">
        <f>IF(N171="nulová",J171,0)</f>
        <v>0</v>
      </c>
      <c r="BJ171" s="25" t="s">
        <v>112</v>
      </c>
      <c r="BK171" s="157">
        <f>ROUND(I171*H171,2)</f>
        <v>0</v>
      </c>
      <c r="BL171" s="25" t="s">
        <v>130</v>
      </c>
      <c r="BM171" s="25" t="s">
        <v>847</v>
      </c>
    </row>
    <row r="172" spans="2:65" s="11" customFormat="1" x14ac:dyDescent="0.3">
      <c r="B172" s="158"/>
      <c r="D172" s="159" t="s">
        <v>186</v>
      </c>
      <c r="E172" s="160" t="s">
        <v>42</v>
      </c>
      <c r="F172" s="161" t="s">
        <v>848</v>
      </c>
      <c r="H172" s="162">
        <v>1</v>
      </c>
      <c r="L172" s="158"/>
      <c r="M172" s="163"/>
      <c r="N172" s="164"/>
      <c r="O172" s="164"/>
      <c r="P172" s="164"/>
      <c r="Q172" s="164"/>
      <c r="R172" s="164"/>
      <c r="S172" s="164"/>
      <c r="T172" s="165"/>
      <c r="AT172" s="166" t="s">
        <v>186</v>
      </c>
      <c r="AU172" s="166" t="s">
        <v>114</v>
      </c>
      <c r="AV172" s="11" t="s">
        <v>114</v>
      </c>
      <c r="AW172" s="11" t="s">
        <v>69</v>
      </c>
      <c r="AX172" s="11" t="s">
        <v>112</v>
      </c>
      <c r="AY172" s="166" t="s">
        <v>180</v>
      </c>
    </row>
    <row r="173" spans="2:65" s="1" customFormat="1" ht="22.5" customHeight="1" x14ac:dyDescent="0.3">
      <c r="B173" s="146"/>
      <c r="C173" s="147" t="s">
        <v>348</v>
      </c>
      <c r="D173" s="147" t="s">
        <v>181</v>
      </c>
      <c r="E173" s="148" t="s">
        <v>849</v>
      </c>
      <c r="F173" s="149" t="s">
        <v>850</v>
      </c>
      <c r="G173" s="150" t="s">
        <v>284</v>
      </c>
      <c r="H173" s="151">
        <v>2</v>
      </c>
      <c r="I173" s="152"/>
      <c r="J173" s="152">
        <f>ROUND(I173*H173,2)</f>
        <v>0</v>
      </c>
      <c r="K173" s="149" t="s">
        <v>42</v>
      </c>
      <c r="L173" s="39"/>
      <c r="M173" s="153" t="s">
        <v>42</v>
      </c>
      <c r="N173" s="154" t="s">
        <v>76</v>
      </c>
      <c r="O173" s="155">
        <v>1.95</v>
      </c>
      <c r="P173" s="155">
        <f>O173*H173</f>
        <v>3.9</v>
      </c>
      <c r="Q173" s="155">
        <v>0</v>
      </c>
      <c r="R173" s="155">
        <f>Q173*H173</f>
        <v>0</v>
      </c>
      <c r="S173" s="155">
        <v>0</v>
      </c>
      <c r="T173" s="156">
        <f>S173*H173</f>
        <v>0</v>
      </c>
      <c r="AR173" s="25" t="s">
        <v>130</v>
      </c>
      <c r="AT173" s="25" t="s">
        <v>181</v>
      </c>
      <c r="AU173" s="25" t="s">
        <v>114</v>
      </c>
      <c r="AY173" s="25" t="s">
        <v>180</v>
      </c>
      <c r="BE173" s="157">
        <f>IF(N173="základní",J173,0)</f>
        <v>0</v>
      </c>
      <c r="BF173" s="157">
        <f>IF(N173="snížená",J173,0)</f>
        <v>0</v>
      </c>
      <c r="BG173" s="157">
        <f>IF(N173="zákl. přenesená",J173,0)</f>
        <v>0</v>
      </c>
      <c r="BH173" s="157">
        <f>IF(N173="sníž. přenesená",J173,0)</f>
        <v>0</v>
      </c>
      <c r="BI173" s="157">
        <f>IF(N173="nulová",J173,0)</f>
        <v>0</v>
      </c>
      <c r="BJ173" s="25" t="s">
        <v>112</v>
      </c>
      <c r="BK173" s="157">
        <f>ROUND(I173*H173,2)</f>
        <v>0</v>
      </c>
      <c r="BL173" s="25" t="s">
        <v>130</v>
      </c>
      <c r="BM173" s="25" t="s">
        <v>851</v>
      </c>
    </row>
    <row r="174" spans="2:65" s="11" customFormat="1" x14ac:dyDescent="0.3">
      <c r="B174" s="158"/>
      <c r="D174" s="159" t="s">
        <v>186</v>
      </c>
      <c r="E174" s="160" t="s">
        <v>42</v>
      </c>
      <c r="F174" s="161" t="s">
        <v>852</v>
      </c>
      <c r="H174" s="162">
        <v>2</v>
      </c>
      <c r="L174" s="158"/>
      <c r="M174" s="163"/>
      <c r="N174" s="164"/>
      <c r="O174" s="164"/>
      <c r="P174" s="164"/>
      <c r="Q174" s="164"/>
      <c r="R174" s="164"/>
      <c r="S174" s="164"/>
      <c r="T174" s="165"/>
      <c r="AT174" s="166" t="s">
        <v>186</v>
      </c>
      <c r="AU174" s="166" t="s">
        <v>114</v>
      </c>
      <c r="AV174" s="11" t="s">
        <v>114</v>
      </c>
      <c r="AW174" s="11" t="s">
        <v>69</v>
      </c>
      <c r="AX174" s="11" t="s">
        <v>112</v>
      </c>
      <c r="AY174" s="166" t="s">
        <v>180</v>
      </c>
    </row>
    <row r="175" spans="2:65" s="1" customFormat="1" ht="22.5" customHeight="1" x14ac:dyDescent="0.3">
      <c r="B175" s="146"/>
      <c r="C175" s="147" t="s">
        <v>353</v>
      </c>
      <c r="D175" s="147" t="s">
        <v>181</v>
      </c>
      <c r="E175" s="148" t="s">
        <v>853</v>
      </c>
      <c r="F175" s="149" t="s">
        <v>854</v>
      </c>
      <c r="G175" s="150" t="s">
        <v>297</v>
      </c>
      <c r="H175" s="151">
        <v>0.157</v>
      </c>
      <c r="I175" s="152"/>
      <c r="J175" s="152">
        <f>ROUND(I175*H175,2)</f>
        <v>0</v>
      </c>
      <c r="K175" s="149" t="s">
        <v>42</v>
      </c>
      <c r="L175" s="39"/>
      <c r="M175" s="153" t="s">
        <v>42</v>
      </c>
      <c r="N175" s="154" t="s">
        <v>76</v>
      </c>
      <c r="O175" s="155">
        <v>2.2799999999999998</v>
      </c>
      <c r="P175" s="155">
        <f>O175*H175</f>
        <v>0.35795999999999994</v>
      </c>
      <c r="Q175" s="155">
        <v>2.004</v>
      </c>
      <c r="R175" s="155">
        <f>Q175*H175</f>
        <v>0.31462800000000002</v>
      </c>
      <c r="S175" s="155">
        <v>0</v>
      </c>
      <c r="T175" s="156">
        <f>S175*H175</f>
        <v>0</v>
      </c>
      <c r="AR175" s="25" t="s">
        <v>130</v>
      </c>
      <c r="AT175" s="25" t="s">
        <v>181</v>
      </c>
      <c r="AU175" s="25" t="s">
        <v>114</v>
      </c>
      <c r="AY175" s="25" t="s">
        <v>180</v>
      </c>
      <c r="BE175" s="157">
        <f>IF(N175="základní",J175,0)</f>
        <v>0</v>
      </c>
      <c r="BF175" s="157">
        <f>IF(N175="snížená",J175,0)</f>
        <v>0</v>
      </c>
      <c r="BG175" s="157">
        <f>IF(N175="zákl. přenesená",J175,0)</f>
        <v>0</v>
      </c>
      <c r="BH175" s="157">
        <f>IF(N175="sníž. přenesená",J175,0)</f>
        <v>0</v>
      </c>
      <c r="BI175" s="157">
        <f>IF(N175="nulová",J175,0)</f>
        <v>0</v>
      </c>
      <c r="BJ175" s="25" t="s">
        <v>112</v>
      </c>
      <c r="BK175" s="157">
        <f>ROUND(I175*H175,2)</f>
        <v>0</v>
      </c>
      <c r="BL175" s="25" t="s">
        <v>130</v>
      </c>
      <c r="BM175" s="25" t="s">
        <v>855</v>
      </c>
    </row>
    <row r="176" spans="2:65" s="11" customFormat="1" x14ac:dyDescent="0.3">
      <c r="B176" s="158"/>
      <c r="D176" s="159" t="s">
        <v>186</v>
      </c>
      <c r="E176" s="160" t="s">
        <v>42</v>
      </c>
      <c r="F176" s="161" t="s">
        <v>856</v>
      </c>
      <c r="H176" s="162">
        <v>0.157</v>
      </c>
      <c r="L176" s="158"/>
      <c r="M176" s="163"/>
      <c r="N176" s="164"/>
      <c r="O176" s="164"/>
      <c r="P176" s="164"/>
      <c r="Q176" s="164"/>
      <c r="R176" s="164"/>
      <c r="S176" s="164"/>
      <c r="T176" s="165"/>
      <c r="AT176" s="166" t="s">
        <v>186</v>
      </c>
      <c r="AU176" s="166" t="s">
        <v>114</v>
      </c>
      <c r="AV176" s="11" t="s">
        <v>114</v>
      </c>
      <c r="AW176" s="11" t="s">
        <v>69</v>
      </c>
      <c r="AX176" s="11" t="s">
        <v>112</v>
      </c>
      <c r="AY176" s="166" t="s">
        <v>180</v>
      </c>
    </row>
    <row r="177" spans="2:65" s="1" customFormat="1" ht="22.5" customHeight="1" x14ac:dyDescent="0.3">
      <c r="B177" s="146"/>
      <c r="C177" s="147" t="s">
        <v>359</v>
      </c>
      <c r="D177" s="147" t="s">
        <v>181</v>
      </c>
      <c r="E177" s="148" t="s">
        <v>857</v>
      </c>
      <c r="F177" s="149" t="s">
        <v>858</v>
      </c>
      <c r="G177" s="150" t="s">
        <v>297</v>
      </c>
      <c r="H177" s="151">
        <v>0.157</v>
      </c>
      <c r="I177" s="152"/>
      <c r="J177" s="152">
        <f>ROUND(I177*H177,2)</f>
        <v>0</v>
      </c>
      <c r="K177" s="149" t="s">
        <v>42</v>
      </c>
      <c r="L177" s="39"/>
      <c r="M177" s="153" t="s">
        <v>42</v>
      </c>
      <c r="N177" s="154" t="s">
        <v>76</v>
      </c>
      <c r="O177" s="155">
        <v>2.2799999999999998</v>
      </c>
      <c r="P177" s="155">
        <f>O177*H177</f>
        <v>0.35795999999999994</v>
      </c>
      <c r="Q177" s="155">
        <v>2.004</v>
      </c>
      <c r="R177" s="155">
        <f>Q177*H177</f>
        <v>0.31462800000000002</v>
      </c>
      <c r="S177" s="155">
        <v>0</v>
      </c>
      <c r="T177" s="156">
        <f>S177*H177</f>
        <v>0</v>
      </c>
      <c r="AR177" s="25" t="s">
        <v>130</v>
      </c>
      <c r="AT177" s="25" t="s">
        <v>181</v>
      </c>
      <c r="AU177" s="25" t="s">
        <v>114</v>
      </c>
      <c r="AY177" s="25" t="s">
        <v>180</v>
      </c>
      <c r="BE177" s="157">
        <f>IF(N177="základní",J177,0)</f>
        <v>0</v>
      </c>
      <c r="BF177" s="157">
        <f>IF(N177="snížená",J177,0)</f>
        <v>0</v>
      </c>
      <c r="BG177" s="157">
        <f>IF(N177="zákl. přenesená",J177,0)</f>
        <v>0</v>
      </c>
      <c r="BH177" s="157">
        <f>IF(N177="sníž. přenesená",J177,0)</f>
        <v>0</v>
      </c>
      <c r="BI177" s="157">
        <f>IF(N177="nulová",J177,0)</f>
        <v>0</v>
      </c>
      <c r="BJ177" s="25" t="s">
        <v>112</v>
      </c>
      <c r="BK177" s="157">
        <f>ROUND(I177*H177,2)</f>
        <v>0</v>
      </c>
      <c r="BL177" s="25" t="s">
        <v>130</v>
      </c>
      <c r="BM177" s="25" t="s">
        <v>859</v>
      </c>
    </row>
    <row r="178" spans="2:65" s="11" customFormat="1" x14ac:dyDescent="0.3">
      <c r="B178" s="158"/>
      <c r="D178" s="159" t="s">
        <v>186</v>
      </c>
      <c r="E178" s="160" t="s">
        <v>42</v>
      </c>
      <c r="F178" s="161" t="s">
        <v>856</v>
      </c>
      <c r="H178" s="162">
        <v>0.157</v>
      </c>
      <c r="L178" s="158"/>
      <c r="M178" s="163"/>
      <c r="N178" s="164"/>
      <c r="O178" s="164"/>
      <c r="P178" s="164"/>
      <c r="Q178" s="164"/>
      <c r="R178" s="164"/>
      <c r="S178" s="164"/>
      <c r="T178" s="165"/>
      <c r="AT178" s="166" t="s">
        <v>186</v>
      </c>
      <c r="AU178" s="166" t="s">
        <v>114</v>
      </c>
      <c r="AV178" s="11" t="s">
        <v>114</v>
      </c>
      <c r="AW178" s="11" t="s">
        <v>69</v>
      </c>
      <c r="AX178" s="11" t="s">
        <v>112</v>
      </c>
      <c r="AY178" s="166" t="s">
        <v>180</v>
      </c>
    </row>
    <row r="179" spans="2:65" s="1" customFormat="1" ht="31.5" customHeight="1" x14ac:dyDescent="0.3">
      <c r="B179" s="146"/>
      <c r="C179" s="147" t="s">
        <v>363</v>
      </c>
      <c r="D179" s="147" t="s">
        <v>181</v>
      </c>
      <c r="E179" s="148" t="s">
        <v>860</v>
      </c>
      <c r="F179" s="149" t="s">
        <v>861</v>
      </c>
      <c r="G179" s="150" t="s">
        <v>297</v>
      </c>
      <c r="H179" s="151">
        <v>6.4000000000000001E-2</v>
      </c>
      <c r="I179" s="152"/>
      <c r="J179" s="152">
        <f>ROUND(I179*H179,2)</f>
        <v>0</v>
      </c>
      <c r="K179" s="149" t="s">
        <v>42</v>
      </c>
      <c r="L179" s="39"/>
      <c r="M179" s="153" t="s">
        <v>42</v>
      </c>
      <c r="N179" s="154" t="s">
        <v>76</v>
      </c>
      <c r="O179" s="155">
        <v>37.323999999999998</v>
      </c>
      <c r="P179" s="155">
        <f>O179*H179</f>
        <v>2.3887359999999997</v>
      </c>
      <c r="Q179" s="155">
        <v>3.0427900000000001</v>
      </c>
      <c r="R179" s="155">
        <f>Q179*H179</f>
        <v>0.19473856</v>
      </c>
      <c r="S179" s="155">
        <v>0</v>
      </c>
      <c r="T179" s="156">
        <f>S179*H179</f>
        <v>0</v>
      </c>
      <c r="AR179" s="25" t="s">
        <v>130</v>
      </c>
      <c r="AT179" s="25" t="s">
        <v>181</v>
      </c>
      <c r="AU179" s="25" t="s">
        <v>114</v>
      </c>
      <c r="AY179" s="25" t="s">
        <v>180</v>
      </c>
      <c r="BE179" s="157">
        <f>IF(N179="základní",J179,0)</f>
        <v>0</v>
      </c>
      <c r="BF179" s="157">
        <f>IF(N179="snížená",J179,0)</f>
        <v>0</v>
      </c>
      <c r="BG179" s="157">
        <f>IF(N179="zákl. přenesená",J179,0)</f>
        <v>0</v>
      </c>
      <c r="BH179" s="157">
        <f>IF(N179="sníž. přenesená",J179,0)</f>
        <v>0</v>
      </c>
      <c r="BI179" s="157">
        <f>IF(N179="nulová",J179,0)</f>
        <v>0</v>
      </c>
      <c r="BJ179" s="25" t="s">
        <v>112</v>
      </c>
      <c r="BK179" s="157">
        <f>ROUND(I179*H179,2)</f>
        <v>0</v>
      </c>
      <c r="BL179" s="25" t="s">
        <v>130</v>
      </c>
      <c r="BM179" s="25" t="s">
        <v>862</v>
      </c>
    </row>
    <row r="180" spans="2:65" s="11" customFormat="1" x14ac:dyDescent="0.3">
      <c r="B180" s="158"/>
      <c r="D180" s="167" t="s">
        <v>186</v>
      </c>
      <c r="E180" s="166" t="s">
        <v>42</v>
      </c>
      <c r="F180" s="168" t="s">
        <v>863</v>
      </c>
      <c r="H180" s="169">
        <v>6.4000000000000001E-2</v>
      </c>
      <c r="L180" s="158"/>
      <c r="M180" s="163"/>
      <c r="N180" s="164"/>
      <c r="O180" s="164"/>
      <c r="P180" s="164"/>
      <c r="Q180" s="164"/>
      <c r="R180" s="164"/>
      <c r="S180" s="164"/>
      <c r="T180" s="165"/>
      <c r="AT180" s="166" t="s">
        <v>186</v>
      </c>
      <c r="AU180" s="166" t="s">
        <v>114</v>
      </c>
      <c r="AV180" s="11" t="s">
        <v>114</v>
      </c>
      <c r="AW180" s="11" t="s">
        <v>69</v>
      </c>
      <c r="AX180" s="11" t="s">
        <v>112</v>
      </c>
      <c r="AY180" s="166" t="s">
        <v>180</v>
      </c>
    </row>
    <row r="181" spans="2:65" s="10" customFormat="1" ht="29.85" customHeight="1" x14ac:dyDescent="0.35">
      <c r="B181" s="135"/>
      <c r="D181" s="136" t="s">
        <v>104</v>
      </c>
      <c r="E181" s="182" t="s">
        <v>122</v>
      </c>
      <c r="F181" s="182" t="s">
        <v>483</v>
      </c>
      <c r="J181" s="183">
        <f>BK181</f>
        <v>0</v>
      </c>
      <c r="L181" s="135"/>
      <c r="M181" s="139"/>
      <c r="N181" s="140"/>
      <c r="O181" s="140"/>
      <c r="P181" s="141">
        <f>SUM(P182:P228)</f>
        <v>3646.6315000000004</v>
      </c>
      <c r="Q181" s="140"/>
      <c r="R181" s="141">
        <f>SUM(R182:R228)</f>
        <v>690.24691975000007</v>
      </c>
      <c r="S181" s="140"/>
      <c r="T181" s="142">
        <f>SUM(T182:T228)</f>
        <v>0</v>
      </c>
      <c r="AR181" s="143" t="s">
        <v>112</v>
      </c>
      <c r="AT181" s="144" t="s">
        <v>104</v>
      </c>
      <c r="AU181" s="144" t="s">
        <v>112</v>
      </c>
      <c r="AY181" s="143" t="s">
        <v>180</v>
      </c>
      <c r="BK181" s="145">
        <f>SUM(BK182:BK228)</f>
        <v>0</v>
      </c>
    </row>
    <row r="182" spans="2:65" s="1" customFormat="1" ht="31.5" customHeight="1" x14ac:dyDescent="0.3">
      <c r="B182" s="146"/>
      <c r="C182" s="147" t="s">
        <v>370</v>
      </c>
      <c r="D182" s="147" t="s">
        <v>181</v>
      </c>
      <c r="E182" s="148" t="s">
        <v>864</v>
      </c>
      <c r="F182" s="149" t="s">
        <v>865</v>
      </c>
      <c r="G182" s="150" t="s">
        <v>259</v>
      </c>
      <c r="H182" s="151">
        <v>1.5</v>
      </c>
      <c r="I182" s="152"/>
      <c r="J182" s="152">
        <f>ROUND(I182*H182,2)</f>
        <v>0</v>
      </c>
      <c r="K182" s="149" t="s">
        <v>42</v>
      </c>
      <c r="L182" s="39"/>
      <c r="M182" s="153" t="s">
        <v>42</v>
      </c>
      <c r="N182" s="154" t="s">
        <v>76</v>
      </c>
      <c r="O182" s="155">
        <v>1.663</v>
      </c>
      <c r="P182" s="155">
        <f>O182*H182</f>
        <v>2.4944999999999999</v>
      </c>
      <c r="Q182" s="155">
        <v>1.13666</v>
      </c>
      <c r="R182" s="155">
        <f>Q182*H182</f>
        <v>1.70499</v>
      </c>
      <c r="S182" s="155">
        <v>0</v>
      </c>
      <c r="T182" s="156">
        <f>S182*H182</f>
        <v>0</v>
      </c>
      <c r="AR182" s="25" t="s">
        <v>130</v>
      </c>
      <c r="AT182" s="25" t="s">
        <v>181</v>
      </c>
      <c r="AU182" s="25" t="s">
        <v>114</v>
      </c>
      <c r="AY182" s="25" t="s">
        <v>180</v>
      </c>
      <c r="BE182" s="157">
        <f>IF(N182="základní",J182,0)</f>
        <v>0</v>
      </c>
      <c r="BF182" s="157">
        <f>IF(N182="snížená",J182,0)</f>
        <v>0</v>
      </c>
      <c r="BG182" s="157">
        <f>IF(N182="zákl. přenesená",J182,0)</f>
        <v>0</v>
      </c>
      <c r="BH182" s="157">
        <f>IF(N182="sníž. přenesená",J182,0)</f>
        <v>0</v>
      </c>
      <c r="BI182" s="157">
        <f>IF(N182="nulová",J182,0)</f>
        <v>0</v>
      </c>
      <c r="BJ182" s="25" t="s">
        <v>112</v>
      </c>
      <c r="BK182" s="157">
        <f>ROUND(I182*H182,2)</f>
        <v>0</v>
      </c>
      <c r="BL182" s="25" t="s">
        <v>130</v>
      </c>
      <c r="BM182" s="25" t="s">
        <v>866</v>
      </c>
    </row>
    <row r="183" spans="2:65" s="11" customFormat="1" x14ac:dyDescent="0.3">
      <c r="B183" s="158"/>
      <c r="D183" s="159" t="s">
        <v>186</v>
      </c>
      <c r="E183" s="160" t="s">
        <v>42</v>
      </c>
      <c r="F183" s="161" t="s">
        <v>867</v>
      </c>
      <c r="H183" s="162">
        <v>1.5</v>
      </c>
      <c r="L183" s="158"/>
      <c r="M183" s="163"/>
      <c r="N183" s="164"/>
      <c r="O183" s="164"/>
      <c r="P183" s="164"/>
      <c r="Q183" s="164"/>
      <c r="R183" s="164"/>
      <c r="S183" s="164"/>
      <c r="T183" s="165"/>
      <c r="AT183" s="166" t="s">
        <v>186</v>
      </c>
      <c r="AU183" s="166" t="s">
        <v>114</v>
      </c>
      <c r="AV183" s="11" t="s">
        <v>114</v>
      </c>
      <c r="AW183" s="11" t="s">
        <v>69</v>
      </c>
      <c r="AX183" s="11" t="s">
        <v>112</v>
      </c>
      <c r="AY183" s="166" t="s">
        <v>180</v>
      </c>
    </row>
    <row r="184" spans="2:65" s="1" customFormat="1" ht="22.5" customHeight="1" x14ac:dyDescent="0.3">
      <c r="B184" s="146"/>
      <c r="C184" s="147" t="s">
        <v>375</v>
      </c>
      <c r="D184" s="147" t="s">
        <v>181</v>
      </c>
      <c r="E184" s="148" t="s">
        <v>484</v>
      </c>
      <c r="F184" s="149" t="s">
        <v>485</v>
      </c>
      <c r="G184" s="150" t="s">
        <v>297</v>
      </c>
      <c r="H184" s="151">
        <v>22.242000000000001</v>
      </c>
      <c r="I184" s="152"/>
      <c r="J184" s="152">
        <f>ROUND(I184*H184,2)</f>
        <v>0</v>
      </c>
      <c r="K184" s="149" t="s">
        <v>42</v>
      </c>
      <c r="L184" s="39"/>
      <c r="M184" s="153" t="s">
        <v>42</v>
      </c>
      <c r="N184" s="154" t="s">
        <v>76</v>
      </c>
      <c r="O184" s="155">
        <v>3.0670000000000002</v>
      </c>
      <c r="P184" s="155">
        <f>O184*H184</f>
        <v>68.216214000000008</v>
      </c>
      <c r="Q184" s="155">
        <v>2.32884</v>
      </c>
      <c r="R184" s="155">
        <f>Q184*H184</f>
        <v>51.798059280000004</v>
      </c>
      <c r="S184" s="155">
        <v>0</v>
      </c>
      <c r="T184" s="156">
        <f>S184*H184</f>
        <v>0</v>
      </c>
      <c r="AR184" s="25" t="s">
        <v>130</v>
      </c>
      <c r="AT184" s="25" t="s">
        <v>181</v>
      </c>
      <c r="AU184" s="25" t="s">
        <v>114</v>
      </c>
      <c r="AY184" s="25" t="s">
        <v>180</v>
      </c>
      <c r="BE184" s="157">
        <f>IF(N184="základní",J184,0)</f>
        <v>0</v>
      </c>
      <c r="BF184" s="157">
        <f>IF(N184="snížená",J184,0)</f>
        <v>0</v>
      </c>
      <c r="BG184" s="157">
        <f>IF(N184="zákl. přenesená",J184,0)</f>
        <v>0</v>
      </c>
      <c r="BH184" s="157">
        <f>IF(N184="sníž. přenesená",J184,0)</f>
        <v>0</v>
      </c>
      <c r="BI184" s="157">
        <f>IF(N184="nulová",J184,0)</f>
        <v>0</v>
      </c>
      <c r="BJ184" s="25" t="s">
        <v>112</v>
      </c>
      <c r="BK184" s="157">
        <f>ROUND(I184*H184,2)</f>
        <v>0</v>
      </c>
      <c r="BL184" s="25" t="s">
        <v>130</v>
      </c>
      <c r="BM184" s="25" t="s">
        <v>868</v>
      </c>
    </row>
    <row r="185" spans="2:65" s="11" customFormat="1" x14ac:dyDescent="0.3">
      <c r="B185" s="158"/>
      <c r="D185" s="167" t="s">
        <v>186</v>
      </c>
      <c r="E185" s="166" t="s">
        <v>42</v>
      </c>
      <c r="F185" s="168" t="s">
        <v>869</v>
      </c>
      <c r="H185" s="169">
        <v>2.1419999999999999</v>
      </c>
      <c r="L185" s="158"/>
      <c r="M185" s="163"/>
      <c r="N185" s="164"/>
      <c r="O185" s="164"/>
      <c r="P185" s="164"/>
      <c r="Q185" s="164"/>
      <c r="R185" s="164"/>
      <c r="S185" s="164"/>
      <c r="T185" s="165"/>
      <c r="AT185" s="166" t="s">
        <v>186</v>
      </c>
      <c r="AU185" s="166" t="s">
        <v>114</v>
      </c>
      <c r="AV185" s="11" t="s">
        <v>114</v>
      </c>
      <c r="AW185" s="11" t="s">
        <v>69</v>
      </c>
      <c r="AX185" s="11" t="s">
        <v>105</v>
      </c>
      <c r="AY185" s="166" t="s">
        <v>180</v>
      </c>
    </row>
    <row r="186" spans="2:65" s="11" customFormat="1" x14ac:dyDescent="0.3">
      <c r="B186" s="158"/>
      <c r="D186" s="167" t="s">
        <v>186</v>
      </c>
      <c r="E186" s="166" t="s">
        <v>42</v>
      </c>
      <c r="F186" s="168" t="s">
        <v>870</v>
      </c>
      <c r="H186" s="169">
        <v>1.55</v>
      </c>
      <c r="L186" s="158"/>
      <c r="M186" s="163"/>
      <c r="N186" s="164"/>
      <c r="O186" s="164"/>
      <c r="P186" s="164"/>
      <c r="Q186" s="164"/>
      <c r="R186" s="164"/>
      <c r="S186" s="164"/>
      <c r="T186" s="165"/>
      <c r="AT186" s="166" t="s">
        <v>186</v>
      </c>
      <c r="AU186" s="166" t="s">
        <v>114</v>
      </c>
      <c r="AV186" s="11" t="s">
        <v>114</v>
      </c>
      <c r="AW186" s="11" t="s">
        <v>69</v>
      </c>
      <c r="AX186" s="11" t="s">
        <v>105</v>
      </c>
      <c r="AY186" s="166" t="s">
        <v>180</v>
      </c>
    </row>
    <row r="187" spans="2:65" s="11" customFormat="1" x14ac:dyDescent="0.3">
      <c r="B187" s="158"/>
      <c r="D187" s="167" t="s">
        <v>186</v>
      </c>
      <c r="E187" s="166" t="s">
        <v>42</v>
      </c>
      <c r="F187" s="168" t="s">
        <v>871</v>
      </c>
      <c r="H187" s="169">
        <v>0.25</v>
      </c>
      <c r="L187" s="158"/>
      <c r="M187" s="163"/>
      <c r="N187" s="164"/>
      <c r="O187" s="164"/>
      <c r="P187" s="164"/>
      <c r="Q187" s="164"/>
      <c r="R187" s="164"/>
      <c r="S187" s="164"/>
      <c r="T187" s="165"/>
      <c r="AT187" s="166" t="s">
        <v>186</v>
      </c>
      <c r="AU187" s="166" t="s">
        <v>114</v>
      </c>
      <c r="AV187" s="11" t="s">
        <v>114</v>
      </c>
      <c r="AW187" s="11" t="s">
        <v>69</v>
      </c>
      <c r="AX187" s="11" t="s">
        <v>105</v>
      </c>
      <c r="AY187" s="166" t="s">
        <v>180</v>
      </c>
    </row>
    <row r="188" spans="2:65" s="11" customFormat="1" x14ac:dyDescent="0.3">
      <c r="B188" s="158"/>
      <c r="D188" s="167" t="s">
        <v>186</v>
      </c>
      <c r="E188" s="166" t="s">
        <v>42</v>
      </c>
      <c r="F188" s="168" t="s">
        <v>872</v>
      </c>
      <c r="H188" s="169">
        <v>18.3</v>
      </c>
      <c r="L188" s="158"/>
      <c r="M188" s="163"/>
      <c r="N188" s="164"/>
      <c r="O188" s="164"/>
      <c r="P188" s="164"/>
      <c r="Q188" s="164"/>
      <c r="R188" s="164"/>
      <c r="S188" s="164"/>
      <c r="T188" s="165"/>
      <c r="AT188" s="166" t="s">
        <v>186</v>
      </c>
      <c r="AU188" s="166" t="s">
        <v>114</v>
      </c>
      <c r="AV188" s="11" t="s">
        <v>114</v>
      </c>
      <c r="AW188" s="11" t="s">
        <v>69</v>
      </c>
      <c r="AX188" s="11" t="s">
        <v>105</v>
      </c>
      <c r="AY188" s="166" t="s">
        <v>180</v>
      </c>
    </row>
    <row r="189" spans="2:65" s="13" customFormat="1" x14ac:dyDescent="0.3">
      <c r="B189" s="184"/>
      <c r="D189" s="159" t="s">
        <v>186</v>
      </c>
      <c r="E189" s="185" t="s">
        <v>42</v>
      </c>
      <c r="F189" s="186" t="s">
        <v>267</v>
      </c>
      <c r="H189" s="187">
        <v>22.242000000000001</v>
      </c>
      <c r="L189" s="184"/>
      <c r="M189" s="188"/>
      <c r="N189" s="189"/>
      <c r="O189" s="189"/>
      <c r="P189" s="189"/>
      <c r="Q189" s="189"/>
      <c r="R189" s="189"/>
      <c r="S189" s="189"/>
      <c r="T189" s="190"/>
      <c r="AT189" s="191" t="s">
        <v>186</v>
      </c>
      <c r="AU189" s="191" t="s">
        <v>114</v>
      </c>
      <c r="AV189" s="13" t="s">
        <v>130</v>
      </c>
      <c r="AW189" s="13" t="s">
        <v>69</v>
      </c>
      <c r="AX189" s="13" t="s">
        <v>112</v>
      </c>
      <c r="AY189" s="191" t="s">
        <v>180</v>
      </c>
    </row>
    <row r="190" spans="2:65" s="1" customFormat="1" ht="31.5" customHeight="1" x14ac:dyDescent="0.3">
      <c r="B190" s="146"/>
      <c r="C190" s="147" t="s">
        <v>381</v>
      </c>
      <c r="D190" s="147" t="s">
        <v>181</v>
      </c>
      <c r="E190" s="148" t="s">
        <v>873</v>
      </c>
      <c r="F190" s="149" t="s">
        <v>874</v>
      </c>
      <c r="G190" s="150" t="s">
        <v>297</v>
      </c>
      <c r="H190" s="151">
        <v>29.931000000000001</v>
      </c>
      <c r="I190" s="152"/>
      <c r="J190" s="152">
        <f>ROUND(I190*H190,2)</f>
        <v>0</v>
      </c>
      <c r="K190" s="149" t="s">
        <v>42</v>
      </c>
      <c r="L190" s="39"/>
      <c r="M190" s="153" t="s">
        <v>42</v>
      </c>
      <c r="N190" s="154" t="s">
        <v>76</v>
      </c>
      <c r="O190" s="155">
        <v>3.863</v>
      </c>
      <c r="P190" s="155">
        <f>O190*H190</f>
        <v>115.623453</v>
      </c>
      <c r="Q190" s="155">
        <v>2.5143</v>
      </c>
      <c r="R190" s="155">
        <f>Q190*H190</f>
        <v>75.255513300000004</v>
      </c>
      <c r="S190" s="155">
        <v>0</v>
      </c>
      <c r="T190" s="156">
        <f>S190*H190</f>
        <v>0</v>
      </c>
      <c r="AR190" s="25" t="s">
        <v>130</v>
      </c>
      <c r="AT190" s="25" t="s">
        <v>181</v>
      </c>
      <c r="AU190" s="25" t="s">
        <v>114</v>
      </c>
      <c r="AY190" s="25" t="s">
        <v>180</v>
      </c>
      <c r="BE190" s="157">
        <f>IF(N190="základní",J190,0)</f>
        <v>0</v>
      </c>
      <c r="BF190" s="157">
        <f>IF(N190="snížená",J190,0)</f>
        <v>0</v>
      </c>
      <c r="BG190" s="157">
        <f>IF(N190="zákl. přenesená",J190,0)</f>
        <v>0</v>
      </c>
      <c r="BH190" s="157">
        <f>IF(N190="sníž. přenesená",J190,0)</f>
        <v>0</v>
      </c>
      <c r="BI190" s="157">
        <f>IF(N190="nulová",J190,0)</f>
        <v>0</v>
      </c>
      <c r="BJ190" s="25" t="s">
        <v>112</v>
      </c>
      <c r="BK190" s="157">
        <f>ROUND(I190*H190,2)</f>
        <v>0</v>
      </c>
      <c r="BL190" s="25" t="s">
        <v>130</v>
      </c>
      <c r="BM190" s="25" t="s">
        <v>875</v>
      </c>
    </row>
    <row r="191" spans="2:65" s="11" customFormat="1" x14ac:dyDescent="0.3">
      <c r="B191" s="158"/>
      <c r="D191" s="167" t="s">
        <v>186</v>
      </c>
      <c r="E191" s="166" t="s">
        <v>42</v>
      </c>
      <c r="F191" s="309" t="s">
        <v>876</v>
      </c>
      <c r="H191" s="169">
        <v>1.45</v>
      </c>
      <c r="L191" s="158"/>
      <c r="M191" s="163"/>
      <c r="N191" s="164"/>
      <c r="O191" s="164"/>
      <c r="P191" s="164"/>
      <c r="Q191" s="164"/>
      <c r="R191" s="164"/>
      <c r="S191" s="164"/>
      <c r="T191" s="165"/>
      <c r="AT191" s="166" t="s">
        <v>186</v>
      </c>
      <c r="AU191" s="166" t="s">
        <v>114</v>
      </c>
      <c r="AV191" s="11" t="s">
        <v>114</v>
      </c>
      <c r="AW191" s="11" t="s">
        <v>69</v>
      </c>
      <c r="AX191" s="11" t="s">
        <v>105</v>
      </c>
      <c r="AY191" s="166" t="s">
        <v>180</v>
      </c>
    </row>
    <row r="192" spans="2:65" s="11" customFormat="1" x14ac:dyDescent="0.3">
      <c r="B192" s="158"/>
      <c r="D192" s="167" t="s">
        <v>186</v>
      </c>
      <c r="E192" s="166" t="s">
        <v>42</v>
      </c>
      <c r="F192" s="168" t="s">
        <v>877</v>
      </c>
      <c r="H192" s="169">
        <v>10.763</v>
      </c>
      <c r="L192" s="158"/>
      <c r="M192" s="163"/>
      <c r="N192" s="164"/>
      <c r="O192" s="164"/>
      <c r="P192" s="164"/>
      <c r="Q192" s="164"/>
      <c r="R192" s="164"/>
      <c r="S192" s="164"/>
      <c r="T192" s="165"/>
      <c r="AT192" s="166" t="s">
        <v>186</v>
      </c>
      <c r="AU192" s="166" t="s">
        <v>114</v>
      </c>
      <c r="AV192" s="11" t="s">
        <v>114</v>
      </c>
      <c r="AW192" s="11" t="s">
        <v>69</v>
      </c>
      <c r="AX192" s="11" t="s">
        <v>105</v>
      </c>
      <c r="AY192" s="166" t="s">
        <v>180</v>
      </c>
    </row>
    <row r="193" spans="2:65" s="11" customFormat="1" x14ac:dyDescent="0.3">
      <c r="B193" s="158"/>
      <c r="D193" s="167" t="s">
        <v>186</v>
      </c>
      <c r="E193" s="166" t="s">
        <v>42</v>
      </c>
      <c r="F193" s="168" t="s">
        <v>878</v>
      </c>
      <c r="H193" s="169">
        <v>16.841999999999999</v>
      </c>
      <c r="L193" s="158"/>
      <c r="M193" s="163"/>
      <c r="N193" s="164"/>
      <c r="O193" s="164"/>
      <c r="P193" s="164"/>
      <c r="Q193" s="164"/>
      <c r="R193" s="164"/>
      <c r="S193" s="164"/>
      <c r="T193" s="165"/>
      <c r="AT193" s="166" t="s">
        <v>186</v>
      </c>
      <c r="AU193" s="166" t="s">
        <v>114</v>
      </c>
      <c r="AV193" s="11" t="s">
        <v>114</v>
      </c>
      <c r="AW193" s="11" t="s">
        <v>69</v>
      </c>
      <c r="AX193" s="11" t="s">
        <v>105</v>
      </c>
      <c r="AY193" s="166" t="s">
        <v>180</v>
      </c>
    </row>
    <row r="194" spans="2:65" s="11" customFormat="1" x14ac:dyDescent="0.3">
      <c r="B194" s="158"/>
      <c r="D194" s="167" t="s">
        <v>186</v>
      </c>
      <c r="E194" s="166" t="s">
        <v>42</v>
      </c>
      <c r="F194" s="168" t="s">
        <v>879</v>
      </c>
      <c r="H194" s="169">
        <v>2.1539999999999999</v>
      </c>
      <c r="L194" s="158"/>
      <c r="M194" s="163"/>
      <c r="N194" s="164"/>
      <c r="O194" s="164"/>
      <c r="P194" s="164"/>
      <c r="Q194" s="164"/>
      <c r="R194" s="164"/>
      <c r="S194" s="164"/>
      <c r="T194" s="165"/>
      <c r="AT194" s="166" t="s">
        <v>186</v>
      </c>
      <c r="AU194" s="166" t="s">
        <v>114</v>
      </c>
      <c r="AV194" s="11" t="s">
        <v>114</v>
      </c>
      <c r="AW194" s="11" t="s">
        <v>69</v>
      </c>
      <c r="AX194" s="11" t="s">
        <v>105</v>
      </c>
      <c r="AY194" s="166" t="s">
        <v>180</v>
      </c>
    </row>
    <row r="195" spans="2:65" s="11" customFormat="1" ht="24" x14ac:dyDescent="0.3">
      <c r="B195" s="158"/>
      <c r="D195" s="167" t="s">
        <v>186</v>
      </c>
      <c r="E195" s="166" t="s">
        <v>42</v>
      </c>
      <c r="F195" s="168" t="s">
        <v>880</v>
      </c>
      <c r="H195" s="169">
        <v>-1.278</v>
      </c>
      <c r="L195" s="158"/>
      <c r="M195" s="163"/>
      <c r="N195" s="164"/>
      <c r="O195" s="164"/>
      <c r="P195" s="164"/>
      <c r="Q195" s="164"/>
      <c r="R195" s="164"/>
      <c r="S195" s="164"/>
      <c r="T195" s="165"/>
      <c r="AT195" s="166" t="s">
        <v>186</v>
      </c>
      <c r="AU195" s="166" t="s">
        <v>114</v>
      </c>
      <c r="AV195" s="11" t="s">
        <v>114</v>
      </c>
      <c r="AW195" s="11" t="s">
        <v>69</v>
      </c>
      <c r="AX195" s="11" t="s">
        <v>105</v>
      </c>
      <c r="AY195" s="166" t="s">
        <v>180</v>
      </c>
    </row>
    <row r="196" spans="2:65" s="13" customFormat="1" x14ac:dyDescent="0.3">
      <c r="B196" s="184"/>
      <c r="D196" s="159" t="s">
        <v>186</v>
      </c>
      <c r="E196" s="185" t="s">
        <v>42</v>
      </c>
      <c r="F196" s="186" t="s">
        <v>267</v>
      </c>
      <c r="H196" s="187">
        <v>29.931000000000001</v>
      </c>
      <c r="L196" s="184"/>
      <c r="M196" s="188"/>
      <c r="N196" s="189"/>
      <c r="O196" s="189"/>
      <c r="P196" s="189"/>
      <c r="Q196" s="189"/>
      <c r="R196" s="189"/>
      <c r="S196" s="189"/>
      <c r="T196" s="190"/>
      <c r="AT196" s="191" t="s">
        <v>186</v>
      </c>
      <c r="AU196" s="191" t="s">
        <v>114</v>
      </c>
      <c r="AV196" s="13" t="s">
        <v>130</v>
      </c>
      <c r="AW196" s="13" t="s">
        <v>69</v>
      </c>
      <c r="AX196" s="13" t="s">
        <v>112</v>
      </c>
      <c r="AY196" s="191" t="s">
        <v>180</v>
      </c>
    </row>
    <row r="197" spans="2:65" s="1" customFormat="1" ht="31.5" customHeight="1" x14ac:dyDescent="0.3">
      <c r="B197" s="146"/>
      <c r="C197" s="147" t="s">
        <v>386</v>
      </c>
      <c r="D197" s="147" t="s">
        <v>181</v>
      </c>
      <c r="E197" s="148" t="s">
        <v>881</v>
      </c>
      <c r="F197" s="149" t="s">
        <v>882</v>
      </c>
      <c r="G197" s="150" t="s">
        <v>297</v>
      </c>
      <c r="H197" s="151">
        <v>203.97200000000001</v>
      </c>
      <c r="I197" s="152"/>
      <c r="J197" s="152">
        <f>ROUND(I197*H197,2)</f>
        <v>0</v>
      </c>
      <c r="K197" s="149" t="s">
        <v>42</v>
      </c>
      <c r="L197" s="39"/>
      <c r="M197" s="153" t="s">
        <v>42</v>
      </c>
      <c r="N197" s="154" t="s">
        <v>76</v>
      </c>
      <c r="O197" s="155">
        <v>1.7170000000000001</v>
      </c>
      <c r="P197" s="155">
        <f>O197*H197</f>
        <v>350.21992400000005</v>
      </c>
      <c r="Q197" s="155">
        <v>2.5143</v>
      </c>
      <c r="R197" s="155">
        <f>Q197*H197</f>
        <v>512.84679960000005</v>
      </c>
      <c r="S197" s="155">
        <v>0</v>
      </c>
      <c r="T197" s="156">
        <f>S197*H197</f>
        <v>0</v>
      </c>
      <c r="AR197" s="25" t="s">
        <v>130</v>
      </c>
      <c r="AT197" s="25" t="s">
        <v>181</v>
      </c>
      <c r="AU197" s="25" t="s">
        <v>114</v>
      </c>
      <c r="AY197" s="25" t="s">
        <v>180</v>
      </c>
      <c r="BE197" s="157">
        <f>IF(N197="základní",J197,0)</f>
        <v>0</v>
      </c>
      <c r="BF197" s="157">
        <f>IF(N197="snížená",J197,0)</f>
        <v>0</v>
      </c>
      <c r="BG197" s="157">
        <f>IF(N197="zákl. přenesená",J197,0)</f>
        <v>0</v>
      </c>
      <c r="BH197" s="157">
        <f>IF(N197="sníž. přenesená",J197,0)</f>
        <v>0</v>
      </c>
      <c r="BI197" s="157">
        <f>IF(N197="nulová",J197,0)</f>
        <v>0</v>
      </c>
      <c r="BJ197" s="25" t="s">
        <v>112</v>
      </c>
      <c r="BK197" s="157">
        <f>ROUND(I197*H197,2)</f>
        <v>0</v>
      </c>
      <c r="BL197" s="25" t="s">
        <v>130</v>
      </c>
      <c r="BM197" s="25" t="s">
        <v>883</v>
      </c>
    </row>
    <row r="198" spans="2:65" s="14" customFormat="1" x14ac:dyDescent="0.3">
      <c r="B198" s="192"/>
      <c r="D198" s="167" t="s">
        <v>186</v>
      </c>
      <c r="E198" s="193" t="s">
        <v>42</v>
      </c>
      <c r="F198" s="194" t="s">
        <v>817</v>
      </c>
      <c r="H198" s="195" t="s">
        <v>42</v>
      </c>
      <c r="L198" s="192"/>
      <c r="M198" s="196"/>
      <c r="N198" s="197"/>
      <c r="O198" s="197"/>
      <c r="P198" s="197"/>
      <c r="Q198" s="197"/>
      <c r="R198" s="197"/>
      <c r="S198" s="197"/>
      <c r="T198" s="198"/>
      <c r="AT198" s="195" t="s">
        <v>186</v>
      </c>
      <c r="AU198" s="195" t="s">
        <v>114</v>
      </c>
      <c r="AV198" s="14" t="s">
        <v>112</v>
      </c>
      <c r="AW198" s="14" t="s">
        <v>69</v>
      </c>
      <c r="AX198" s="14" t="s">
        <v>105</v>
      </c>
      <c r="AY198" s="195" t="s">
        <v>180</v>
      </c>
    </row>
    <row r="199" spans="2:65" s="11" customFormat="1" x14ac:dyDescent="0.3">
      <c r="B199" s="158"/>
      <c r="D199" s="167" t="s">
        <v>186</v>
      </c>
      <c r="E199" s="166" t="s">
        <v>42</v>
      </c>
      <c r="F199" s="309" t="s">
        <v>884</v>
      </c>
      <c r="H199" s="169">
        <v>14.848000000000001</v>
      </c>
      <c r="L199" s="158"/>
      <c r="M199" s="163"/>
      <c r="N199" s="164"/>
      <c r="O199" s="164"/>
      <c r="P199" s="164"/>
      <c r="Q199" s="164"/>
      <c r="R199" s="164"/>
      <c r="S199" s="164"/>
      <c r="T199" s="165"/>
      <c r="AT199" s="166" t="s">
        <v>186</v>
      </c>
      <c r="AU199" s="166" t="s">
        <v>114</v>
      </c>
      <c r="AV199" s="11" t="s">
        <v>114</v>
      </c>
      <c r="AW199" s="11" t="s">
        <v>69</v>
      </c>
      <c r="AX199" s="11" t="s">
        <v>105</v>
      </c>
      <c r="AY199" s="166" t="s">
        <v>180</v>
      </c>
    </row>
    <row r="200" spans="2:65" s="11" customFormat="1" x14ac:dyDescent="0.3">
      <c r="B200" s="158"/>
      <c r="D200" s="167" t="s">
        <v>186</v>
      </c>
      <c r="E200" s="166" t="s">
        <v>42</v>
      </c>
      <c r="F200" s="309" t="s">
        <v>885</v>
      </c>
      <c r="H200" s="169">
        <v>48.256</v>
      </c>
      <c r="L200" s="158"/>
      <c r="M200" s="163"/>
      <c r="N200" s="164"/>
      <c r="O200" s="164"/>
      <c r="P200" s="164"/>
      <c r="Q200" s="164"/>
      <c r="R200" s="164"/>
      <c r="S200" s="164"/>
      <c r="T200" s="165"/>
      <c r="AT200" s="166" t="s">
        <v>186</v>
      </c>
      <c r="AU200" s="166" t="s">
        <v>114</v>
      </c>
      <c r="AV200" s="11" t="s">
        <v>114</v>
      </c>
      <c r="AW200" s="11" t="s">
        <v>69</v>
      </c>
      <c r="AX200" s="11" t="s">
        <v>105</v>
      </c>
      <c r="AY200" s="166" t="s">
        <v>180</v>
      </c>
    </row>
    <row r="201" spans="2:65" s="11" customFormat="1" x14ac:dyDescent="0.3">
      <c r="B201" s="158"/>
      <c r="D201" s="167" t="s">
        <v>186</v>
      </c>
      <c r="E201" s="166" t="s">
        <v>42</v>
      </c>
      <c r="F201" s="168" t="s">
        <v>886</v>
      </c>
      <c r="H201" s="169">
        <v>11.76</v>
      </c>
      <c r="L201" s="158"/>
      <c r="M201" s="163"/>
      <c r="N201" s="164"/>
      <c r="O201" s="164"/>
      <c r="P201" s="164"/>
      <c r="Q201" s="164"/>
      <c r="R201" s="164"/>
      <c r="S201" s="164"/>
      <c r="T201" s="165"/>
      <c r="AT201" s="166" t="s">
        <v>186</v>
      </c>
      <c r="AU201" s="166" t="s">
        <v>114</v>
      </c>
      <c r="AV201" s="11" t="s">
        <v>114</v>
      </c>
      <c r="AW201" s="11" t="s">
        <v>69</v>
      </c>
      <c r="AX201" s="11" t="s">
        <v>105</v>
      </c>
      <c r="AY201" s="166" t="s">
        <v>180</v>
      </c>
    </row>
    <row r="202" spans="2:65" s="11" customFormat="1" x14ac:dyDescent="0.3">
      <c r="B202" s="158"/>
      <c r="D202" s="167" t="s">
        <v>186</v>
      </c>
      <c r="E202" s="166" t="s">
        <v>42</v>
      </c>
      <c r="F202" s="168" t="s">
        <v>887</v>
      </c>
      <c r="H202" s="169">
        <v>96.248000000000005</v>
      </c>
      <c r="L202" s="158"/>
      <c r="M202" s="163"/>
      <c r="N202" s="164"/>
      <c r="O202" s="164"/>
      <c r="P202" s="164"/>
      <c r="Q202" s="164"/>
      <c r="R202" s="164"/>
      <c r="S202" s="164"/>
      <c r="T202" s="165"/>
      <c r="AT202" s="166" t="s">
        <v>186</v>
      </c>
      <c r="AU202" s="166" t="s">
        <v>114</v>
      </c>
      <c r="AV202" s="11" t="s">
        <v>114</v>
      </c>
      <c r="AW202" s="11" t="s">
        <v>69</v>
      </c>
      <c r="AX202" s="11" t="s">
        <v>105</v>
      </c>
      <c r="AY202" s="166" t="s">
        <v>180</v>
      </c>
    </row>
    <row r="203" spans="2:65" s="11" customFormat="1" x14ac:dyDescent="0.3">
      <c r="B203" s="158"/>
      <c r="D203" s="167" t="s">
        <v>186</v>
      </c>
      <c r="E203" s="166" t="s">
        <v>42</v>
      </c>
      <c r="F203" s="168" t="s">
        <v>888</v>
      </c>
      <c r="H203" s="169">
        <v>39.22</v>
      </c>
      <c r="L203" s="158"/>
      <c r="M203" s="163"/>
      <c r="N203" s="164"/>
      <c r="O203" s="164"/>
      <c r="P203" s="164"/>
      <c r="Q203" s="164"/>
      <c r="R203" s="164"/>
      <c r="S203" s="164"/>
      <c r="T203" s="165"/>
      <c r="AT203" s="166" t="s">
        <v>186</v>
      </c>
      <c r="AU203" s="166" t="s">
        <v>114</v>
      </c>
      <c r="AV203" s="11" t="s">
        <v>114</v>
      </c>
      <c r="AW203" s="11" t="s">
        <v>69</v>
      </c>
      <c r="AX203" s="11" t="s">
        <v>105</v>
      </c>
      <c r="AY203" s="166" t="s">
        <v>180</v>
      </c>
    </row>
    <row r="204" spans="2:65" s="11" customFormat="1" x14ac:dyDescent="0.3">
      <c r="B204" s="158"/>
      <c r="D204" s="167" t="s">
        <v>186</v>
      </c>
      <c r="E204" s="166" t="s">
        <v>42</v>
      </c>
      <c r="F204" s="168" t="s">
        <v>889</v>
      </c>
      <c r="H204" s="169">
        <v>-6.36</v>
      </c>
      <c r="L204" s="158"/>
      <c r="M204" s="163"/>
      <c r="N204" s="164"/>
      <c r="O204" s="164"/>
      <c r="P204" s="164"/>
      <c r="Q204" s="164"/>
      <c r="R204" s="164"/>
      <c r="S204" s="164"/>
      <c r="T204" s="165"/>
      <c r="AT204" s="166" t="s">
        <v>186</v>
      </c>
      <c r="AU204" s="166" t="s">
        <v>114</v>
      </c>
      <c r="AV204" s="11" t="s">
        <v>114</v>
      </c>
      <c r="AW204" s="11" t="s">
        <v>69</v>
      </c>
      <c r="AX204" s="11" t="s">
        <v>105</v>
      </c>
      <c r="AY204" s="166" t="s">
        <v>180</v>
      </c>
    </row>
    <row r="205" spans="2:65" s="13" customFormat="1" x14ac:dyDescent="0.3">
      <c r="B205" s="184"/>
      <c r="D205" s="159" t="s">
        <v>186</v>
      </c>
      <c r="E205" s="185" t="s">
        <v>42</v>
      </c>
      <c r="F205" s="186" t="s">
        <v>267</v>
      </c>
      <c r="H205" s="187">
        <v>203.97200000000001</v>
      </c>
      <c r="L205" s="184"/>
      <c r="M205" s="188"/>
      <c r="N205" s="189"/>
      <c r="O205" s="189"/>
      <c r="P205" s="189"/>
      <c r="Q205" s="189"/>
      <c r="R205" s="189"/>
      <c r="S205" s="189"/>
      <c r="T205" s="190"/>
      <c r="AT205" s="191" t="s">
        <v>186</v>
      </c>
      <c r="AU205" s="191" t="s">
        <v>114</v>
      </c>
      <c r="AV205" s="13" t="s">
        <v>130</v>
      </c>
      <c r="AW205" s="13" t="s">
        <v>69</v>
      </c>
      <c r="AX205" s="13" t="s">
        <v>112</v>
      </c>
      <c r="AY205" s="191" t="s">
        <v>180</v>
      </c>
    </row>
    <row r="206" spans="2:65" s="1" customFormat="1" ht="31.5" customHeight="1" x14ac:dyDescent="0.3">
      <c r="B206" s="146"/>
      <c r="C206" s="147" t="s">
        <v>390</v>
      </c>
      <c r="D206" s="147" t="s">
        <v>181</v>
      </c>
      <c r="E206" s="148" t="s">
        <v>890</v>
      </c>
      <c r="F206" s="302" t="s">
        <v>891</v>
      </c>
      <c r="G206" s="150" t="s">
        <v>259</v>
      </c>
      <c r="H206" s="151">
        <v>882.82500000000005</v>
      </c>
      <c r="I206" s="152"/>
      <c r="J206" s="152">
        <f>ROUND(I206*H206,2)</f>
        <v>0</v>
      </c>
      <c r="K206" s="149" t="s">
        <v>260</v>
      </c>
      <c r="L206" s="39"/>
      <c r="M206" s="153" t="s">
        <v>42</v>
      </c>
      <c r="N206" s="154" t="s">
        <v>76</v>
      </c>
      <c r="O206" s="155">
        <v>1.51</v>
      </c>
      <c r="P206" s="155">
        <f>O206*H206</f>
        <v>1333.06575</v>
      </c>
      <c r="Q206" s="155">
        <v>2.65E-3</v>
      </c>
      <c r="R206" s="155">
        <f>Q206*H206</f>
        <v>2.3394862500000002</v>
      </c>
      <c r="S206" s="155">
        <v>0</v>
      </c>
      <c r="T206" s="156">
        <f>S206*H206</f>
        <v>0</v>
      </c>
      <c r="AR206" s="25" t="s">
        <v>130</v>
      </c>
      <c r="AT206" s="25" t="s">
        <v>181</v>
      </c>
      <c r="AU206" s="25" t="s">
        <v>114</v>
      </c>
      <c r="AY206" s="25" t="s">
        <v>180</v>
      </c>
      <c r="BE206" s="157">
        <f>IF(N206="základní",J206,0)</f>
        <v>0</v>
      </c>
      <c r="BF206" s="157">
        <f>IF(N206="snížená",J206,0)</f>
        <v>0</v>
      </c>
      <c r="BG206" s="157">
        <f>IF(N206="zákl. přenesená",J206,0)</f>
        <v>0</v>
      </c>
      <c r="BH206" s="157">
        <f>IF(N206="sníž. přenesená",J206,0)</f>
        <v>0</v>
      </c>
      <c r="BI206" s="157">
        <f>IF(N206="nulová",J206,0)</f>
        <v>0</v>
      </c>
      <c r="BJ206" s="25" t="s">
        <v>112</v>
      </c>
      <c r="BK206" s="157">
        <f>ROUND(I206*H206,2)</f>
        <v>0</v>
      </c>
      <c r="BL206" s="25" t="s">
        <v>130</v>
      </c>
      <c r="BM206" s="25" t="s">
        <v>892</v>
      </c>
    </row>
    <row r="207" spans="2:65" s="14" customFormat="1" x14ac:dyDescent="0.3">
      <c r="B207" s="192"/>
      <c r="D207" s="167" t="s">
        <v>186</v>
      </c>
      <c r="E207" s="193" t="s">
        <v>42</v>
      </c>
      <c r="F207" s="194" t="s">
        <v>817</v>
      </c>
      <c r="H207" s="195" t="s">
        <v>42</v>
      </c>
      <c r="L207" s="192"/>
      <c r="M207" s="196"/>
      <c r="N207" s="197"/>
      <c r="O207" s="197"/>
      <c r="P207" s="197"/>
      <c r="Q207" s="197"/>
      <c r="R207" s="197"/>
      <c r="S207" s="197"/>
      <c r="T207" s="198"/>
      <c r="AT207" s="195" t="s">
        <v>186</v>
      </c>
      <c r="AU207" s="195" t="s">
        <v>114</v>
      </c>
      <c r="AV207" s="14" t="s">
        <v>112</v>
      </c>
      <c r="AW207" s="14" t="s">
        <v>69</v>
      </c>
      <c r="AX207" s="14" t="s">
        <v>105</v>
      </c>
      <c r="AY207" s="195" t="s">
        <v>180</v>
      </c>
    </row>
    <row r="208" spans="2:65" s="11" customFormat="1" x14ac:dyDescent="0.3">
      <c r="B208" s="158"/>
      <c r="D208" s="167" t="s">
        <v>186</v>
      </c>
      <c r="E208" s="166" t="s">
        <v>42</v>
      </c>
      <c r="F208" s="309" t="s">
        <v>893</v>
      </c>
      <c r="H208" s="169">
        <v>9.36</v>
      </c>
      <c r="L208" s="158"/>
      <c r="M208" s="163"/>
      <c r="N208" s="164"/>
      <c r="O208" s="164"/>
      <c r="P208" s="164"/>
      <c r="Q208" s="164"/>
      <c r="R208" s="164"/>
      <c r="S208" s="164"/>
      <c r="T208" s="165"/>
      <c r="AT208" s="166" t="s">
        <v>186</v>
      </c>
      <c r="AU208" s="166" t="s">
        <v>114</v>
      </c>
      <c r="AV208" s="11" t="s">
        <v>114</v>
      </c>
      <c r="AW208" s="11" t="s">
        <v>69</v>
      </c>
      <c r="AX208" s="11" t="s">
        <v>105</v>
      </c>
      <c r="AY208" s="166" t="s">
        <v>180</v>
      </c>
    </row>
    <row r="209" spans="2:65" s="11" customFormat="1" x14ac:dyDescent="0.3">
      <c r="B209" s="158"/>
      <c r="D209" s="167" t="s">
        <v>186</v>
      </c>
      <c r="E209" s="166" t="s">
        <v>42</v>
      </c>
      <c r="F209" s="309" t="s">
        <v>894</v>
      </c>
      <c r="H209" s="169">
        <v>14.44</v>
      </c>
      <c r="L209" s="158"/>
      <c r="M209" s="163"/>
      <c r="N209" s="164"/>
      <c r="O209" s="164"/>
      <c r="P209" s="164"/>
      <c r="Q209" s="164"/>
      <c r="R209" s="164"/>
      <c r="S209" s="164"/>
      <c r="T209" s="165"/>
      <c r="AT209" s="166" t="s">
        <v>186</v>
      </c>
      <c r="AU209" s="166" t="s">
        <v>114</v>
      </c>
      <c r="AV209" s="11" t="s">
        <v>114</v>
      </c>
      <c r="AW209" s="11" t="s">
        <v>69</v>
      </c>
      <c r="AX209" s="11" t="s">
        <v>105</v>
      </c>
      <c r="AY209" s="166" t="s">
        <v>180</v>
      </c>
    </row>
    <row r="210" spans="2:65" s="11" customFormat="1" x14ac:dyDescent="0.3">
      <c r="B210" s="158"/>
      <c r="D210" s="167" t="s">
        <v>186</v>
      </c>
      <c r="E210" s="166" t="s">
        <v>42</v>
      </c>
      <c r="F210" s="168" t="s">
        <v>895</v>
      </c>
      <c r="H210" s="169">
        <v>2</v>
      </c>
      <c r="L210" s="158"/>
      <c r="M210" s="163"/>
      <c r="N210" s="164"/>
      <c r="O210" s="164"/>
      <c r="P210" s="164"/>
      <c r="Q210" s="164"/>
      <c r="R210" s="164"/>
      <c r="S210" s="164"/>
      <c r="T210" s="165"/>
      <c r="AT210" s="166" t="s">
        <v>186</v>
      </c>
      <c r="AU210" s="166" t="s">
        <v>114</v>
      </c>
      <c r="AV210" s="11" t="s">
        <v>114</v>
      </c>
      <c r="AW210" s="11" t="s">
        <v>69</v>
      </c>
      <c r="AX210" s="11" t="s">
        <v>105</v>
      </c>
      <c r="AY210" s="166" t="s">
        <v>180</v>
      </c>
    </row>
    <row r="211" spans="2:65" s="11" customFormat="1" x14ac:dyDescent="0.3">
      <c r="B211" s="158"/>
      <c r="D211" s="167" t="s">
        <v>186</v>
      </c>
      <c r="E211" s="166" t="s">
        <v>42</v>
      </c>
      <c r="F211" s="168" t="s">
        <v>896</v>
      </c>
      <c r="H211" s="169">
        <v>31.64</v>
      </c>
      <c r="L211" s="158"/>
      <c r="M211" s="163"/>
      <c r="N211" s="164"/>
      <c r="O211" s="164"/>
      <c r="P211" s="164"/>
      <c r="Q211" s="164"/>
      <c r="R211" s="164"/>
      <c r="S211" s="164"/>
      <c r="T211" s="165"/>
      <c r="AT211" s="166" t="s">
        <v>186</v>
      </c>
      <c r="AU211" s="166" t="s">
        <v>114</v>
      </c>
      <c r="AV211" s="11" t="s">
        <v>114</v>
      </c>
      <c r="AW211" s="11" t="s">
        <v>69</v>
      </c>
      <c r="AX211" s="11" t="s">
        <v>105</v>
      </c>
      <c r="AY211" s="166" t="s">
        <v>180</v>
      </c>
    </row>
    <row r="212" spans="2:65" s="11" customFormat="1" x14ac:dyDescent="0.3">
      <c r="B212" s="158"/>
      <c r="D212" s="167" t="s">
        <v>186</v>
      </c>
      <c r="E212" s="166" t="s">
        <v>42</v>
      </c>
      <c r="F212" s="168" t="s">
        <v>897</v>
      </c>
      <c r="H212" s="169">
        <v>249.1</v>
      </c>
      <c r="L212" s="158"/>
      <c r="M212" s="163"/>
      <c r="N212" s="164"/>
      <c r="O212" s="164"/>
      <c r="P212" s="164"/>
      <c r="Q212" s="164"/>
      <c r="R212" s="164"/>
      <c r="S212" s="164"/>
      <c r="T212" s="165"/>
      <c r="AT212" s="166" t="s">
        <v>186</v>
      </c>
      <c r="AU212" s="166" t="s">
        <v>114</v>
      </c>
      <c r="AV212" s="11" t="s">
        <v>114</v>
      </c>
      <c r="AW212" s="11" t="s">
        <v>69</v>
      </c>
      <c r="AX212" s="11" t="s">
        <v>105</v>
      </c>
      <c r="AY212" s="166" t="s">
        <v>180</v>
      </c>
    </row>
    <row r="213" spans="2:65" s="11" customFormat="1" x14ac:dyDescent="0.3">
      <c r="B213" s="158"/>
      <c r="D213" s="167" t="s">
        <v>186</v>
      </c>
      <c r="E213" s="166" t="s">
        <v>42</v>
      </c>
      <c r="F213" s="168" t="s">
        <v>898</v>
      </c>
      <c r="H213" s="169">
        <v>419.76</v>
      </c>
      <c r="L213" s="158"/>
      <c r="M213" s="163"/>
      <c r="N213" s="164"/>
      <c r="O213" s="164"/>
      <c r="P213" s="164"/>
      <c r="Q213" s="164"/>
      <c r="R213" s="164"/>
      <c r="S213" s="164"/>
      <c r="T213" s="165"/>
      <c r="AT213" s="166" t="s">
        <v>186</v>
      </c>
      <c r="AU213" s="166" t="s">
        <v>114</v>
      </c>
      <c r="AV213" s="11" t="s">
        <v>114</v>
      </c>
      <c r="AW213" s="11" t="s">
        <v>69</v>
      </c>
      <c r="AX213" s="11" t="s">
        <v>105</v>
      </c>
      <c r="AY213" s="166" t="s">
        <v>180</v>
      </c>
    </row>
    <row r="214" spans="2:65" s="11" customFormat="1" x14ac:dyDescent="0.3">
      <c r="B214" s="158"/>
      <c r="D214" s="167" t="s">
        <v>186</v>
      </c>
      <c r="E214" s="166" t="s">
        <v>42</v>
      </c>
      <c r="F214" s="168" t="s">
        <v>899</v>
      </c>
      <c r="H214" s="169">
        <v>-12.54</v>
      </c>
      <c r="L214" s="158"/>
      <c r="M214" s="163"/>
      <c r="N214" s="164"/>
      <c r="O214" s="164"/>
      <c r="P214" s="164"/>
      <c r="Q214" s="164"/>
      <c r="R214" s="164"/>
      <c r="S214" s="164"/>
      <c r="T214" s="165"/>
      <c r="AT214" s="166" t="s">
        <v>186</v>
      </c>
      <c r="AU214" s="166" t="s">
        <v>114</v>
      </c>
      <c r="AV214" s="11" t="s">
        <v>114</v>
      </c>
      <c r="AW214" s="11" t="s">
        <v>69</v>
      </c>
      <c r="AX214" s="11" t="s">
        <v>105</v>
      </c>
      <c r="AY214" s="166" t="s">
        <v>180</v>
      </c>
    </row>
    <row r="215" spans="2:65" s="11" customFormat="1" x14ac:dyDescent="0.3">
      <c r="B215" s="158"/>
      <c r="D215" s="167" t="s">
        <v>186</v>
      </c>
      <c r="E215" s="166" t="s">
        <v>42</v>
      </c>
      <c r="F215" s="168" t="s">
        <v>900</v>
      </c>
      <c r="H215" s="169">
        <v>68.625</v>
      </c>
      <c r="L215" s="158"/>
      <c r="M215" s="163"/>
      <c r="N215" s="164"/>
      <c r="O215" s="164"/>
      <c r="P215" s="164"/>
      <c r="Q215" s="164"/>
      <c r="R215" s="164"/>
      <c r="S215" s="164"/>
      <c r="T215" s="165"/>
      <c r="AT215" s="166" t="s">
        <v>186</v>
      </c>
      <c r="AU215" s="166" t="s">
        <v>114</v>
      </c>
      <c r="AV215" s="11" t="s">
        <v>114</v>
      </c>
      <c r="AW215" s="11" t="s">
        <v>69</v>
      </c>
      <c r="AX215" s="11" t="s">
        <v>105</v>
      </c>
      <c r="AY215" s="166" t="s">
        <v>180</v>
      </c>
    </row>
    <row r="216" spans="2:65" s="11" customFormat="1" x14ac:dyDescent="0.3">
      <c r="B216" s="158"/>
      <c r="D216" s="167" t="s">
        <v>186</v>
      </c>
      <c r="E216" s="166" t="s">
        <v>42</v>
      </c>
      <c r="F216" s="168" t="s">
        <v>901</v>
      </c>
      <c r="H216" s="169">
        <v>3.72</v>
      </c>
      <c r="L216" s="158"/>
      <c r="M216" s="163"/>
      <c r="N216" s="164"/>
      <c r="O216" s="164"/>
      <c r="P216" s="164"/>
      <c r="Q216" s="164"/>
      <c r="R216" s="164"/>
      <c r="S216" s="164"/>
      <c r="T216" s="165"/>
      <c r="AT216" s="166" t="s">
        <v>186</v>
      </c>
      <c r="AU216" s="166" t="s">
        <v>114</v>
      </c>
      <c r="AV216" s="11" t="s">
        <v>114</v>
      </c>
      <c r="AW216" s="11" t="s">
        <v>69</v>
      </c>
      <c r="AX216" s="11" t="s">
        <v>105</v>
      </c>
      <c r="AY216" s="166" t="s">
        <v>180</v>
      </c>
    </row>
    <row r="217" spans="2:65" s="11" customFormat="1" x14ac:dyDescent="0.3">
      <c r="B217" s="158"/>
      <c r="D217" s="167" t="s">
        <v>186</v>
      </c>
      <c r="E217" s="166" t="s">
        <v>42</v>
      </c>
      <c r="F217" s="168" t="s">
        <v>902</v>
      </c>
      <c r="H217" s="169">
        <v>7.18</v>
      </c>
      <c r="L217" s="158"/>
      <c r="M217" s="163"/>
      <c r="N217" s="164"/>
      <c r="O217" s="164"/>
      <c r="P217" s="164"/>
      <c r="Q217" s="164"/>
      <c r="R217" s="164"/>
      <c r="S217" s="164"/>
      <c r="T217" s="165"/>
      <c r="AT217" s="166" t="s">
        <v>186</v>
      </c>
      <c r="AU217" s="166" t="s">
        <v>114</v>
      </c>
      <c r="AV217" s="11" t="s">
        <v>114</v>
      </c>
      <c r="AW217" s="11" t="s">
        <v>69</v>
      </c>
      <c r="AX217" s="11" t="s">
        <v>105</v>
      </c>
      <c r="AY217" s="166" t="s">
        <v>180</v>
      </c>
    </row>
    <row r="218" spans="2:65" s="11" customFormat="1" x14ac:dyDescent="0.3">
      <c r="B218" s="158"/>
      <c r="D218" s="167" t="s">
        <v>186</v>
      </c>
      <c r="E218" s="166" t="s">
        <v>42</v>
      </c>
      <c r="F218" s="168" t="s">
        <v>903</v>
      </c>
      <c r="H218" s="169">
        <v>49.2</v>
      </c>
      <c r="L218" s="158"/>
      <c r="M218" s="163"/>
      <c r="N218" s="164"/>
      <c r="O218" s="164"/>
      <c r="P218" s="164"/>
      <c r="Q218" s="164"/>
      <c r="R218" s="164"/>
      <c r="S218" s="164"/>
      <c r="T218" s="165"/>
      <c r="AT218" s="166" t="s">
        <v>186</v>
      </c>
      <c r="AU218" s="166" t="s">
        <v>114</v>
      </c>
      <c r="AV218" s="11" t="s">
        <v>114</v>
      </c>
      <c r="AW218" s="11" t="s">
        <v>69</v>
      </c>
      <c r="AX218" s="11" t="s">
        <v>105</v>
      </c>
      <c r="AY218" s="166" t="s">
        <v>180</v>
      </c>
    </row>
    <row r="219" spans="2:65" s="11" customFormat="1" x14ac:dyDescent="0.3">
      <c r="B219" s="158"/>
      <c r="D219" s="167" t="s">
        <v>186</v>
      </c>
      <c r="E219" s="166" t="s">
        <v>42</v>
      </c>
      <c r="F219" s="168" t="s">
        <v>904</v>
      </c>
      <c r="H219" s="169">
        <v>36.9</v>
      </c>
      <c r="L219" s="158"/>
      <c r="M219" s="163"/>
      <c r="N219" s="164"/>
      <c r="O219" s="164"/>
      <c r="P219" s="164"/>
      <c r="Q219" s="164"/>
      <c r="R219" s="164"/>
      <c r="S219" s="164"/>
      <c r="T219" s="165"/>
      <c r="AT219" s="166" t="s">
        <v>186</v>
      </c>
      <c r="AU219" s="166" t="s">
        <v>114</v>
      </c>
      <c r="AV219" s="11" t="s">
        <v>114</v>
      </c>
      <c r="AW219" s="11" t="s">
        <v>69</v>
      </c>
      <c r="AX219" s="11" t="s">
        <v>105</v>
      </c>
      <c r="AY219" s="166" t="s">
        <v>180</v>
      </c>
    </row>
    <row r="220" spans="2:65" s="11" customFormat="1" x14ac:dyDescent="0.3">
      <c r="B220" s="158"/>
      <c r="D220" s="167" t="s">
        <v>186</v>
      </c>
      <c r="E220" s="166" t="s">
        <v>42</v>
      </c>
      <c r="F220" s="168" t="s">
        <v>905</v>
      </c>
      <c r="H220" s="169">
        <v>3.44</v>
      </c>
      <c r="L220" s="158"/>
      <c r="M220" s="163"/>
      <c r="N220" s="164"/>
      <c r="O220" s="164"/>
      <c r="P220" s="164"/>
      <c r="Q220" s="164"/>
      <c r="R220" s="164"/>
      <c r="S220" s="164"/>
      <c r="T220" s="165"/>
      <c r="AT220" s="166" t="s">
        <v>186</v>
      </c>
      <c r="AU220" s="166" t="s">
        <v>114</v>
      </c>
      <c r="AV220" s="11" t="s">
        <v>114</v>
      </c>
      <c r="AW220" s="11" t="s">
        <v>69</v>
      </c>
      <c r="AX220" s="11" t="s">
        <v>105</v>
      </c>
      <c r="AY220" s="166" t="s">
        <v>180</v>
      </c>
    </row>
    <row r="221" spans="2:65" s="13" customFormat="1" x14ac:dyDescent="0.3">
      <c r="B221" s="184"/>
      <c r="D221" s="159" t="s">
        <v>186</v>
      </c>
      <c r="E221" s="185" t="s">
        <v>738</v>
      </c>
      <c r="F221" s="186" t="s">
        <v>267</v>
      </c>
      <c r="H221" s="187">
        <v>882.82500000000005</v>
      </c>
      <c r="L221" s="184"/>
      <c r="M221" s="188"/>
      <c r="N221" s="189"/>
      <c r="O221" s="189"/>
      <c r="P221" s="189"/>
      <c r="Q221" s="189"/>
      <c r="R221" s="189"/>
      <c r="S221" s="189"/>
      <c r="T221" s="190"/>
      <c r="AT221" s="191" t="s">
        <v>186</v>
      </c>
      <c r="AU221" s="191" t="s">
        <v>114</v>
      </c>
      <c r="AV221" s="13" t="s">
        <v>130</v>
      </c>
      <c r="AW221" s="13" t="s">
        <v>69</v>
      </c>
      <c r="AX221" s="13" t="s">
        <v>112</v>
      </c>
      <c r="AY221" s="191" t="s">
        <v>180</v>
      </c>
    </row>
    <row r="222" spans="2:65" s="1" customFormat="1" ht="31.5" customHeight="1" x14ac:dyDescent="0.3">
      <c r="B222" s="146"/>
      <c r="C222" s="147" t="s">
        <v>394</v>
      </c>
      <c r="D222" s="147" t="s">
        <v>181</v>
      </c>
      <c r="E222" s="148" t="s">
        <v>906</v>
      </c>
      <c r="F222" s="302" t="s">
        <v>907</v>
      </c>
      <c r="G222" s="150" t="s">
        <v>259</v>
      </c>
      <c r="H222" s="151">
        <v>882.82500000000005</v>
      </c>
      <c r="I222" s="152"/>
      <c r="J222" s="152">
        <f>ROUND(I222*H222,2)</f>
        <v>0</v>
      </c>
      <c r="K222" s="149" t="s">
        <v>260</v>
      </c>
      <c r="L222" s="39"/>
      <c r="M222" s="153" t="s">
        <v>42</v>
      </c>
      <c r="N222" s="154" t="s">
        <v>76</v>
      </c>
      <c r="O222" s="155">
        <v>0.35899999999999999</v>
      </c>
      <c r="P222" s="155">
        <f>O222*H222</f>
        <v>316.93417499999998</v>
      </c>
      <c r="Q222" s="155">
        <v>0</v>
      </c>
      <c r="R222" s="155">
        <f>Q222*H222</f>
        <v>0</v>
      </c>
      <c r="S222" s="155">
        <v>0</v>
      </c>
      <c r="T222" s="156">
        <f>S222*H222</f>
        <v>0</v>
      </c>
      <c r="AR222" s="25" t="s">
        <v>130</v>
      </c>
      <c r="AT222" s="25" t="s">
        <v>181</v>
      </c>
      <c r="AU222" s="25" t="s">
        <v>114</v>
      </c>
      <c r="AY222" s="25" t="s">
        <v>180</v>
      </c>
      <c r="BE222" s="157">
        <f>IF(N222="základní",J222,0)</f>
        <v>0</v>
      </c>
      <c r="BF222" s="157">
        <f>IF(N222="snížená",J222,0)</f>
        <v>0</v>
      </c>
      <c r="BG222" s="157">
        <f>IF(N222="zákl. přenesená",J222,0)</f>
        <v>0</v>
      </c>
      <c r="BH222" s="157">
        <f>IF(N222="sníž. přenesená",J222,0)</f>
        <v>0</v>
      </c>
      <c r="BI222" s="157">
        <f>IF(N222="nulová",J222,0)</f>
        <v>0</v>
      </c>
      <c r="BJ222" s="25" t="s">
        <v>112</v>
      </c>
      <c r="BK222" s="157">
        <f>ROUND(I222*H222,2)</f>
        <v>0</v>
      </c>
      <c r="BL222" s="25" t="s">
        <v>130</v>
      </c>
      <c r="BM222" s="25" t="s">
        <v>908</v>
      </c>
    </row>
    <row r="223" spans="2:65" s="11" customFormat="1" x14ac:dyDescent="0.3">
      <c r="B223" s="158"/>
      <c r="D223" s="159" t="s">
        <v>186</v>
      </c>
      <c r="E223" s="160" t="s">
        <v>42</v>
      </c>
      <c r="F223" s="161" t="s">
        <v>738</v>
      </c>
      <c r="H223" s="162">
        <v>882.82500000000005</v>
      </c>
      <c r="L223" s="158"/>
      <c r="M223" s="163"/>
      <c r="N223" s="164"/>
      <c r="O223" s="164"/>
      <c r="P223" s="164"/>
      <c r="Q223" s="164"/>
      <c r="R223" s="164"/>
      <c r="S223" s="164"/>
      <c r="T223" s="165"/>
      <c r="AT223" s="166" t="s">
        <v>186</v>
      </c>
      <c r="AU223" s="166" t="s">
        <v>114</v>
      </c>
      <c r="AV223" s="11" t="s">
        <v>114</v>
      </c>
      <c r="AW223" s="11" t="s">
        <v>69</v>
      </c>
      <c r="AX223" s="11" t="s">
        <v>112</v>
      </c>
      <c r="AY223" s="166" t="s">
        <v>180</v>
      </c>
    </row>
    <row r="224" spans="2:65" s="1" customFormat="1" ht="22.5" customHeight="1" x14ac:dyDescent="0.3">
      <c r="B224" s="146"/>
      <c r="C224" s="147" t="s">
        <v>399</v>
      </c>
      <c r="D224" s="147" t="s">
        <v>181</v>
      </c>
      <c r="E224" s="148" t="s">
        <v>909</v>
      </c>
      <c r="F224" s="149" t="s">
        <v>910</v>
      </c>
      <c r="G224" s="150" t="s">
        <v>366</v>
      </c>
      <c r="H224" s="151">
        <v>41.731999999999999</v>
      </c>
      <c r="I224" s="152"/>
      <c r="J224" s="152">
        <f>ROUND(I224*H224,2)</f>
        <v>0</v>
      </c>
      <c r="K224" s="149" t="s">
        <v>260</v>
      </c>
      <c r="L224" s="39"/>
      <c r="M224" s="153" t="s">
        <v>42</v>
      </c>
      <c r="N224" s="154" t="s">
        <v>76</v>
      </c>
      <c r="O224" s="155">
        <v>34.987000000000002</v>
      </c>
      <c r="P224" s="155">
        <f>O224*H224</f>
        <v>1460.0774840000001</v>
      </c>
      <c r="Q224" s="155">
        <v>1.10951</v>
      </c>
      <c r="R224" s="155">
        <f>Q224*H224</f>
        <v>46.302071319999996</v>
      </c>
      <c r="S224" s="155">
        <v>0</v>
      </c>
      <c r="T224" s="156">
        <f>S224*H224</f>
        <v>0</v>
      </c>
      <c r="AR224" s="25" t="s">
        <v>130</v>
      </c>
      <c r="AT224" s="25" t="s">
        <v>181</v>
      </c>
      <c r="AU224" s="25" t="s">
        <v>114</v>
      </c>
      <c r="AY224" s="25" t="s">
        <v>180</v>
      </c>
      <c r="BE224" s="157">
        <f>IF(N224="základní",J224,0)</f>
        <v>0</v>
      </c>
      <c r="BF224" s="157">
        <f>IF(N224="snížená",J224,0)</f>
        <v>0</v>
      </c>
      <c r="BG224" s="157">
        <f>IF(N224="zákl. přenesená",J224,0)</f>
        <v>0</v>
      </c>
      <c r="BH224" s="157">
        <f>IF(N224="sníž. přenesená",J224,0)</f>
        <v>0</v>
      </c>
      <c r="BI224" s="157">
        <f>IF(N224="nulová",J224,0)</f>
        <v>0</v>
      </c>
      <c r="BJ224" s="25" t="s">
        <v>112</v>
      </c>
      <c r="BK224" s="157">
        <f>ROUND(I224*H224,2)</f>
        <v>0</v>
      </c>
      <c r="BL224" s="25" t="s">
        <v>130</v>
      </c>
      <c r="BM224" s="25" t="s">
        <v>911</v>
      </c>
    </row>
    <row r="225" spans="2:65" s="11" customFormat="1" x14ac:dyDescent="0.3">
      <c r="B225" s="158"/>
      <c r="D225" s="167" t="s">
        <v>186</v>
      </c>
      <c r="E225" s="166" t="s">
        <v>42</v>
      </c>
      <c r="F225" s="168" t="s">
        <v>912</v>
      </c>
      <c r="H225" s="169">
        <v>17.681999999999999</v>
      </c>
      <c r="L225" s="158"/>
      <c r="M225" s="163"/>
      <c r="N225" s="164"/>
      <c r="O225" s="164"/>
      <c r="P225" s="164"/>
      <c r="Q225" s="164"/>
      <c r="R225" s="164"/>
      <c r="S225" s="164"/>
      <c r="T225" s="165"/>
      <c r="AT225" s="166" t="s">
        <v>186</v>
      </c>
      <c r="AU225" s="166" t="s">
        <v>114</v>
      </c>
      <c r="AV225" s="11" t="s">
        <v>114</v>
      </c>
      <c r="AW225" s="11" t="s">
        <v>69</v>
      </c>
      <c r="AX225" s="11" t="s">
        <v>105</v>
      </c>
      <c r="AY225" s="166" t="s">
        <v>180</v>
      </c>
    </row>
    <row r="226" spans="2:65" s="11" customFormat="1" x14ac:dyDescent="0.3">
      <c r="B226" s="158"/>
      <c r="D226" s="167" t="s">
        <v>186</v>
      </c>
      <c r="E226" s="166" t="s">
        <v>42</v>
      </c>
      <c r="F226" s="168" t="s">
        <v>913</v>
      </c>
      <c r="H226" s="169">
        <v>21.303000000000001</v>
      </c>
      <c r="L226" s="158"/>
      <c r="M226" s="163"/>
      <c r="N226" s="164"/>
      <c r="O226" s="164"/>
      <c r="P226" s="164"/>
      <c r="Q226" s="164"/>
      <c r="R226" s="164"/>
      <c r="S226" s="164"/>
      <c r="T226" s="165"/>
      <c r="AT226" s="166" t="s">
        <v>186</v>
      </c>
      <c r="AU226" s="166" t="s">
        <v>114</v>
      </c>
      <c r="AV226" s="11" t="s">
        <v>114</v>
      </c>
      <c r="AW226" s="11" t="s">
        <v>69</v>
      </c>
      <c r="AX226" s="11" t="s">
        <v>105</v>
      </c>
      <c r="AY226" s="166" t="s">
        <v>180</v>
      </c>
    </row>
    <row r="227" spans="2:65" s="11" customFormat="1" x14ac:dyDescent="0.3">
      <c r="B227" s="158"/>
      <c r="D227" s="167" t="s">
        <v>186</v>
      </c>
      <c r="E227" s="166" t="s">
        <v>42</v>
      </c>
      <c r="F227" s="168" t="s">
        <v>914</v>
      </c>
      <c r="H227" s="169">
        <v>2.7469999999999999</v>
      </c>
      <c r="L227" s="158"/>
      <c r="M227" s="163"/>
      <c r="N227" s="164"/>
      <c r="O227" s="164"/>
      <c r="P227" s="164"/>
      <c r="Q227" s="164"/>
      <c r="R227" s="164"/>
      <c r="S227" s="164"/>
      <c r="T227" s="165"/>
      <c r="AT227" s="166" t="s">
        <v>186</v>
      </c>
      <c r="AU227" s="166" t="s">
        <v>114</v>
      </c>
      <c r="AV227" s="11" t="s">
        <v>114</v>
      </c>
      <c r="AW227" s="11" t="s">
        <v>69</v>
      </c>
      <c r="AX227" s="11" t="s">
        <v>105</v>
      </c>
      <c r="AY227" s="166" t="s">
        <v>180</v>
      </c>
    </row>
    <row r="228" spans="2:65" s="13" customFormat="1" x14ac:dyDescent="0.3">
      <c r="B228" s="184"/>
      <c r="D228" s="167" t="s">
        <v>186</v>
      </c>
      <c r="E228" s="199" t="s">
        <v>42</v>
      </c>
      <c r="F228" s="200" t="s">
        <v>267</v>
      </c>
      <c r="H228" s="201">
        <v>41.731999999999999</v>
      </c>
      <c r="L228" s="184"/>
      <c r="M228" s="188"/>
      <c r="N228" s="189"/>
      <c r="O228" s="189"/>
      <c r="P228" s="189"/>
      <c r="Q228" s="189"/>
      <c r="R228" s="189"/>
      <c r="S228" s="189"/>
      <c r="T228" s="190"/>
      <c r="AT228" s="191" t="s">
        <v>186</v>
      </c>
      <c r="AU228" s="191" t="s">
        <v>114</v>
      </c>
      <c r="AV228" s="13" t="s">
        <v>130</v>
      </c>
      <c r="AW228" s="13" t="s">
        <v>69</v>
      </c>
      <c r="AX228" s="13" t="s">
        <v>112</v>
      </c>
      <c r="AY228" s="191" t="s">
        <v>180</v>
      </c>
    </row>
    <row r="229" spans="2:65" s="10" customFormat="1" ht="29.85" customHeight="1" x14ac:dyDescent="0.35">
      <c r="B229" s="135"/>
      <c r="D229" s="136" t="s">
        <v>104</v>
      </c>
      <c r="E229" s="182" t="s">
        <v>130</v>
      </c>
      <c r="F229" s="182" t="s">
        <v>915</v>
      </c>
      <c r="J229" s="183">
        <f>BK229</f>
        <v>0</v>
      </c>
      <c r="L229" s="135"/>
      <c r="M229" s="139"/>
      <c r="N229" s="140"/>
      <c r="O229" s="140"/>
      <c r="P229" s="141">
        <f>SUM(P230:P235)</f>
        <v>1.1000000000000001</v>
      </c>
      <c r="Q229" s="140"/>
      <c r="R229" s="141">
        <f>SUM(R230:R235)</f>
        <v>8.4939999999999988E-2</v>
      </c>
      <c r="S229" s="140"/>
      <c r="T229" s="142">
        <f>SUM(T230:T235)</f>
        <v>0</v>
      </c>
      <c r="AR229" s="143" t="s">
        <v>112</v>
      </c>
      <c r="AT229" s="144" t="s">
        <v>104</v>
      </c>
      <c r="AU229" s="144" t="s">
        <v>112</v>
      </c>
      <c r="AY229" s="143" t="s">
        <v>180</v>
      </c>
      <c r="BK229" s="145">
        <f>SUM(BK230:BK235)</f>
        <v>0</v>
      </c>
    </row>
    <row r="230" spans="2:65" s="1" customFormat="1" ht="22.5" customHeight="1" x14ac:dyDescent="0.3">
      <c r="B230" s="146"/>
      <c r="C230" s="147" t="s">
        <v>404</v>
      </c>
      <c r="D230" s="147" t="s">
        <v>181</v>
      </c>
      <c r="E230" s="148" t="s">
        <v>916</v>
      </c>
      <c r="F230" s="149" t="s">
        <v>917</v>
      </c>
      <c r="G230" s="150" t="s">
        <v>254</v>
      </c>
      <c r="H230" s="151">
        <v>1</v>
      </c>
      <c r="I230" s="152"/>
      <c r="J230" s="152">
        <f>ROUND(I230*H230,2)</f>
        <v>0</v>
      </c>
      <c r="K230" s="149" t="s">
        <v>260</v>
      </c>
      <c r="L230" s="39"/>
      <c r="M230" s="153" t="s">
        <v>42</v>
      </c>
      <c r="N230" s="154" t="s">
        <v>76</v>
      </c>
      <c r="O230" s="155">
        <v>0.56000000000000005</v>
      </c>
      <c r="P230" s="155">
        <f>O230*H230</f>
        <v>0.56000000000000005</v>
      </c>
      <c r="Q230" s="155">
        <v>6.6E-3</v>
      </c>
      <c r="R230" s="155">
        <f>Q230*H230</f>
        <v>6.6E-3</v>
      </c>
      <c r="S230" s="155">
        <v>0</v>
      </c>
      <c r="T230" s="156">
        <f>S230*H230</f>
        <v>0</v>
      </c>
      <c r="AR230" s="25" t="s">
        <v>130</v>
      </c>
      <c r="AT230" s="25" t="s">
        <v>181</v>
      </c>
      <c r="AU230" s="25" t="s">
        <v>114</v>
      </c>
      <c r="AY230" s="25" t="s">
        <v>180</v>
      </c>
      <c r="BE230" s="157">
        <f>IF(N230="základní",J230,0)</f>
        <v>0</v>
      </c>
      <c r="BF230" s="157">
        <f>IF(N230="snížená",J230,0)</f>
        <v>0</v>
      </c>
      <c r="BG230" s="157">
        <f>IF(N230="zákl. přenesená",J230,0)</f>
        <v>0</v>
      </c>
      <c r="BH230" s="157">
        <f>IF(N230="sníž. přenesená",J230,0)</f>
        <v>0</v>
      </c>
      <c r="BI230" s="157">
        <f>IF(N230="nulová",J230,0)</f>
        <v>0</v>
      </c>
      <c r="BJ230" s="25" t="s">
        <v>112</v>
      </c>
      <c r="BK230" s="157">
        <f>ROUND(I230*H230,2)</f>
        <v>0</v>
      </c>
      <c r="BL230" s="25" t="s">
        <v>130</v>
      </c>
      <c r="BM230" s="25" t="s">
        <v>918</v>
      </c>
    </row>
    <row r="231" spans="2:65" s="11" customFormat="1" x14ac:dyDescent="0.3">
      <c r="B231" s="158"/>
      <c r="D231" s="159" t="s">
        <v>186</v>
      </c>
      <c r="E231" s="160" t="s">
        <v>42</v>
      </c>
      <c r="F231" s="161" t="s">
        <v>112</v>
      </c>
      <c r="H231" s="162">
        <v>1</v>
      </c>
      <c r="L231" s="158"/>
      <c r="M231" s="163"/>
      <c r="N231" s="164"/>
      <c r="O231" s="164"/>
      <c r="P231" s="164"/>
      <c r="Q231" s="164"/>
      <c r="R231" s="164"/>
      <c r="S231" s="164"/>
      <c r="T231" s="165"/>
      <c r="AT231" s="166" t="s">
        <v>186</v>
      </c>
      <c r="AU231" s="166" t="s">
        <v>114</v>
      </c>
      <c r="AV231" s="11" t="s">
        <v>114</v>
      </c>
      <c r="AW231" s="11" t="s">
        <v>69</v>
      </c>
      <c r="AX231" s="11" t="s">
        <v>112</v>
      </c>
      <c r="AY231" s="166" t="s">
        <v>180</v>
      </c>
    </row>
    <row r="232" spans="2:65" s="1" customFormat="1" ht="22.5" customHeight="1" x14ac:dyDescent="0.3">
      <c r="B232" s="146"/>
      <c r="C232" s="202" t="s">
        <v>409</v>
      </c>
      <c r="D232" s="202" t="s">
        <v>631</v>
      </c>
      <c r="E232" s="203" t="s">
        <v>919</v>
      </c>
      <c r="F232" s="204" t="s">
        <v>920</v>
      </c>
      <c r="G232" s="205" t="s">
        <v>254</v>
      </c>
      <c r="H232" s="206">
        <v>1</v>
      </c>
      <c r="I232" s="207"/>
      <c r="J232" s="207">
        <f>ROUND(I232*H232,2)</f>
        <v>0</v>
      </c>
      <c r="K232" s="204" t="s">
        <v>42</v>
      </c>
      <c r="L232" s="208"/>
      <c r="M232" s="209" t="s">
        <v>42</v>
      </c>
      <c r="N232" s="210" t="s">
        <v>76</v>
      </c>
      <c r="O232" s="155">
        <v>0</v>
      </c>
      <c r="P232" s="155">
        <f>O232*H232</f>
        <v>0</v>
      </c>
      <c r="Q232" s="155">
        <v>7.6999999999999999E-2</v>
      </c>
      <c r="R232" s="155">
        <f>Q232*H232</f>
        <v>7.6999999999999999E-2</v>
      </c>
      <c r="S232" s="155">
        <v>0</v>
      </c>
      <c r="T232" s="156">
        <f>S232*H232</f>
        <v>0</v>
      </c>
      <c r="AR232" s="25" t="s">
        <v>142</v>
      </c>
      <c r="AT232" s="25" t="s">
        <v>631</v>
      </c>
      <c r="AU232" s="25" t="s">
        <v>114</v>
      </c>
      <c r="AY232" s="25" t="s">
        <v>180</v>
      </c>
      <c r="BE232" s="157">
        <f>IF(N232="základní",J232,0)</f>
        <v>0</v>
      </c>
      <c r="BF232" s="157">
        <f>IF(N232="snížená",J232,0)</f>
        <v>0</v>
      </c>
      <c r="BG232" s="157">
        <f>IF(N232="zákl. přenesená",J232,0)</f>
        <v>0</v>
      </c>
      <c r="BH232" s="157">
        <f>IF(N232="sníž. přenesená",J232,0)</f>
        <v>0</v>
      </c>
      <c r="BI232" s="157">
        <f>IF(N232="nulová",J232,0)</f>
        <v>0</v>
      </c>
      <c r="BJ232" s="25" t="s">
        <v>112</v>
      </c>
      <c r="BK232" s="157">
        <f>ROUND(I232*H232,2)</f>
        <v>0</v>
      </c>
      <c r="BL232" s="25" t="s">
        <v>130</v>
      </c>
      <c r="BM232" s="25" t="s">
        <v>921</v>
      </c>
    </row>
    <row r="233" spans="2:65" s="11" customFormat="1" x14ac:dyDescent="0.3">
      <c r="B233" s="158"/>
      <c r="D233" s="159" t="s">
        <v>186</v>
      </c>
      <c r="E233" s="160" t="s">
        <v>42</v>
      </c>
      <c r="F233" s="161" t="s">
        <v>112</v>
      </c>
      <c r="H233" s="162">
        <v>1</v>
      </c>
      <c r="L233" s="158"/>
      <c r="M233" s="163"/>
      <c r="N233" s="164"/>
      <c r="O233" s="164"/>
      <c r="P233" s="164"/>
      <c r="Q233" s="164"/>
      <c r="R233" s="164"/>
      <c r="S233" s="164"/>
      <c r="T233" s="165"/>
      <c r="AT233" s="166" t="s">
        <v>186</v>
      </c>
      <c r="AU233" s="166" t="s">
        <v>114</v>
      </c>
      <c r="AV233" s="11" t="s">
        <v>114</v>
      </c>
      <c r="AW233" s="11" t="s">
        <v>69</v>
      </c>
      <c r="AX233" s="11" t="s">
        <v>112</v>
      </c>
      <c r="AY233" s="166" t="s">
        <v>180</v>
      </c>
    </row>
    <row r="234" spans="2:65" s="1" customFormat="1" ht="31.5" customHeight="1" x14ac:dyDescent="0.3">
      <c r="B234" s="146"/>
      <c r="C234" s="147" t="s">
        <v>416</v>
      </c>
      <c r="D234" s="147" t="s">
        <v>181</v>
      </c>
      <c r="E234" s="148" t="s">
        <v>922</v>
      </c>
      <c r="F234" s="149" t="s">
        <v>923</v>
      </c>
      <c r="G234" s="150" t="s">
        <v>254</v>
      </c>
      <c r="H234" s="151">
        <v>1</v>
      </c>
      <c r="I234" s="152"/>
      <c r="J234" s="152">
        <f>ROUND(I234*H234,2)</f>
        <v>0</v>
      </c>
      <c r="K234" s="149" t="s">
        <v>42</v>
      </c>
      <c r="L234" s="39"/>
      <c r="M234" s="153" t="s">
        <v>42</v>
      </c>
      <c r="N234" s="154" t="s">
        <v>76</v>
      </c>
      <c r="O234" s="155">
        <v>0.54</v>
      </c>
      <c r="P234" s="155">
        <f>O234*H234</f>
        <v>0.54</v>
      </c>
      <c r="Q234" s="155">
        <v>1.34E-3</v>
      </c>
      <c r="R234" s="155">
        <f>Q234*H234</f>
        <v>1.34E-3</v>
      </c>
      <c r="S234" s="155">
        <v>0</v>
      </c>
      <c r="T234" s="156">
        <f>S234*H234</f>
        <v>0</v>
      </c>
      <c r="AR234" s="25" t="s">
        <v>130</v>
      </c>
      <c r="AT234" s="25" t="s">
        <v>181</v>
      </c>
      <c r="AU234" s="25" t="s">
        <v>114</v>
      </c>
      <c r="AY234" s="25" t="s">
        <v>180</v>
      </c>
      <c r="BE234" s="157">
        <f>IF(N234="základní",J234,0)</f>
        <v>0</v>
      </c>
      <c r="BF234" s="157">
        <f>IF(N234="snížená",J234,0)</f>
        <v>0</v>
      </c>
      <c r="BG234" s="157">
        <f>IF(N234="zákl. přenesená",J234,0)</f>
        <v>0</v>
      </c>
      <c r="BH234" s="157">
        <f>IF(N234="sníž. přenesená",J234,0)</f>
        <v>0</v>
      </c>
      <c r="BI234" s="157">
        <f>IF(N234="nulová",J234,0)</f>
        <v>0</v>
      </c>
      <c r="BJ234" s="25" t="s">
        <v>112</v>
      </c>
      <c r="BK234" s="157">
        <f>ROUND(I234*H234,2)</f>
        <v>0</v>
      </c>
      <c r="BL234" s="25" t="s">
        <v>130</v>
      </c>
      <c r="BM234" s="25" t="s">
        <v>924</v>
      </c>
    </row>
    <row r="235" spans="2:65" s="11" customFormat="1" x14ac:dyDescent="0.3">
      <c r="B235" s="158"/>
      <c r="D235" s="167" t="s">
        <v>186</v>
      </c>
      <c r="E235" s="166" t="s">
        <v>42</v>
      </c>
      <c r="F235" s="168" t="s">
        <v>112</v>
      </c>
      <c r="H235" s="169">
        <v>1</v>
      </c>
      <c r="L235" s="158"/>
      <c r="M235" s="163"/>
      <c r="N235" s="164"/>
      <c r="O235" s="164"/>
      <c r="P235" s="164"/>
      <c r="Q235" s="164"/>
      <c r="R235" s="164"/>
      <c r="S235" s="164"/>
      <c r="T235" s="165"/>
      <c r="AT235" s="166" t="s">
        <v>186</v>
      </c>
      <c r="AU235" s="166" t="s">
        <v>114</v>
      </c>
      <c r="AV235" s="11" t="s">
        <v>114</v>
      </c>
      <c r="AW235" s="11" t="s">
        <v>69</v>
      </c>
      <c r="AX235" s="11" t="s">
        <v>112</v>
      </c>
      <c r="AY235" s="166" t="s">
        <v>180</v>
      </c>
    </row>
    <row r="236" spans="2:65" s="10" customFormat="1" ht="29.85" customHeight="1" x14ac:dyDescent="0.35">
      <c r="B236" s="135"/>
      <c r="D236" s="136" t="s">
        <v>104</v>
      </c>
      <c r="E236" s="182" t="s">
        <v>136</v>
      </c>
      <c r="F236" s="182" t="s">
        <v>492</v>
      </c>
      <c r="J236" s="183">
        <f>BK236</f>
        <v>0</v>
      </c>
      <c r="L236" s="135"/>
      <c r="M236" s="139"/>
      <c r="N236" s="140"/>
      <c r="O236" s="140"/>
      <c r="P236" s="141">
        <f>SUM(P237:P269)</f>
        <v>55.14432</v>
      </c>
      <c r="Q236" s="140"/>
      <c r="R236" s="141">
        <f>SUM(R237:R269)</f>
        <v>40.440480959999995</v>
      </c>
      <c r="S236" s="140"/>
      <c r="T236" s="142">
        <f>SUM(T237:T269)</f>
        <v>0</v>
      </c>
      <c r="AR236" s="143" t="s">
        <v>112</v>
      </c>
      <c r="AT236" s="144" t="s">
        <v>104</v>
      </c>
      <c r="AU236" s="144" t="s">
        <v>112</v>
      </c>
      <c r="AY236" s="143" t="s">
        <v>180</v>
      </c>
      <c r="BK236" s="145">
        <f>SUM(BK237:BK269)</f>
        <v>0</v>
      </c>
    </row>
    <row r="237" spans="2:65" s="1" customFormat="1" ht="31.5" customHeight="1" x14ac:dyDescent="0.3">
      <c r="B237" s="146"/>
      <c r="C237" s="147" t="s">
        <v>421</v>
      </c>
      <c r="D237" s="147" t="s">
        <v>181</v>
      </c>
      <c r="E237" s="148" t="s">
        <v>493</v>
      </c>
      <c r="F237" s="149" t="s">
        <v>494</v>
      </c>
      <c r="G237" s="150" t="s">
        <v>259</v>
      </c>
      <c r="H237" s="151">
        <v>220.672</v>
      </c>
      <c r="I237" s="152"/>
      <c r="J237" s="152">
        <f>ROUND(I237*H237,2)</f>
        <v>0</v>
      </c>
      <c r="K237" s="149" t="s">
        <v>42</v>
      </c>
      <c r="L237" s="39"/>
      <c r="M237" s="153" t="s">
        <v>42</v>
      </c>
      <c r="N237" s="154" t="s">
        <v>76</v>
      </c>
      <c r="O237" s="155">
        <v>0</v>
      </c>
      <c r="P237" s="155">
        <f>O237*H237</f>
        <v>0</v>
      </c>
      <c r="Q237" s="155">
        <v>0</v>
      </c>
      <c r="R237" s="155">
        <f>Q237*H237</f>
        <v>0</v>
      </c>
      <c r="S237" s="155">
        <v>0</v>
      </c>
      <c r="T237" s="156">
        <f>S237*H237</f>
        <v>0</v>
      </c>
      <c r="AR237" s="25" t="s">
        <v>130</v>
      </c>
      <c r="AT237" s="25" t="s">
        <v>181</v>
      </c>
      <c r="AU237" s="25" t="s">
        <v>114</v>
      </c>
      <c r="AY237" s="25" t="s">
        <v>180</v>
      </c>
      <c r="BE237" s="157">
        <f>IF(N237="základní",J237,0)</f>
        <v>0</v>
      </c>
      <c r="BF237" s="157">
        <f>IF(N237="snížená",J237,0)</f>
        <v>0</v>
      </c>
      <c r="BG237" s="157">
        <f>IF(N237="zákl. přenesená",J237,0)</f>
        <v>0</v>
      </c>
      <c r="BH237" s="157">
        <f>IF(N237="sníž. přenesená",J237,0)</f>
        <v>0</v>
      </c>
      <c r="BI237" s="157">
        <f>IF(N237="nulová",J237,0)</f>
        <v>0</v>
      </c>
      <c r="BJ237" s="25" t="s">
        <v>112</v>
      </c>
      <c r="BK237" s="157">
        <f>ROUND(I237*H237,2)</f>
        <v>0</v>
      </c>
      <c r="BL237" s="25" t="s">
        <v>130</v>
      </c>
      <c r="BM237" s="25" t="s">
        <v>925</v>
      </c>
    </row>
    <row r="238" spans="2:65" s="11" customFormat="1" x14ac:dyDescent="0.3">
      <c r="B238" s="158"/>
      <c r="D238" s="167" t="s">
        <v>186</v>
      </c>
      <c r="E238" s="166" t="s">
        <v>42</v>
      </c>
      <c r="F238" s="168" t="s">
        <v>926</v>
      </c>
      <c r="H238" s="169">
        <v>58.45</v>
      </c>
      <c r="L238" s="158"/>
      <c r="M238" s="163"/>
      <c r="N238" s="164"/>
      <c r="O238" s="164"/>
      <c r="P238" s="164"/>
      <c r="Q238" s="164"/>
      <c r="R238" s="164"/>
      <c r="S238" s="164"/>
      <c r="T238" s="165"/>
      <c r="AT238" s="166" t="s">
        <v>186</v>
      </c>
      <c r="AU238" s="166" t="s">
        <v>114</v>
      </c>
      <c r="AV238" s="11" t="s">
        <v>114</v>
      </c>
      <c r="AW238" s="11" t="s">
        <v>69</v>
      </c>
      <c r="AX238" s="11" t="s">
        <v>105</v>
      </c>
      <c r="AY238" s="166" t="s">
        <v>180</v>
      </c>
    </row>
    <row r="239" spans="2:65" s="11" customFormat="1" x14ac:dyDescent="0.3">
      <c r="B239" s="158"/>
      <c r="D239" s="167" t="s">
        <v>186</v>
      </c>
      <c r="E239" s="166" t="s">
        <v>42</v>
      </c>
      <c r="F239" s="168" t="s">
        <v>927</v>
      </c>
      <c r="H239" s="169">
        <v>9.7200000000000006</v>
      </c>
      <c r="L239" s="158"/>
      <c r="M239" s="163"/>
      <c r="N239" s="164"/>
      <c r="O239" s="164"/>
      <c r="P239" s="164"/>
      <c r="Q239" s="164"/>
      <c r="R239" s="164"/>
      <c r="S239" s="164"/>
      <c r="T239" s="165"/>
      <c r="AT239" s="166" t="s">
        <v>186</v>
      </c>
      <c r="AU239" s="166" t="s">
        <v>114</v>
      </c>
      <c r="AV239" s="11" t="s">
        <v>114</v>
      </c>
      <c r="AW239" s="11" t="s">
        <v>69</v>
      </c>
      <c r="AX239" s="11" t="s">
        <v>105</v>
      </c>
      <c r="AY239" s="166" t="s">
        <v>180</v>
      </c>
    </row>
    <row r="240" spans="2:65" s="11" customFormat="1" x14ac:dyDescent="0.3">
      <c r="B240" s="158"/>
      <c r="D240" s="167" t="s">
        <v>186</v>
      </c>
      <c r="E240" s="166" t="s">
        <v>42</v>
      </c>
      <c r="F240" s="168" t="s">
        <v>928</v>
      </c>
      <c r="H240" s="169">
        <v>1.75</v>
      </c>
      <c r="L240" s="158"/>
      <c r="M240" s="163"/>
      <c r="N240" s="164"/>
      <c r="O240" s="164"/>
      <c r="P240" s="164"/>
      <c r="Q240" s="164"/>
      <c r="R240" s="164"/>
      <c r="S240" s="164"/>
      <c r="T240" s="165"/>
      <c r="AT240" s="166" t="s">
        <v>186</v>
      </c>
      <c r="AU240" s="166" t="s">
        <v>114</v>
      </c>
      <c r="AV240" s="11" t="s">
        <v>114</v>
      </c>
      <c r="AW240" s="11" t="s">
        <v>69</v>
      </c>
      <c r="AX240" s="11" t="s">
        <v>105</v>
      </c>
      <c r="AY240" s="166" t="s">
        <v>180</v>
      </c>
    </row>
    <row r="241" spans="2:65" s="11" customFormat="1" x14ac:dyDescent="0.3">
      <c r="B241" s="158"/>
      <c r="D241" s="167" t="s">
        <v>186</v>
      </c>
      <c r="E241" s="166" t="s">
        <v>42</v>
      </c>
      <c r="F241" s="168" t="s">
        <v>929</v>
      </c>
      <c r="H241" s="169">
        <v>10.8</v>
      </c>
      <c r="L241" s="158"/>
      <c r="M241" s="163"/>
      <c r="N241" s="164"/>
      <c r="O241" s="164"/>
      <c r="P241" s="164"/>
      <c r="Q241" s="164"/>
      <c r="R241" s="164"/>
      <c r="S241" s="164"/>
      <c r="T241" s="165"/>
      <c r="AT241" s="166" t="s">
        <v>186</v>
      </c>
      <c r="AU241" s="166" t="s">
        <v>114</v>
      </c>
      <c r="AV241" s="11" t="s">
        <v>114</v>
      </c>
      <c r="AW241" s="11" t="s">
        <v>69</v>
      </c>
      <c r="AX241" s="11" t="s">
        <v>105</v>
      </c>
      <c r="AY241" s="166" t="s">
        <v>180</v>
      </c>
    </row>
    <row r="242" spans="2:65" s="11" customFormat="1" x14ac:dyDescent="0.3">
      <c r="B242" s="158"/>
      <c r="D242" s="167" t="s">
        <v>186</v>
      </c>
      <c r="E242" s="166" t="s">
        <v>42</v>
      </c>
      <c r="F242" s="168" t="s">
        <v>930</v>
      </c>
      <c r="H242" s="169">
        <v>1.2</v>
      </c>
      <c r="L242" s="158"/>
      <c r="M242" s="163"/>
      <c r="N242" s="164"/>
      <c r="O242" s="164"/>
      <c r="P242" s="164"/>
      <c r="Q242" s="164"/>
      <c r="R242" s="164"/>
      <c r="S242" s="164"/>
      <c r="T242" s="165"/>
      <c r="AT242" s="166" t="s">
        <v>186</v>
      </c>
      <c r="AU242" s="166" t="s">
        <v>114</v>
      </c>
      <c r="AV242" s="11" t="s">
        <v>114</v>
      </c>
      <c r="AW242" s="11" t="s">
        <v>69</v>
      </c>
      <c r="AX242" s="11" t="s">
        <v>105</v>
      </c>
      <c r="AY242" s="166" t="s">
        <v>180</v>
      </c>
    </row>
    <row r="243" spans="2:65" s="11" customFormat="1" x14ac:dyDescent="0.3">
      <c r="B243" s="158"/>
      <c r="D243" s="167" t="s">
        <v>186</v>
      </c>
      <c r="E243" s="166" t="s">
        <v>42</v>
      </c>
      <c r="F243" s="168" t="s">
        <v>931</v>
      </c>
      <c r="H243" s="169">
        <v>120.28</v>
      </c>
      <c r="L243" s="158"/>
      <c r="M243" s="163"/>
      <c r="N243" s="164"/>
      <c r="O243" s="164"/>
      <c r="P243" s="164"/>
      <c r="Q243" s="164"/>
      <c r="R243" s="164"/>
      <c r="S243" s="164"/>
      <c r="T243" s="165"/>
      <c r="AT243" s="166" t="s">
        <v>186</v>
      </c>
      <c r="AU243" s="166" t="s">
        <v>114</v>
      </c>
      <c r="AV243" s="11" t="s">
        <v>114</v>
      </c>
      <c r="AW243" s="11" t="s">
        <v>69</v>
      </c>
      <c r="AX243" s="11" t="s">
        <v>105</v>
      </c>
      <c r="AY243" s="166" t="s">
        <v>180</v>
      </c>
    </row>
    <row r="244" spans="2:65" s="11" customFormat="1" x14ac:dyDescent="0.3">
      <c r="B244" s="158"/>
      <c r="D244" s="167" t="s">
        <v>186</v>
      </c>
      <c r="E244" s="166" t="s">
        <v>42</v>
      </c>
      <c r="F244" s="168" t="s">
        <v>932</v>
      </c>
      <c r="H244" s="169">
        <v>21.42</v>
      </c>
      <c r="L244" s="158"/>
      <c r="M244" s="163"/>
      <c r="N244" s="164"/>
      <c r="O244" s="164"/>
      <c r="P244" s="164"/>
      <c r="Q244" s="164"/>
      <c r="R244" s="164"/>
      <c r="S244" s="164"/>
      <c r="T244" s="165"/>
      <c r="AT244" s="166" t="s">
        <v>186</v>
      </c>
      <c r="AU244" s="166" t="s">
        <v>114</v>
      </c>
      <c r="AV244" s="11" t="s">
        <v>114</v>
      </c>
      <c r="AW244" s="11" t="s">
        <v>69</v>
      </c>
      <c r="AX244" s="11" t="s">
        <v>105</v>
      </c>
      <c r="AY244" s="166" t="s">
        <v>180</v>
      </c>
    </row>
    <row r="245" spans="2:65" s="11" customFormat="1" x14ac:dyDescent="0.3">
      <c r="B245" s="158"/>
      <c r="D245" s="167" t="s">
        <v>186</v>
      </c>
      <c r="E245" s="166" t="s">
        <v>42</v>
      </c>
      <c r="F245" s="168" t="s">
        <v>933</v>
      </c>
      <c r="H245" s="169">
        <v>-6.3879999999999999</v>
      </c>
      <c r="L245" s="158"/>
      <c r="M245" s="163"/>
      <c r="N245" s="164"/>
      <c r="O245" s="164"/>
      <c r="P245" s="164"/>
      <c r="Q245" s="164"/>
      <c r="R245" s="164"/>
      <c r="S245" s="164"/>
      <c r="T245" s="165"/>
      <c r="AT245" s="166" t="s">
        <v>186</v>
      </c>
      <c r="AU245" s="166" t="s">
        <v>114</v>
      </c>
      <c r="AV245" s="11" t="s">
        <v>114</v>
      </c>
      <c r="AW245" s="11" t="s">
        <v>69</v>
      </c>
      <c r="AX245" s="11" t="s">
        <v>105</v>
      </c>
      <c r="AY245" s="166" t="s">
        <v>180</v>
      </c>
    </row>
    <row r="246" spans="2:65" s="11" customFormat="1" x14ac:dyDescent="0.3">
      <c r="B246" s="158"/>
      <c r="D246" s="167" t="s">
        <v>186</v>
      </c>
      <c r="E246" s="166" t="s">
        <v>42</v>
      </c>
      <c r="F246" s="168" t="s">
        <v>905</v>
      </c>
      <c r="H246" s="169">
        <v>3.44</v>
      </c>
      <c r="L246" s="158"/>
      <c r="M246" s="163"/>
      <c r="N246" s="164"/>
      <c r="O246" s="164"/>
      <c r="P246" s="164"/>
      <c r="Q246" s="164"/>
      <c r="R246" s="164"/>
      <c r="S246" s="164"/>
      <c r="T246" s="165"/>
      <c r="AT246" s="166" t="s">
        <v>186</v>
      </c>
      <c r="AU246" s="166" t="s">
        <v>114</v>
      </c>
      <c r="AV246" s="11" t="s">
        <v>114</v>
      </c>
      <c r="AW246" s="11" t="s">
        <v>69</v>
      </c>
      <c r="AX246" s="11" t="s">
        <v>105</v>
      </c>
      <c r="AY246" s="166" t="s">
        <v>180</v>
      </c>
    </row>
    <row r="247" spans="2:65" s="13" customFormat="1" x14ac:dyDescent="0.3">
      <c r="B247" s="184"/>
      <c r="D247" s="159" t="s">
        <v>186</v>
      </c>
      <c r="E247" s="185" t="s">
        <v>42</v>
      </c>
      <c r="F247" s="186" t="s">
        <v>267</v>
      </c>
      <c r="H247" s="187">
        <v>220.672</v>
      </c>
      <c r="L247" s="184"/>
      <c r="M247" s="188"/>
      <c r="N247" s="189"/>
      <c r="O247" s="189"/>
      <c r="P247" s="189"/>
      <c r="Q247" s="189"/>
      <c r="R247" s="189"/>
      <c r="S247" s="189"/>
      <c r="T247" s="190"/>
      <c r="AT247" s="191" t="s">
        <v>186</v>
      </c>
      <c r="AU247" s="191" t="s">
        <v>114</v>
      </c>
      <c r="AV247" s="13" t="s">
        <v>130</v>
      </c>
      <c r="AW247" s="13" t="s">
        <v>69</v>
      </c>
      <c r="AX247" s="13" t="s">
        <v>112</v>
      </c>
      <c r="AY247" s="191" t="s">
        <v>180</v>
      </c>
    </row>
    <row r="248" spans="2:65" s="1" customFormat="1" ht="31.5" customHeight="1" x14ac:dyDescent="0.3">
      <c r="B248" s="146"/>
      <c r="C248" s="147" t="s">
        <v>430</v>
      </c>
      <c r="D248" s="147" t="s">
        <v>181</v>
      </c>
      <c r="E248" s="148" t="s">
        <v>934</v>
      </c>
      <c r="F248" s="149" t="s">
        <v>935</v>
      </c>
      <c r="G248" s="150" t="s">
        <v>259</v>
      </c>
      <c r="H248" s="151">
        <v>22.06</v>
      </c>
      <c r="I248" s="152"/>
      <c r="J248" s="152">
        <f>ROUND(I248*H248,2)</f>
        <v>0</v>
      </c>
      <c r="K248" s="149" t="s">
        <v>42</v>
      </c>
      <c r="L248" s="39"/>
      <c r="M248" s="153" t="s">
        <v>42</v>
      </c>
      <c r="N248" s="154" t="s">
        <v>76</v>
      </c>
      <c r="O248" s="155">
        <v>0</v>
      </c>
      <c r="P248" s="155">
        <f>O248*H248</f>
        <v>0</v>
      </c>
      <c r="Q248" s="155">
        <v>0</v>
      </c>
      <c r="R248" s="155">
        <f>Q248*H248</f>
        <v>0</v>
      </c>
      <c r="S248" s="155">
        <v>0</v>
      </c>
      <c r="T248" s="156">
        <f>S248*H248</f>
        <v>0</v>
      </c>
      <c r="AR248" s="25" t="s">
        <v>130</v>
      </c>
      <c r="AT248" s="25" t="s">
        <v>181</v>
      </c>
      <c r="AU248" s="25" t="s">
        <v>114</v>
      </c>
      <c r="AY248" s="25" t="s">
        <v>180</v>
      </c>
      <c r="BE248" s="157">
        <f>IF(N248="základní",J248,0)</f>
        <v>0</v>
      </c>
      <c r="BF248" s="157">
        <f>IF(N248="snížená",J248,0)</f>
        <v>0</v>
      </c>
      <c r="BG248" s="157">
        <f>IF(N248="zákl. přenesená",J248,0)</f>
        <v>0</v>
      </c>
      <c r="BH248" s="157">
        <f>IF(N248="sníž. přenesená",J248,0)</f>
        <v>0</v>
      </c>
      <c r="BI248" s="157">
        <f>IF(N248="nulová",J248,0)</f>
        <v>0</v>
      </c>
      <c r="BJ248" s="25" t="s">
        <v>112</v>
      </c>
      <c r="BK248" s="157">
        <f>ROUND(I248*H248,2)</f>
        <v>0</v>
      </c>
      <c r="BL248" s="25" t="s">
        <v>130</v>
      </c>
      <c r="BM248" s="25" t="s">
        <v>936</v>
      </c>
    </row>
    <row r="249" spans="2:65" s="11" customFormat="1" x14ac:dyDescent="0.3">
      <c r="B249" s="158"/>
      <c r="D249" s="167" t="s">
        <v>186</v>
      </c>
      <c r="E249" s="166" t="s">
        <v>42</v>
      </c>
      <c r="F249" s="168" t="s">
        <v>937</v>
      </c>
      <c r="H249" s="169">
        <v>21.42</v>
      </c>
      <c r="L249" s="158"/>
      <c r="M249" s="163"/>
      <c r="N249" s="164"/>
      <c r="O249" s="164"/>
      <c r="P249" s="164"/>
      <c r="Q249" s="164"/>
      <c r="R249" s="164"/>
      <c r="S249" s="164"/>
      <c r="T249" s="165"/>
      <c r="AT249" s="166" t="s">
        <v>186</v>
      </c>
      <c r="AU249" s="166" t="s">
        <v>114</v>
      </c>
      <c r="AV249" s="11" t="s">
        <v>114</v>
      </c>
      <c r="AW249" s="11" t="s">
        <v>69</v>
      </c>
      <c r="AX249" s="11" t="s">
        <v>105</v>
      </c>
      <c r="AY249" s="166" t="s">
        <v>180</v>
      </c>
    </row>
    <row r="250" spans="2:65" s="11" customFormat="1" x14ac:dyDescent="0.3">
      <c r="B250" s="158"/>
      <c r="D250" s="167" t="s">
        <v>186</v>
      </c>
      <c r="E250" s="166" t="s">
        <v>42</v>
      </c>
      <c r="F250" s="168" t="s">
        <v>938</v>
      </c>
      <c r="H250" s="169">
        <v>0.64</v>
      </c>
      <c r="L250" s="158"/>
      <c r="M250" s="163"/>
      <c r="N250" s="164"/>
      <c r="O250" s="164"/>
      <c r="P250" s="164"/>
      <c r="Q250" s="164"/>
      <c r="R250" s="164"/>
      <c r="S250" s="164"/>
      <c r="T250" s="165"/>
      <c r="AT250" s="166" t="s">
        <v>186</v>
      </c>
      <c r="AU250" s="166" t="s">
        <v>114</v>
      </c>
      <c r="AV250" s="11" t="s">
        <v>114</v>
      </c>
      <c r="AW250" s="11" t="s">
        <v>69</v>
      </c>
      <c r="AX250" s="11" t="s">
        <v>105</v>
      </c>
      <c r="AY250" s="166" t="s">
        <v>180</v>
      </c>
    </row>
    <row r="251" spans="2:65" s="13" customFormat="1" x14ac:dyDescent="0.3">
      <c r="B251" s="184"/>
      <c r="D251" s="159" t="s">
        <v>186</v>
      </c>
      <c r="E251" s="185" t="s">
        <v>42</v>
      </c>
      <c r="F251" s="186" t="s">
        <v>267</v>
      </c>
      <c r="H251" s="187">
        <v>22.06</v>
      </c>
      <c r="L251" s="184"/>
      <c r="M251" s="188"/>
      <c r="N251" s="189"/>
      <c r="O251" s="189"/>
      <c r="P251" s="189"/>
      <c r="Q251" s="189"/>
      <c r="R251" s="189"/>
      <c r="S251" s="189"/>
      <c r="T251" s="190"/>
      <c r="AT251" s="191" t="s">
        <v>186</v>
      </c>
      <c r="AU251" s="191" t="s">
        <v>114</v>
      </c>
      <c r="AV251" s="13" t="s">
        <v>130</v>
      </c>
      <c r="AW251" s="13" t="s">
        <v>69</v>
      </c>
      <c r="AX251" s="13" t="s">
        <v>112</v>
      </c>
      <c r="AY251" s="191" t="s">
        <v>180</v>
      </c>
    </row>
    <row r="252" spans="2:65" s="1" customFormat="1" ht="31.5" customHeight="1" x14ac:dyDescent="0.3">
      <c r="B252" s="146"/>
      <c r="C252" s="147" t="s">
        <v>435</v>
      </c>
      <c r="D252" s="147" t="s">
        <v>181</v>
      </c>
      <c r="E252" s="148" t="s">
        <v>499</v>
      </c>
      <c r="F252" s="149" t="s">
        <v>500</v>
      </c>
      <c r="G252" s="150" t="s">
        <v>259</v>
      </c>
      <c r="H252" s="151">
        <v>259.92</v>
      </c>
      <c r="I252" s="152"/>
      <c r="J252" s="152">
        <f>ROUND(I252*H252,2)</f>
        <v>0</v>
      </c>
      <c r="K252" s="149" t="s">
        <v>42</v>
      </c>
      <c r="L252" s="39"/>
      <c r="M252" s="153" t="s">
        <v>42</v>
      </c>
      <c r="N252" s="154" t="s">
        <v>76</v>
      </c>
      <c r="O252" s="155">
        <v>0</v>
      </c>
      <c r="P252" s="155">
        <f>O252*H252</f>
        <v>0</v>
      </c>
      <c r="Q252" s="155">
        <v>0</v>
      </c>
      <c r="R252" s="155">
        <f>Q252*H252</f>
        <v>0</v>
      </c>
      <c r="S252" s="155">
        <v>0</v>
      </c>
      <c r="T252" s="156">
        <f>S252*H252</f>
        <v>0</v>
      </c>
      <c r="AR252" s="25" t="s">
        <v>130</v>
      </c>
      <c r="AT252" s="25" t="s">
        <v>181</v>
      </c>
      <c r="AU252" s="25" t="s">
        <v>114</v>
      </c>
      <c r="AY252" s="25" t="s">
        <v>180</v>
      </c>
      <c r="BE252" s="157">
        <f>IF(N252="základní",J252,0)</f>
        <v>0</v>
      </c>
      <c r="BF252" s="157">
        <f>IF(N252="snížená",J252,0)</f>
        <v>0</v>
      </c>
      <c r="BG252" s="157">
        <f>IF(N252="zákl. přenesená",J252,0)</f>
        <v>0</v>
      </c>
      <c r="BH252" s="157">
        <f>IF(N252="sníž. přenesená",J252,0)</f>
        <v>0</v>
      </c>
      <c r="BI252" s="157">
        <f>IF(N252="nulová",J252,0)</f>
        <v>0</v>
      </c>
      <c r="BJ252" s="25" t="s">
        <v>112</v>
      </c>
      <c r="BK252" s="157">
        <f>ROUND(I252*H252,2)</f>
        <v>0</v>
      </c>
      <c r="BL252" s="25" t="s">
        <v>130</v>
      </c>
      <c r="BM252" s="25" t="s">
        <v>939</v>
      </c>
    </row>
    <row r="253" spans="2:65" s="11" customFormat="1" x14ac:dyDescent="0.3">
      <c r="B253" s="158"/>
      <c r="D253" s="167" t="s">
        <v>186</v>
      </c>
      <c r="E253" s="166" t="s">
        <v>42</v>
      </c>
      <c r="F253" s="168" t="s">
        <v>940</v>
      </c>
      <c r="H253" s="169">
        <v>20.58</v>
      </c>
      <c r="L253" s="158"/>
      <c r="M253" s="163"/>
      <c r="N253" s="164"/>
      <c r="O253" s="164"/>
      <c r="P253" s="164"/>
      <c r="Q253" s="164"/>
      <c r="R253" s="164"/>
      <c r="S253" s="164"/>
      <c r="T253" s="165"/>
      <c r="AT253" s="166" t="s">
        <v>186</v>
      </c>
      <c r="AU253" s="166" t="s">
        <v>114</v>
      </c>
      <c r="AV253" s="11" t="s">
        <v>114</v>
      </c>
      <c r="AW253" s="11" t="s">
        <v>69</v>
      </c>
      <c r="AX253" s="11" t="s">
        <v>105</v>
      </c>
      <c r="AY253" s="166" t="s">
        <v>180</v>
      </c>
    </row>
    <row r="254" spans="2:65" s="11" customFormat="1" x14ac:dyDescent="0.3">
      <c r="B254" s="158"/>
      <c r="D254" s="167" t="s">
        <v>186</v>
      </c>
      <c r="E254" s="166" t="s">
        <v>42</v>
      </c>
      <c r="F254" s="168" t="s">
        <v>941</v>
      </c>
      <c r="H254" s="169">
        <v>23.94</v>
      </c>
      <c r="L254" s="158"/>
      <c r="M254" s="163"/>
      <c r="N254" s="164"/>
      <c r="O254" s="164"/>
      <c r="P254" s="164"/>
      <c r="Q254" s="164"/>
      <c r="R254" s="164"/>
      <c r="S254" s="164"/>
      <c r="T254" s="165"/>
      <c r="AT254" s="166" t="s">
        <v>186</v>
      </c>
      <c r="AU254" s="166" t="s">
        <v>114</v>
      </c>
      <c r="AV254" s="11" t="s">
        <v>114</v>
      </c>
      <c r="AW254" s="11" t="s">
        <v>69</v>
      </c>
      <c r="AX254" s="11" t="s">
        <v>105</v>
      </c>
      <c r="AY254" s="166" t="s">
        <v>180</v>
      </c>
    </row>
    <row r="255" spans="2:65" s="11" customFormat="1" x14ac:dyDescent="0.3">
      <c r="B255" s="158"/>
      <c r="D255" s="167" t="s">
        <v>186</v>
      </c>
      <c r="E255" s="166" t="s">
        <v>42</v>
      </c>
      <c r="F255" s="168" t="s">
        <v>942</v>
      </c>
      <c r="H255" s="169">
        <v>36.6</v>
      </c>
      <c r="L255" s="158"/>
      <c r="M255" s="163"/>
      <c r="N255" s="164"/>
      <c r="O255" s="164"/>
      <c r="P255" s="164"/>
      <c r="Q255" s="164"/>
      <c r="R255" s="164"/>
      <c r="S255" s="164"/>
      <c r="T255" s="165"/>
      <c r="AT255" s="166" t="s">
        <v>186</v>
      </c>
      <c r="AU255" s="166" t="s">
        <v>114</v>
      </c>
      <c r="AV255" s="11" t="s">
        <v>114</v>
      </c>
      <c r="AW255" s="11" t="s">
        <v>69</v>
      </c>
      <c r="AX255" s="11" t="s">
        <v>105</v>
      </c>
      <c r="AY255" s="166" t="s">
        <v>180</v>
      </c>
    </row>
    <row r="256" spans="2:65" s="11" customFormat="1" x14ac:dyDescent="0.3">
      <c r="B256" s="158"/>
      <c r="D256" s="167" t="s">
        <v>186</v>
      </c>
      <c r="E256" s="166" t="s">
        <v>42</v>
      </c>
      <c r="F256" s="168" t="s">
        <v>943</v>
      </c>
      <c r="H256" s="169">
        <v>136.80000000000001</v>
      </c>
      <c r="L256" s="158"/>
      <c r="M256" s="163"/>
      <c r="N256" s="164"/>
      <c r="O256" s="164"/>
      <c r="P256" s="164"/>
      <c r="Q256" s="164"/>
      <c r="R256" s="164"/>
      <c r="S256" s="164"/>
      <c r="T256" s="165"/>
      <c r="AT256" s="166" t="s">
        <v>186</v>
      </c>
      <c r="AU256" s="166" t="s">
        <v>114</v>
      </c>
      <c r="AV256" s="11" t="s">
        <v>114</v>
      </c>
      <c r="AW256" s="11" t="s">
        <v>69</v>
      </c>
      <c r="AX256" s="11" t="s">
        <v>105</v>
      </c>
      <c r="AY256" s="166" t="s">
        <v>180</v>
      </c>
    </row>
    <row r="257" spans="2:65" s="11" customFormat="1" x14ac:dyDescent="0.3">
      <c r="B257" s="158"/>
      <c r="D257" s="167" t="s">
        <v>186</v>
      </c>
      <c r="E257" s="166" t="s">
        <v>42</v>
      </c>
      <c r="F257" s="168" t="s">
        <v>944</v>
      </c>
      <c r="H257" s="169">
        <v>2</v>
      </c>
      <c r="L257" s="158"/>
      <c r="M257" s="163"/>
      <c r="N257" s="164"/>
      <c r="O257" s="164"/>
      <c r="P257" s="164"/>
      <c r="Q257" s="164"/>
      <c r="R257" s="164"/>
      <c r="S257" s="164"/>
      <c r="T257" s="165"/>
      <c r="AT257" s="166" t="s">
        <v>186</v>
      </c>
      <c r="AU257" s="166" t="s">
        <v>114</v>
      </c>
      <c r="AV257" s="11" t="s">
        <v>114</v>
      </c>
      <c r="AW257" s="11" t="s">
        <v>69</v>
      </c>
      <c r="AX257" s="11" t="s">
        <v>105</v>
      </c>
      <c r="AY257" s="166" t="s">
        <v>180</v>
      </c>
    </row>
    <row r="258" spans="2:65" s="11" customFormat="1" x14ac:dyDescent="0.3">
      <c r="B258" s="158"/>
      <c r="D258" s="167" t="s">
        <v>186</v>
      </c>
      <c r="E258" s="166" t="s">
        <v>42</v>
      </c>
      <c r="F258" s="168" t="s">
        <v>945</v>
      </c>
      <c r="H258" s="169">
        <v>40</v>
      </c>
      <c r="L258" s="158"/>
      <c r="M258" s="163"/>
      <c r="N258" s="164"/>
      <c r="O258" s="164"/>
      <c r="P258" s="164"/>
      <c r="Q258" s="164"/>
      <c r="R258" s="164"/>
      <c r="S258" s="164"/>
      <c r="T258" s="165"/>
      <c r="AT258" s="166" t="s">
        <v>186</v>
      </c>
      <c r="AU258" s="166" t="s">
        <v>114</v>
      </c>
      <c r="AV258" s="11" t="s">
        <v>114</v>
      </c>
      <c r="AW258" s="11" t="s">
        <v>69</v>
      </c>
      <c r="AX258" s="11" t="s">
        <v>105</v>
      </c>
      <c r="AY258" s="166" t="s">
        <v>180</v>
      </c>
    </row>
    <row r="259" spans="2:65" s="13" customFormat="1" x14ac:dyDescent="0.3">
      <c r="B259" s="184"/>
      <c r="D259" s="159" t="s">
        <v>186</v>
      </c>
      <c r="E259" s="185" t="s">
        <v>42</v>
      </c>
      <c r="F259" s="186" t="s">
        <v>267</v>
      </c>
      <c r="H259" s="187">
        <v>259.92</v>
      </c>
      <c r="L259" s="184"/>
      <c r="M259" s="188"/>
      <c r="N259" s="189"/>
      <c r="O259" s="189"/>
      <c r="P259" s="189"/>
      <c r="Q259" s="189"/>
      <c r="R259" s="189"/>
      <c r="S259" s="189"/>
      <c r="T259" s="190"/>
      <c r="AT259" s="191" t="s">
        <v>186</v>
      </c>
      <c r="AU259" s="191" t="s">
        <v>114</v>
      </c>
      <c r="AV259" s="13" t="s">
        <v>130</v>
      </c>
      <c r="AW259" s="13" t="s">
        <v>69</v>
      </c>
      <c r="AX259" s="13" t="s">
        <v>112</v>
      </c>
      <c r="AY259" s="191" t="s">
        <v>180</v>
      </c>
    </row>
    <row r="260" spans="2:65" s="1" customFormat="1" ht="31.5" customHeight="1" x14ac:dyDescent="0.3">
      <c r="B260" s="146"/>
      <c r="C260" s="147" t="s">
        <v>446</v>
      </c>
      <c r="D260" s="147" t="s">
        <v>181</v>
      </c>
      <c r="E260" s="148" t="s">
        <v>946</v>
      </c>
      <c r="F260" s="149" t="s">
        <v>947</v>
      </c>
      <c r="G260" s="150" t="s">
        <v>297</v>
      </c>
      <c r="H260" s="151">
        <v>17.904</v>
      </c>
      <c r="I260" s="152"/>
      <c r="J260" s="152">
        <f>ROUND(I260*H260,2)</f>
        <v>0</v>
      </c>
      <c r="K260" s="149" t="s">
        <v>260</v>
      </c>
      <c r="L260" s="39"/>
      <c r="M260" s="153" t="s">
        <v>42</v>
      </c>
      <c r="N260" s="154" t="s">
        <v>76</v>
      </c>
      <c r="O260" s="155">
        <v>2.58</v>
      </c>
      <c r="P260" s="155">
        <f>O260*H260</f>
        <v>46.192320000000002</v>
      </c>
      <c r="Q260" s="155">
        <v>2.2563399999999998</v>
      </c>
      <c r="R260" s="155">
        <f>Q260*H260</f>
        <v>40.397511359999996</v>
      </c>
      <c r="S260" s="155">
        <v>0</v>
      </c>
      <c r="T260" s="156">
        <f>S260*H260</f>
        <v>0</v>
      </c>
      <c r="AR260" s="25" t="s">
        <v>130</v>
      </c>
      <c r="AT260" s="25" t="s">
        <v>181</v>
      </c>
      <c r="AU260" s="25" t="s">
        <v>114</v>
      </c>
      <c r="AY260" s="25" t="s">
        <v>180</v>
      </c>
      <c r="BE260" s="157">
        <f>IF(N260="základní",J260,0)</f>
        <v>0</v>
      </c>
      <c r="BF260" s="157">
        <f>IF(N260="snížená",J260,0)</f>
        <v>0</v>
      </c>
      <c r="BG260" s="157">
        <f>IF(N260="zákl. přenesená",J260,0)</f>
        <v>0</v>
      </c>
      <c r="BH260" s="157">
        <f>IF(N260="sníž. přenesená",J260,0)</f>
        <v>0</v>
      </c>
      <c r="BI260" s="157">
        <f>IF(N260="nulová",J260,0)</f>
        <v>0</v>
      </c>
      <c r="BJ260" s="25" t="s">
        <v>112</v>
      </c>
      <c r="BK260" s="157">
        <f>ROUND(I260*H260,2)</f>
        <v>0</v>
      </c>
      <c r="BL260" s="25" t="s">
        <v>130</v>
      </c>
      <c r="BM260" s="25" t="s">
        <v>948</v>
      </c>
    </row>
    <row r="261" spans="2:65" s="11" customFormat="1" x14ac:dyDescent="0.3">
      <c r="B261" s="158"/>
      <c r="D261" s="167" t="s">
        <v>186</v>
      </c>
      <c r="E261" s="166" t="s">
        <v>42</v>
      </c>
      <c r="F261" s="168" t="s">
        <v>949</v>
      </c>
      <c r="H261" s="169">
        <v>4.08</v>
      </c>
      <c r="L261" s="158"/>
      <c r="M261" s="163"/>
      <c r="N261" s="164"/>
      <c r="O261" s="164"/>
      <c r="P261" s="164"/>
      <c r="Q261" s="164"/>
      <c r="R261" s="164"/>
      <c r="S261" s="164"/>
      <c r="T261" s="165"/>
      <c r="AT261" s="166" t="s">
        <v>186</v>
      </c>
      <c r="AU261" s="166" t="s">
        <v>114</v>
      </c>
      <c r="AV261" s="11" t="s">
        <v>114</v>
      </c>
      <c r="AW261" s="11" t="s">
        <v>69</v>
      </c>
      <c r="AX261" s="11" t="s">
        <v>105</v>
      </c>
      <c r="AY261" s="166" t="s">
        <v>180</v>
      </c>
    </row>
    <row r="262" spans="2:65" s="11" customFormat="1" x14ac:dyDescent="0.3">
      <c r="B262" s="158"/>
      <c r="D262" s="167" t="s">
        <v>186</v>
      </c>
      <c r="E262" s="166" t="s">
        <v>42</v>
      </c>
      <c r="F262" s="168" t="s">
        <v>950</v>
      </c>
      <c r="H262" s="169">
        <v>13.032</v>
      </c>
      <c r="L262" s="158"/>
      <c r="M262" s="163"/>
      <c r="N262" s="164"/>
      <c r="O262" s="164"/>
      <c r="P262" s="164"/>
      <c r="Q262" s="164"/>
      <c r="R262" s="164"/>
      <c r="S262" s="164"/>
      <c r="T262" s="165"/>
      <c r="AT262" s="166" t="s">
        <v>186</v>
      </c>
      <c r="AU262" s="166" t="s">
        <v>114</v>
      </c>
      <c r="AV262" s="11" t="s">
        <v>114</v>
      </c>
      <c r="AW262" s="11" t="s">
        <v>69</v>
      </c>
      <c r="AX262" s="11" t="s">
        <v>105</v>
      </c>
      <c r="AY262" s="166" t="s">
        <v>180</v>
      </c>
    </row>
    <row r="263" spans="2:65" s="11" customFormat="1" x14ac:dyDescent="0.3">
      <c r="B263" s="158"/>
      <c r="D263" s="167" t="s">
        <v>186</v>
      </c>
      <c r="E263" s="166" t="s">
        <v>42</v>
      </c>
      <c r="F263" s="168" t="s">
        <v>951</v>
      </c>
      <c r="H263" s="169">
        <v>0.79200000000000004</v>
      </c>
      <c r="L263" s="158"/>
      <c r="M263" s="163"/>
      <c r="N263" s="164"/>
      <c r="O263" s="164"/>
      <c r="P263" s="164"/>
      <c r="Q263" s="164"/>
      <c r="R263" s="164"/>
      <c r="S263" s="164"/>
      <c r="T263" s="165"/>
      <c r="AT263" s="166" t="s">
        <v>186</v>
      </c>
      <c r="AU263" s="166" t="s">
        <v>114</v>
      </c>
      <c r="AV263" s="11" t="s">
        <v>114</v>
      </c>
      <c r="AW263" s="11" t="s">
        <v>69</v>
      </c>
      <c r="AX263" s="11" t="s">
        <v>105</v>
      </c>
      <c r="AY263" s="166" t="s">
        <v>180</v>
      </c>
    </row>
    <row r="264" spans="2:65" s="13" customFormat="1" x14ac:dyDescent="0.3">
      <c r="B264" s="184"/>
      <c r="D264" s="159" t="s">
        <v>186</v>
      </c>
      <c r="E264" s="185" t="s">
        <v>42</v>
      </c>
      <c r="F264" s="186" t="s">
        <v>267</v>
      </c>
      <c r="H264" s="187">
        <v>17.904</v>
      </c>
      <c r="L264" s="184"/>
      <c r="M264" s="188"/>
      <c r="N264" s="189"/>
      <c r="O264" s="189"/>
      <c r="P264" s="189"/>
      <c r="Q264" s="189"/>
      <c r="R264" s="189"/>
      <c r="S264" s="189"/>
      <c r="T264" s="190"/>
      <c r="AT264" s="191" t="s">
        <v>186</v>
      </c>
      <c r="AU264" s="191" t="s">
        <v>114</v>
      </c>
      <c r="AV264" s="13" t="s">
        <v>130</v>
      </c>
      <c r="AW264" s="13" t="s">
        <v>69</v>
      </c>
      <c r="AX264" s="13" t="s">
        <v>112</v>
      </c>
      <c r="AY264" s="191" t="s">
        <v>180</v>
      </c>
    </row>
    <row r="265" spans="2:65" s="1" customFormat="1" ht="22.5" customHeight="1" x14ac:dyDescent="0.3">
      <c r="B265" s="146"/>
      <c r="C265" s="147" t="s">
        <v>615</v>
      </c>
      <c r="D265" s="147" t="s">
        <v>181</v>
      </c>
      <c r="E265" s="148" t="s">
        <v>952</v>
      </c>
      <c r="F265" s="149" t="s">
        <v>953</v>
      </c>
      <c r="G265" s="150" t="s">
        <v>259</v>
      </c>
      <c r="H265" s="151">
        <v>358.08</v>
      </c>
      <c r="I265" s="152"/>
      <c r="J265" s="152">
        <f>ROUND(I265*H265,2)</f>
        <v>0</v>
      </c>
      <c r="K265" s="149" t="s">
        <v>260</v>
      </c>
      <c r="L265" s="39"/>
      <c r="M265" s="153" t="s">
        <v>42</v>
      </c>
      <c r="N265" s="154" t="s">
        <v>76</v>
      </c>
      <c r="O265" s="155">
        <v>2.5000000000000001E-2</v>
      </c>
      <c r="P265" s="155">
        <f>O265*H265</f>
        <v>8.952</v>
      </c>
      <c r="Q265" s="155">
        <v>1.2E-4</v>
      </c>
      <c r="R265" s="155">
        <f>Q265*H265</f>
        <v>4.2969599999999997E-2</v>
      </c>
      <c r="S265" s="155">
        <v>0</v>
      </c>
      <c r="T265" s="156">
        <f>S265*H265</f>
        <v>0</v>
      </c>
      <c r="AR265" s="25" t="s">
        <v>130</v>
      </c>
      <c r="AT265" s="25" t="s">
        <v>181</v>
      </c>
      <c r="AU265" s="25" t="s">
        <v>114</v>
      </c>
      <c r="AY265" s="25" t="s">
        <v>180</v>
      </c>
      <c r="BE265" s="157">
        <f>IF(N265="základní",J265,0)</f>
        <v>0</v>
      </c>
      <c r="BF265" s="157">
        <f>IF(N265="snížená",J265,0)</f>
        <v>0</v>
      </c>
      <c r="BG265" s="157">
        <f>IF(N265="zákl. přenesená",J265,0)</f>
        <v>0</v>
      </c>
      <c r="BH265" s="157">
        <f>IF(N265="sníž. přenesená",J265,0)</f>
        <v>0</v>
      </c>
      <c r="BI265" s="157">
        <f>IF(N265="nulová",J265,0)</f>
        <v>0</v>
      </c>
      <c r="BJ265" s="25" t="s">
        <v>112</v>
      </c>
      <c r="BK265" s="157">
        <f>ROUND(I265*H265,2)</f>
        <v>0</v>
      </c>
      <c r="BL265" s="25" t="s">
        <v>130</v>
      </c>
      <c r="BM265" s="25" t="s">
        <v>954</v>
      </c>
    </row>
    <row r="266" spans="2:65" s="11" customFormat="1" x14ac:dyDescent="0.3">
      <c r="B266" s="158"/>
      <c r="D266" s="167" t="s">
        <v>186</v>
      </c>
      <c r="E266" s="166" t="s">
        <v>42</v>
      </c>
      <c r="F266" s="168" t="s">
        <v>955</v>
      </c>
      <c r="H266" s="169">
        <v>81.599999999999994</v>
      </c>
      <c r="L266" s="158"/>
      <c r="M266" s="163"/>
      <c r="N266" s="164"/>
      <c r="O266" s="164"/>
      <c r="P266" s="164"/>
      <c r="Q266" s="164"/>
      <c r="R266" s="164"/>
      <c r="S266" s="164"/>
      <c r="T266" s="165"/>
      <c r="AT266" s="166" t="s">
        <v>186</v>
      </c>
      <c r="AU266" s="166" t="s">
        <v>114</v>
      </c>
      <c r="AV266" s="11" t="s">
        <v>114</v>
      </c>
      <c r="AW266" s="11" t="s">
        <v>69</v>
      </c>
      <c r="AX266" s="11" t="s">
        <v>105</v>
      </c>
      <c r="AY266" s="166" t="s">
        <v>180</v>
      </c>
    </row>
    <row r="267" spans="2:65" s="11" customFormat="1" x14ac:dyDescent="0.3">
      <c r="B267" s="158"/>
      <c r="D267" s="167" t="s">
        <v>186</v>
      </c>
      <c r="E267" s="166" t="s">
        <v>42</v>
      </c>
      <c r="F267" s="168" t="s">
        <v>956</v>
      </c>
      <c r="H267" s="169">
        <v>260.64</v>
      </c>
      <c r="L267" s="158"/>
      <c r="M267" s="163"/>
      <c r="N267" s="164"/>
      <c r="O267" s="164"/>
      <c r="P267" s="164"/>
      <c r="Q267" s="164"/>
      <c r="R267" s="164"/>
      <c r="S267" s="164"/>
      <c r="T267" s="165"/>
      <c r="AT267" s="166" t="s">
        <v>186</v>
      </c>
      <c r="AU267" s="166" t="s">
        <v>114</v>
      </c>
      <c r="AV267" s="11" t="s">
        <v>114</v>
      </c>
      <c r="AW267" s="11" t="s">
        <v>69</v>
      </c>
      <c r="AX267" s="11" t="s">
        <v>105</v>
      </c>
      <c r="AY267" s="166" t="s">
        <v>180</v>
      </c>
    </row>
    <row r="268" spans="2:65" s="11" customFormat="1" x14ac:dyDescent="0.3">
      <c r="B268" s="158"/>
      <c r="D268" s="167" t="s">
        <v>186</v>
      </c>
      <c r="E268" s="166" t="s">
        <v>42</v>
      </c>
      <c r="F268" s="168" t="s">
        <v>957</v>
      </c>
      <c r="H268" s="169">
        <v>15.84</v>
      </c>
      <c r="L268" s="158"/>
      <c r="M268" s="163"/>
      <c r="N268" s="164"/>
      <c r="O268" s="164"/>
      <c r="P268" s="164"/>
      <c r="Q268" s="164"/>
      <c r="R268" s="164"/>
      <c r="S268" s="164"/>
      <c r="T268" s="165"/>
      <c r="AT268" s="166" t="s">
        <v>186</v>
      </c>
      <c r="AU268" s="166" t="s">
        <v>114</v>
      </c>
      <c r="AV268" s="11" t="s">
        <v>114</v>
      </c>
      <c r="AW268" s="11" t="s">
        <v>69</v>
      </c>
      <c r="AX268" s="11" t="s">
        <v>105</v>
      </c>
      <c r="AY268" s="166" t="s">
        <v>180</v>
      </c>
    </row>
    <row r="269" spans="2:65" s="13" customFormat="1" x14ac:dyDescent="0.3">
      <c r="B269" s="184"/>
      <c r="D269" s="167" t="s">
        <v>186</v>
      </c>
      <c r="E269" s="199" t="s">
        <v>42</v>
      </c>
      <c r="F269" s="200" t="s">
        <v>267</v>
      </c>
      <c r="H269" s="201">
        <v>358.08</v>
      </c>
      <c r="L269" s="184"/>
      <c r="M269" s="188"/>
      <c r="N269" s="189"/>
      <c r="O269" s="189"/>
      <c r="P269" s="189"/>
      <c r="Q269" s="189"/>
      <c r="R269" s="189"/>
      <c r="S269" s="189"/>
      <c r="T269" s="190"/>
      <c r="AT269" s="191" t="s">
        <v>186</v>
      </c>
      <c r="AU269" s="191" t="s">
        <v>114</v>
      </c>
      <c r="AV269" s="13" t="s">
        <v>130</v>
      </c>
      <c r="AW269" s="13" t="s">
        <v>69</v>
      </c>
      <c r="AX269" s="13" t="s">
        <v>112</v>
      </c>
      <c r="AY269" s="191" t="s">
        <v>180</v>
      </c>
    </row>
    <row r="270" spans="2:65" s="10" customFormat="1" ht="29.85" customHeight="1" x14ac:dyDescent="0.35">
      <c r="B270" s="135"/>
      <c r="D270" s="136" t="s">
        <v>104</v>
      </c>
      <c r="E270" s="182" t="s">
        <v>142</v>
      </c>
      <c r="F270" s="182" t="s">
        <v>318</v>
      </c>
      <c r="J270" s="183">
        <f>BK270</f>
        <v>0</v>
      </c>
      <c r="L270" s="135"/>
      <c r="M270" s="139"/>
      <c r="N270" s="140"/>
      <c r="O270" s="140"/>
      <c r="P270" s="141">
        <f>SUM(P271:P282)</f>
        <v>9.4780000000000015</v>
      </c>
      <c r="Q270" s="140"/>
      <c r="R270" s="141">
        <f>SUM(R271:R282)</f>
        <v>0.77037</v>
      </c>
      <c r="S270" s="140"/>
      <c r="T270" s="142">
        <f>SUM(T271:T282)</f>
        <v>0</v>
      </c>
      <c r="AR270" s="143" t="s">
        <v>112</v>
      </c>
      <c r="AT270" s="144" t="s">
        <v>104</v>
      </c>
      <c r="AU270" s="144" t="s">
        <v>112</v>
      </c>
      <c r="AY270" s="143" t="s">
        <v>180</v>
      </c>
      <c r="BK270" s="145">
        <f>SUM(BK271:BK282)</f>
        <v>0</v>
      </c>
    </row>
    <row r="271" spans="2:65" s="1" customFormat="1" ht="22.5" customHeight="1" x14ac:dyDescent="0.3">
      <c r="B271" s="146"/>
      <c r="C271" s="147" t="s">
        <v>620</v>
      </c>
      <c r="D271" s="147" t="s">
        <v>181</v>
      </c>
      <c r="E271" s="148" t="s">
        <v>958</v>
      </c>
      <c r="F271" s="149" t="s">
        <v>959</v>
      </c>
      <c r="G271" s="150" t="s">
        <v>254</v>
      </c>
      <c r="H271" s="151">
        <v>1</v>
      </c>
      <c r="I271" s="152"/>
      <c r="J271" s="152">
        <f>ROUND(I271*H271,2)</f>
        <v>0</v>
      </c>
      <c r="K271" s="149" t="s">
        <v>260</v>
      </c>
      <c r="L271" s="39"/>
      <c r="M271" s="153" t="s">
        <v>42</v>
      </c>
      <c r="N271" s="154" t="s">
        <v>76</v>
      </c>
      <c r="O271" s="155">
        <v>1.6639999999999999</v>
      </c>
      <c r="P271" s="155">
        <f>O271*H271</f>
        <v>1.6639999999999999</v>
      </c>
      <c r="Q271" s="155">
        <v>1.1469999999999999E-2</v>
      </c>
      <c r="R271" s="155">
        <f>Q271*H271</f>
        <v>1.1469999999999999E-2</v>
      </c>
      <c r="S271" s="155">
        <v>0</v>
      </c>
      <c r="T271" s="156">
        <f>S271*H271</f>
        <v>0</v>
      </c>
      <c r="AR271" s="25" t="s">
        <v>130</v>
      </c>
      <c r="AT271" s="25" t="s">
        <v>181</v>
      </c>
      <c r="AU271" s="25" t="s">
        <v>114</v>
      </c>
      <c r="AY271" s="25" t="s">
        <v>180</v>
      </c>
      <c r="BE271" s="157">
        <f>IF(N271="základní",J271,0)</f>
        <v>0</v>
      </c>
      <c r="BF271" s="157">
        <f>IF(N271="snížená",J271,0)</f>
        <v>0</v>
      </c>
      <c r="BG271" s="157">
        <f>IF(N271="zákl. přenesená",J271,0)</f>
        <v>0</v>
      </c>
      <c r="BH271" s="157">
        <f>IF(N271="sníž. přenesená",J271,0)</f>
        <v>0</v>
      </c>
      <c r="BI271" s="157">
        <f>IF(N271="nulová",J271,0)</f>
        <v>0</v>
      </c>
      <c r="BJ271" s="25" t="s">
        <v>112</v>
      </c>
      <c r="BK271" s="157">
        <f>ROUND(I271*H271,2)</f>
        <v>0</v>
      </c>
      <c r="BL271" s="25" t="s">
        <v>130</v>
      </c>
      <c r="BM271" s="25" t="s">
        <v>960</v>
      </c>
    </row>
    <row r="272" spans="2:65" s="11" customFormat="1" x14ac:dyDescent="0.3">
      <c r="B272" s="158"/>
      <c r="D272" s="159" t="s">
        <v>186</v>
      </c>
      <c r="E272" s="160" t="s">
        <v>42</v>
      </c>
      <c r="F272" s="161" t="s">
        <v>112</v>
      </c>
      <c r="H272" s="162">
        <v>1</v>
      </c>
      <c r="L272" s="158"/>
      <c r="M272" s="163"/>
      <c r="N272" s="164"/>
      <c r="O272" s="164"/>
      <c r="P272" s="164"/>
      <c r="Q272" s="164"/>
      <c r="R272" s="164"/>
      <c r="S272" s="164"/>
      <c r="T272" s="165"/>
      <c r="AT272" s="166" t="s">
        <v>186</v>
      </c>
      <c r="AU272" s="166" t="s">
        <v>114</v>
      </c>
      <c r="AV272" s="11" t="s">
        <v>114</v>
      </c>
      <c r="AW272" s="11" t="s">
        <v>69</v>
      </c>
      <c r="AX272" s="11" t="s">
        <v>112</v>
      </c>
      <c r="AY272" s="166" t="s">
        <v>180</v>
      </c>
    </row>
    <row r="273" spans="2:65" s="1" customFormat="1" ht="22.5" customHeight="1" x14ac:dyDescent="0.3">
      <c r="B273" s="146"/>
      <c r="C273" s="202" t="s">
        <v>626</v>
      </c>
      <c r="D273" s="202" t="s">
        <v>631</v>
      </c>
      <c r="E273" s="203" t="s">
        <v>961</v>
      </c>
      <c r="F273" s="204" t="s">
        <v>962</v>
      </c>
      <c r="G273" s="205" t="s">
        <v>254</v>
      </c>
      <c r="H273" s="206">
        <v>1</v>
      </c>
      <c r="I273" s="207"/>
      <c r="J273" s="207">
        <f>ROUND(I273*H273,2)</f>
        <v>0</v>
      </c>
      <c r="K273" s="204" t="s">
        <v>42</v>
      </c>
      <c r="L273" s="208"/>
      <c r="M273" s="209" t="s">
        <v>42</v>
      </c>
      <c r="N273" s="210" t="s">
        <v>76</v>
      </c>
      <c r="O273" s="155">
        <v>0</v>
      </c>
      <c r="P273" s="155">
        <f>O273*H273</f>
        <v>0</v>
      </c>
      <c r="Q273" s="155">
        <v>0.58499999999999996</v>
      </c>
      <c r="R273" s="155">
        <f>Q273*H273</f>
        <v>0.58499999999999996</v>
      </c>
      <c r="S273" s="155">
        <v>0</v>
      </c>
      <c r="T273" s="156">
        <f>S273*H273</f>
        <v>0</v>
      </c>
      <c r="AR273" s="25" t="s">
        <v>142</v>
      </c>
      <c r="AT273" s="25" t="s">
        <v>631</v>
      </c>
      <c r="AU273" s="25" t="s">
        <v>114</v>
      </c>
      <c r="AY273" s="25" t="s">
        <v>180</v>
      </c>
      <c r="BE273" s="157">
        <f>IF(N273="základní",J273,0)</f>
        <v>0</v>
      </c>
      <c r="BF273" s="157">
        <f>IF(N273="snížená",J273,0)</f>
        <v>0</v>
      </c>
      <c r="BG273" s="157">
        <f>IF(N273="zákl. přenesená",J273,0)</f>
        <v>0</v>
      </c>
      <c r="BH273" s="157">
        <f>IF(N273="sníž. přenesená",J273,0)</f>
        <v>0</v>
      </c>
      <c r="BI273" s="157">
        <f>IF(N273="nulová",J273,0)</f>
        <v>0</v>
      </c>
      <c r="BJ273" s="25" t="s">
        <v>112</v>
      </c>
      <c r="BK273" s="157">
        <f>ROUND(I273*H273,2)</f>
        <v>0</v>
      </c>
      <c r="BL273" s="25" t="s">
        <v>130</v>
      </c>
      <c r="BM273" s="25" t="s">
        <v>963</v>
      </c>
    </row>
    <row r="274" spans="2:65" s="11" customFormat="1" x14ac:dyDescent="0.3">
      <c r="B274" s="158"/>
      <c r="D274" s="159" t="s">
        <v>186</v>
      </c>
      <c r="E274" s="160" t="s">
        <v>42</v>
      </c>
      <c r="F274" s="161" t="s">
        <v>112</v>
      </c>
      <c r="H274" s="162">
        <v>1</v>
      </c>
      <c r="L274" s="158"/>
      <c r="M274" s="163"/>
      <c r="N274" s="164"/>
      <c r="O274" s="164"/>
      <c r="P274" s="164"/>
      <c r="Q274" s="164"/>
      <c r="R274" s="164"/>
      <c r="S274" s="164"/>
      <c r="T274" s="165"/>
      <c r="AT274" s="166" t="s">
        <v>186</v>
      </c>
      <c r="AU274" s="166" t="s">
        <v>114</v>
      </c>
      <c r="AV274" s="11" t="s">
        <v>114</v>
      </c>
      <c r="AW274" s="11" t="s">
        <v>69</v>
      </c>
      <c r="AX274" s="11" t="s">
        <v>112</v>
      </c>
      <c r="AY274" s="166" t="s">
        <v>180</v>
      </c>
    </row>
    <row r="275" spans="2:65" s="1" customFormat="1" ht="22.5" customHeight="1" x14ac:dyDescent="0.3">
      <c r="B275" s="146"/>
      <c r="C275" s="147" t="s">
        <v>630</v>
      </c>
      <c r="D275" s="147" t="s">
        <v>181</v>
      </c>
      <c r="E275" s="148" t="s">
        <v>964</v>
      </c>
      <c r="F275" s="149" t="s">
        <v>965</v>
      </c>
      <c r="G275" s="150" t="s">
        <v>254</v>
      </c>
      <c r="H275" s="151">
        <v>1</v>
      </c>
      <c r="I275" s="152"/>
      <c r="J275" s="152">
        <f>ROUND(I275*H275,2)</f>
        <v>0</v>
      </c>
      <c r="K275" s="149" t="s">
        <v>260</v>
      </c>
      <c r="L275" s="39"/>
      <c r="M275" s="153" t="s">
        <v>42</v>
      </c>
      <c r="N275" s="154" t="s">
        <v>76</v>
      </c>
      <c r="O275" s="155">
        <v>1.0940000000000001</v>
      </c>
      <c r="P275" s="155">
        <f>O275*H275</f>
        <v>1.0940000000000001</v>
      </c>
      <c r="Q275" s="155">
        <v>7.0200000000000002E-3</v>
      </c>
      <c r="R275" s="155">
        <f>Q275*H275</f>
        <v>7.0200000000000002E-3</v>
      </c>
      <c r="S275" s="155">
        <v>0</v>
      </c>
      <c r="T275" s="156">
        <f>S275*H275</f>
        <v>0</v>
      </c>
      <c r="AR275" s="25" t="s">
        <v>130</v>
      </c>
      <c r="AT275" s="25" t="s">
        <v>181</v>
      </c>
      <c r="AU275" s="25" t="s">
        <v>114</v>
      </c>
      <c r="AY275" s="25" t="s">
        <v>180</v>
      </c>
      <c r="BE275" s="157">
        <f>IF(N275="základní",J275,0)</f>
        <v>0</v>
      </c>
      <c r="BF275" s="157">
        <f>IF(N275="snížená",J275,0)</f>
        <v>0</v>
      </c>
      <c r="BG275" s="157">
        <f>IF(N275="zákl. přenesená",J275,0)</f>
        <v>0</v>
      </c>
      <c r="BH275" s="157">
        <f>IF(N275="sníž. přenesená",J275,0)</f>
        <v>0</v>
      </c>
      <c r="BI275" s="157">
        <f>IF(N275="nulová",J275,0)</f>
        <v>0</v>
      </c>
      <c r="BJ275" s="25" t="s">
        <v>112</v>
      </c>
      <c r="BK275" s="157">
        <f>ROUND(I275*H275,2)</f>
        <v>0</v>
      </c>
      <c r="BL275" s="25" t="s">
        <v>130</v>
      </c>
      <c r="BM275" s="25" t="s">
        <v>966</v>
      </c>
    </row>
    <row r="276" spans="2:65" s="11" customFormat="1" x14ac:dyDescent="0.3">
      <c r="B276" s="158"/>
      <c r="D276" s="159" t="s">
        <v>186</v>
      </c>
      <c r="E276" s="160" t="s">
        <v>42</v>
      </c>
      <c r="F276" s="161" t="s">
        <v>112</v>
      </c>
      <c r="H276" s="162">
        <v>1</v>
      </c>
      <c r="L276" s="158"/>
      <c r="M276" s="163"/>
      <c r="N276" s="164"/>
      <c r="O276" s="164"/>
      <c r="P276" s="164"/>
      <c r="Q276" s="164"/>
      <c r="R276" s="164"/>
      <c r="S276" s="164"/>
      <c r="T276" s="165"/>
      <c r="AT276" s="166" t="s">
        <v>186</v>
      </c>
      <c r="AU276" s="166" t="s">
        <v>114</v>
      </c>
      <c r="AV276" s="11" t="s">
        <v>114</v>
      </c>
      <c r="AW276" s="11" t="s">
        <v>69</v>
      </c>
      <c r="AX276" s="11" t="s">
        <v>112</v>
      </c>
      <c r="AY276" s="166" t="s">
        <v>180</v>
      </c>
    </row>
    <row r="277" spans="2:65" s="1" customFormat="1" ht="22.5" customHeight="1" x14ac:dyDescent="0.3">
      <c r="B277" s="146"/>
      <c r="C277" s="202" t="s">
        <v>637</v>
      </c>
      <c r="D277" s="202" t="s">
        <v>631</v>
      </c>
      <c r="E277" s="203" t="s">
        <v>967</v>
      </c>
      <c r="F277" s="204" t="s">
        <v>968</v>
      </c>
      <c r="G277" s="205" t="s">
        <v>254</v>
      </c>
      <c r="H277" s="206">
        <v>1</v>
      </c>
      <c r="I277" s="207"/>
      <c r="J277" s="207">
        <f>ROUND(I277*H277,2)</f>
        <v>0</v>
      </c>
      <c r="K277" s="204" t="s">
        <v>42</v>
      </c>
      <c r="L277" s="208"/>
      <c r="M277" s="209" t="s">
        <v>42</v>
      </c>
      <c r="N277" s="210" t="s">
        <v>76</v>
      </c>
      <c r="O277" s="155">
        <v>0</v>
      </c>
      <c r="P277" s="155">
        <f>O277*H277</f>
        <v>0</v>
      </c>
      <c r="Q277" s="155">
        <v>9.1999999999999998E-2</v>
      </c>
      <c r="R277" s="155">
        <f>Q277*H277</f>
        <v>9.1999999999999998E-2</v>
      </c>
      <c r="S277" s="155">
        <v>0</v>
      </c>
      <c r="T277" s="156">
        <f>S277*H277</f>
        <v>0</v>
      </c>
      <c r="AR277" s="25" t="s">
        <v>142</v>
      </c>
      <c r="AT277" s="25" t="s">
        <v>631</v>
      </c>
      <c r="AU277" s="25" t="s">
        <v>114</v>
      </c>
      <c r="AY277" s="25" t="s">
        <v>180</v>
      </c>
      <c r="BE277" s="157">
        <f>IF(N277="základní",J277,0)</f>
        <v>0</v>
      </c>
      <c r="BF277" s="157">
        <f>IF(N277="snížená",J277,0)</f>
        <v>0</v>
      </c>
      <c r="BG277" s="157">
        <f>IF(N277="zákl. přenesená",J277,0)</f>
        <v>0</v>
      </c>
      <c r="BH277" s="157">
        <f>IF(N277="sníž. přenesená",J277,0)</f>
        <v>0</v>
      </c>
      <c r="BI277" s="157">
        <f>IF(N277="nulová",J277,0)</f>
        <v>0</v>
      </c>
      <c r="BJ277" s="25" t="s">
        <v>112</v>
      </c>
      <c r="BK277" s="157">
        <f>ROUND(I277*H277,2)</f>
        <v>0</v>
      </c>
      <c r="BL277" s="25" t="s">
        <v>130</v>
      </c>
      <c r="BM277" s="25" t="s">
        <v>969</v>
      </c>
    </row>
    <row r="278" spans="2:65" s="11" customFormat="1" x14ac:dyDescent="0.3">
      <c r="B278" s="158"/>
      <c r="D278" s="159" t="s">
        <v>186</v>
      </c>
      <c r="E278" s="160" t="s">
        <v>42</v>
      </c>
      <c r="F278" s="161" t="s">
        <v>112</v>
      </c>
      <c r="H278" s="162">
        <v>1</v>
      </c>
      <c r="L278" s="158"/>
      <c r="M278" s="163"/>
      <c r="N278" s="164"/>
      <c r="O278" s="164"/>
      <c r="P278" s="164"/>
      <c r="Q278" s="164"/>
      <c r="R278" s="164"/>
      <c r="S278" s="164"/>
      <c r="T278" s="165"/>
      <c r="AT278" s="166" t="s">
        <v>186</v>
      </c>
      <c r="AU278" s="166" t="s">
        <v>114</v>
      </c>
      <c r="AV278" s="11" t="s">
        <v>114</v>
      </c>
      <c r="AW278" s="11" t="s">
        <v>69</v>
      </c>
      <c r="AX278" s="11" t="s">
        <v>112</v>
      </c>
      <c r="AY278" s="166" t="s">
        <v>180</v>
      </c>
    </row>
    <row r="279" spans="2:65" s="1" customFormat="1" ht="22.5" customHeight="1" x14ac:dyDescent="0.3">
      <c r="B279" s="146"/>
      <c r="C279" s="147" t="s">
        <v>641</v>
      </c>
      <c r="D279" s="147" t="s">
        <v>181</v>
      </c>
      <c r="E279" s="148" t="s">
        <v>533</v>
      </c>
      <c r="F279" s="149" t="s">
        <v>534</v>
      </c>
      <c r="G279" s="150" t="s">
        <v>254</v>
      </c>
      <c r="H279" s="151">
        <v>48</v>
      </c>
      <c r="I279" s="152"/>
      <c r="J279" s="152">
        <f>ROUND(I279*H279,2)</f>
        <v>0</v>
      </c>
      <c r="K279" s="149" t="s">
        <v>260</v>
      </c>
      <c r="L279" s="39"/>
      <c r="M279" s="153" t="s">
        <v>42</v>
      </c>
      <c r="N279" s="154" t="s">
        <v>76</v>
      </c>
      <c r="O279" s="155">
        <v>0.14000000000000001</v>
      </c>
      <c r="P279" s="155">
        <f>O279*H279</f>
        <v>6.7200000000000006</v>
      </c>
      <c r="Q279" s="155">
        <v>1.56E-3</v>
      </c>
      <c r="R279" s="155">
        <f>Q279*H279</f>
        <v>7.4880000000000002E-2</v>
      </c>
      <c r="S279" s="155">
        <v>0</v>
      </c>
      <c r="T279" s="156">
        <f>S279*H279</f>
        <v>0</v>
      </c>
      <c r="AR279" s="25" t="s">
        <v>130</v>
      </c>
      <c r="AT279" s="25" t="s">
        <v>181</v>
      </c>
      <c r="AU279" s="25" t="s">
        <v>114</v>
      </c>
      <c r="AY279" s="25" t="s">
        <v>180</v>
      </c>
      <c r="BE279" s="157">
        <f>IF(N279="základní",J279,0)</f>
        <v>0</v>
      </c>
      <c r="BF279" s="157">
        <f>IF(N279="snížená",J279,0)</f>
        <v>0</v>
      </c>
      <c r="BG279" s="157">
        <f>IF(N279="zákl. přenesená",J279,0)</f>
        <v>0</v>
      </c>
      <c r="BH279" s="157">
        <f>IF(N279="sníž. přenesená",J279,0)</f>
        <v>0</v>
      </c>
      <c r="BI279" s="157">
        <f>IF(N279="nulová",J279,0)</f>
        <v>0</v>
      </c>
      <c r="BJ279" s="25" t="s">
        <v>112</v>
      </c>
      <c r="BK279" s="157">
        <f>ROUND(I279*H279,2)</f>
        <v>0</v>
      </c>
      <c r="BL279" s="25" t="s">
        <v>130</v>
      </c>
      <c r="BM279" s="25" t="s">
        <v>970</v>
      </c>
    </row>
    <row r="280" spans="2:65" s="11" customFormat="1" x14ac:dyDescent="0.3">
      <c r="B280" s="158"/>
      <c r="D280" s="167" t="s">
        <v>186</v>
      </c>
      <c r="E280" s="166" t="s">
        <v>42</v>
      </c>
      <c r="F280" s="168" t="s">
        <v>971</v>
      </c>
      <c r="H280" s="169">
        <v>15</v>
      </c>
      <c r="L280" s="158"/>
      <c r="M280" s="163"/>
      <c r="N280" s="164"/>
      <c r="O280" s="164"/>
      <c r="P280" s="164"/>
      <c r="Q280" s="164"/>
      <c r="R280" s="164"/>
      <c r="S280" s="164"/>
      <c r="T280" s="165"/>
      <c r="AT280" s="166" t="s">
        <v>186</v>
      </c>
      <c r="AU280" s="166" t="s">
        <v>114</v>
      </c>
      <c r="AV280" s="11" t="s">
        <v>114</v>
      </c>
      <c r="AW280" s="11" t="s">
        <v>69</v>
      </c>
      <c r="AX280" s="11" t="s">
        <v>105</v>
      </c>
      <c r="AY280" s="166" t="s">
        <v>180</v>
      </c>
    </row>
    <row r="281" spans="2:65" s="11" customFormat="1" x14ac:dyDescent="0.3">
      <c r="B281" s="158"/>
      <c r="D281" s="167" t="s">
        <v>186</v>
      </c>
      <c r="E281" s="166" t="s">
        <v>42</v>
      </c>
      <c r="F281" s="168" t="s">
        <v>972</v>
      </c>
      <c r="H281" s="169">
        <v>33</v>
      </c>
      <c r="L281" s="158"/>
      <c r="M281" s="163"/>
      <c r="N281" s="164"/>
      <c r="O281" s="164"/>
      <c r="P281" s="164"/>
      <c r="Q281" s="164"/>
      <c r="R281" s="164"/>
      <c r="S281" s="164"/>
      <c r="T281" s="165"/>
      <c r="AT281" s="166" t="s">
        <v>186</v>
      </c>
      <c r="AU281" s="166" t="s">
        <v>114</v>
      </c>
      <c r="AV281" s="11" t="s">
        <v>114</v>
      </c>
      <c r="AW281" s="11" t="s">
        <v>69</v>
      </c>
      <c r="AX281" s="11" t="s">
        <v>105</v>
      </c>
      <c r="AY281" s="166" t="s">
        <v>180</v>
      </c>
    </row>
    <row r="282" spans="2:65" s="13" customFormat="1" x14ac:dyDescent="0.3">
      <c r="B282" s="184"/>
      <c r="D282" s="167" t="s">
        <v>186</v>
      </c>
      <c r="E282" s="199" t="s">
        <v>42</v>
      </c>
      <c r="F282" s="200" t="s">
        <v>267</v>
      </c>
      <c r="H282" s="201">
        <v>48</v>
      </c>
      <c r="L282" s="184"/>
      <c r="M282" s="188"/>
      <c r="N282" s="189"/>
      <c r="O282" s="189"/>
      <c r="P282" s="189"/>
      <c r="Q282" s="189"/>
      <c r="R282" s="189"/>
      <c r="S282" s="189"/>
      <c r="T282" s="190"/>
      <c r="AT282" s="191" t="s">
        <v>186</v>
      </c>
      <c r="AU282" s="191" t="s">
        <v>114</v>
      </c>
      <c r="AV282" s="13" t="s">
        <v>130</v>
      </c>
      <c r="AW282" s="13" t="s">
        <v>69</v>
      </c>
      <c r="AX282" s="13" t="s">
        <v>112</v>
      </c>
      <c r="AY282" s="191" t="s">
        <v>180</v>
      </c>
    </row>
    <row r="283" spans="2:65" s="10" customFormat="1" ht="29.85" customHeight="1" x14ac:dyDescent="0.35">
      <c r="B283" s="135"/>
      <c r="D283" s="136" t="s">
        <v>104</v>
      </c>
      <c r="E283" s="182" t="s">
        <v>199</v>
      </c>
      <c r="F283" s="182" t="s">
        <v>326</v>
      </c>
      <c r="J283" s="183">
        <f>BK283</f>
        <v>0</v>
      </c>
      <c r="L283" s="135"/>
      <c r="M283" s="139"/>
      <c r="N283" s="140"/>
      <c r="O283" s="140"/>
      <c r="P283" s="141">
        <f>SUM(P284:P320)</f>
        <v>1179.5366919999999</v>
      </c>
      <c r="Q283" s="140"/>
      <c r="R283" s="141">
        <f>SUM(R284:R320)</f>
        <v>4.3108340000000007</v>
      </c>
      <c r="S283" s="140"/>
      <c r="T283" s="142">
        <f>SUM(T284:T320)</f>
        <v>0.12090000000000001</v>
      </c>
      <c r="AR283" s="143" t="s">
        <v>112</v>
      </c>
      <c r="AT283" s="144" t="s">
        <v>104</v>
      </c>
      <c r="AU283" s="144" t="s">
        <v>112</v>
      </c>
      <c r="AY283" s="143" t="s">
        <v>180</v>
      </c>
      <c r="BK283" s="145">
        <f>SUM(BK284:BK320)</f>
        <v>0</v>
      </c>
    </row>
    <row r="284" spans="2:65" s="1" customFormat="1" ht="31.5" customHeight="1" x14ac:dyDescent="0.3">
      <c r="B284" s="146"/>
      <c r="C284" s="147" t="s">
        <v>646</v>
      </c>
      <c r="D284" s="147" t="s">
        <v>181</v>
      </c>
      <c r="E284" s="148" t="s">
        <v>973</v>
      </c>
      <c r="F284" s="149" t="s">
        <v>974</v>
      </c>
      <c r="G284" s="150" t="s">
        <v>284</v>
      </c>
      <c r="H284" s="151">
        <v>136</v>
      </c>
      <c r="I284" s="152"/>
      <c r="J284" s="152">
        <f>ROUND(I284*H284,2)</f>
        <v>0</v>
      </c>
      <c r="K284" s="149" t="s">
        <v>42</v>
      </c>
      <c r="L284" s="39"/>
      <c r="M284" s="153" t="s">
        <v>42</v>
      </c>
      <c r="N284" s="154" t="s">
        <v>76</v>
      </c>
      <c r="O284" s="155">
        <v>0.48</v>
      </c>
      <c r="P284" s="155">
        <f>O284*H284</f>
        <v>65.28</v>
      </c>
      <c r="Q284" s="155">
        <v>4.2000000000000002E-4</v>
      </c>
      <c r="R284" s="155">
        <f>Q284*H284</f>
        <v>5.7120000000000004E-2</v>
      </c>
      <c r="S284" s="155">
        <v>0</v>
      </c>
      <c r="T284" s="156">
        <f>S284*H284</f>
        <v>0</v>
      </c>
      <c r="AR284" s="25" t="s">
        <v>130</v>
      </c>
      <c r="AT284" s="25" t="s">
        <v>181</v>
      </c>
      <c r="AU284" s="25" t="s">
        <v>114</v>
      </c>
      <c r="AY284" s="25" t="s">
        <v>180</v>
      </c>
      <c r="BE284" s="157">
        <f>IF(N284="základní",J284,0)</f>
        <v>0</v>
      </c>
      <c r="BF284" s="157">
        <f>IF(N284="snížená",J284,0)</f>
        <v>0</v>
      </c>
      <c r="BG284" s="157">
        <f>IF(N284="zákl. přenesená",J284,0)</f>
        <v>0</v>
      </c>
      <c r="BH284" s="157">
        <f>IF(N284="sníž. přenesená",J284,0)</f>
        <v>0</v>
      </c>
      <c r="BI284" s="157">
        <f>IF(N284="nulová",J284,0)</f>
        <v>0</v>
      </c>
      <c r="BJ284" s="25" t="s">
        <v>112</v>
      </c>
      <c r="BK284" s="157">
        <f>ROUND(I284*H284,2)</f>
        <v>0</v>
      </c>
      <c r="BL284" s="25" t="s">
        <v>130</v>
      </c>
      <c r="BM284" s="25" t="s">
        <v>975</v>
      </c>
    </row>
    <row r="285" spans="2:65" s="11" customFormat="1" x14ac:dyDescent="0.3">
      <c r="B285" s="158"/>
      <c r="D285" s="159" t="s">
        <v>186</v>
      </c>
      <c r="E285" s="160" t="s">
        <v>42</v>
      </c>
      <c r="F285" s="161" t="s">
        <v>976</v>
      </c>
      <c r="H285" s="162">
        <v>136</v>
      </c>
      <c r="L285" s="158"/>
      <c r="M285" s="163"/>
      <c r="N285" s="164"/>
      <c r="O285" s="164"/>
      <c r="P285" s="164"/>
      <c r="Q285" s="164"/>
      <c r="R285" s="164"/>
      <c r="S285" s="164"/>
      <c r="T285" s="165"/>
      <c r="AT285" s="166" t="s">
        <v>186</v>
      </c>
      <c r="AU285" s="166" t="s">
        <v>114</v>
      </c>
      <c r="AV285" s="11" t="s">
        <v>114</v>
      </c>
      <c r="AW285" s="11" t="s">
        <v>69</v>
      </c>
      <c r="AX285" s="11" t="s">
        <v>112</v>
      </c>
      <c r="AY285" s="166" t="s">
        <v>180</v>
      </c>
    </row>
    <row r="286" spans="2:65" s="1" customFormat="1" ht="22.5" customHeight="1" x14ac:dyDescent="0.3">
      <c r="B286" s="146"/>
      <c r="C286" s="147" t="s">
        <v>650</v>
      </c>
      <c r="D286" s="147" t="s">
        <v>181</v>
      </c>
      <c r="E286" s="148" t="s">
        <v>977</v>
      </c>
      <c r="F286" s="149" t="s">
        <v>978</v>
      </c>
      <c r="G286" s="150" t="s">
        <v>297</v>
      </c>
      <c r="H286" s="151">
        <v>411.75</v>
      </c>
      <c r="I286" s="152"/>
      <c r="J286" s="152">
        <f>ROUND(I286*H286,2)</f>
        <v>0</v>
      </c>
      <c r="K286" s="149" t="s">
        <v>260</v>
      </c>
      <c r="L286" s="39"/>
      <c r="M286" s="153" t="s">
        <v>42</v>
      </c>
      <c r="N286" s="154" t="s">
        <v>76</v>
      </c>
      <c r="O286" s="155">
        <v>0.114</v>
      </c>
      <c r="P286" s="155">
        <f>O286*H286</f>
        <v>46.939500000000002</v>
      </c>
      <c r="Q286" s="155">
        <v>0</v>
      </c>
      <c r="R286" s="155">
        <f>Q286*H286</f>
        <v>0</v>
      </c>
      <c r="S286" s="155">
        <v>0</v>
      </c>
      <c r="T286" s="156">
        <f>S286*H286</f>
        <v>0</v>
      </c>
      <c r="AR286" s="25" t="s">
        <v>130</v>
      </c>
      <c r="AT286" s="25" t="s">
        <v>181</v>
      </c>
      <c r="AU286" s="25" t="s">
        <v>114</v>
      </c>
      <c r="AY286" s="25" t="s">
        <v>180</v>
      </c>
      <c r="BE286" s="157">
        <f>IF(N286="základní",J286,0)</f>
        <v>0</v>
      </c>
      <c r="BF286" s="157">
        <f>IF(N286="snížená",J286,0)</f>
        <v>0</v>
      </c>
      <c r="BG286" s="157">
        <f>IF(N286="zákl. přenesená",J286,0)</f>
        <v>0</v>
      </c>
      <c r="BH286" s="157">
        <f>IF(N286="sníž. přenesená",J286,0)</f>
        <v>0</v>
      </c>
      <c r="BI286" s="157">
        <f>IF(N286="nulová",J286,0)</f>
        <v>0</v>
      </c>
      <c r="BJ286" s="25" t="s">
        <v>112</v>
      </c>
      <c r="BK286" s="157">
        <f>ROUND(I286*H286,2)</f>
        <v>0</v>
      </c>
      <c r="BL286" s="25" t="s">
        <v>130</v>
      </c>
      <c r="BM286" s="25" t="s">
        <v>979</v>
      </c>
    </row>
    <row r="287" spans="2:65" s="11" customFormat="1" x14ac:dyDescent="0.3">
      <c r="B287" s="158"/>
      <c r="D287" s="159" t="s">
        <v>186</v>
      </c>
      <c r="E287" s="160" t="s">
        <v>42</v>
      </c>
      <c r="F287" s="161" t="s">
        <v>980</v>
      </c>
      <c r="H287" s="162">
        <v>411.75</v>
      </c>
      <c r="L287" s="158"/>
      <c r="M287" s="163"/>
      <c r="N287" s="164"/>
      <c r="O287" s="164"/>
      <c r="P287" s="164"/>
      <c r="Q287" s="164"/>
      <c r="R287" s="164"/>
      <c r="S287" s="164"/>
      <c r="T287" s="165"/>
      <c r="AT287" s="166" t="s">
        <v>186</v>
      </c>
      <c r="AU287" s="166" t="s">
        <v>114</v>
      </c>
      <c r="AV287" s="11" t="s">
        <v>114</v>
      </c>
      <c r="AW287" s="11" t="s">
        <v>69</v>
      </c>
      <c r="AX287" s="11" t="s">
        <v>112</v>
      </c>
      <c r="AY287" s="166" t="s">
        <v>180</v>
      </c>
    </row>
    <row r="288" spans="2:65" s="1" customFormat="1" ht="22.5" customHeight="1" x14ac:dyDescent="0.3">
      <c r="B288" s="146"/>
      <c r="C288" s="147" t="s">
        <v>662</v>
      </c>
      <c r="D288" s="147" t="s">
        <v>181</v>
      </c>
      <c r="E288" s="148" t="s">
        <v>981</v>
      </c>
      <c r="F288" s="149" t="s">
        <v>982</v>
      </c>
      <c r="G288" s="150" t="s">
        <v>284</v>
      </c>
      <c r="H288" s="151">
        <v>27.5</v>
      </c>
      <c r="I288" s="152"/>
      <c r="J288" s="152">
        <f>ROUND(I288*H288,2)</f>
        <v>0</v>
      </c>
      <c r="K288" s="149" t="s">
        <v>42</v>
      </c>
      <c r="L288" s="39"/>
      <c r="M288" s="153" t="s">
        <v>42</v>
      </c>
      <c r="N288" s="154" t="s">
        <v>76</v>
      </c>
      <c r="O288" s="155">
        <v>0.70499999999999996</v>
      </c>
      <c r="P288" s="155">
        <f>O288*H288</f>
        <v>19.387499999999999</v>
      </c>
      <c r="Q288" s="155">
        <v>1.6879999999999999E-2</v>
      </c>
      <c r="R288" s="155">
        <f>Q288*H288</f>
        <v>0.4642</v>
      </c>
      <c r="S288" s="155">
        <v>0</v>
      </c>
      <c r="T288" s="156">
        <f>S288*H288</f>
        <v>0</v>
      </c>
      <c r="AR288" s="25" t="s">
        <v>130</v>
      </c>
      <c r="AT288" s="25" t="s">
        <v>181</v>
      </c>
      <c r="AU288" s="25" t="s">
        <v>114</v>
      </c>
      <c r="AY288" s="25" t="s">
        <v>180</v>
      </c>
      <c r="BE288" s="157">
        <f>IF(N288="základní",J288,0)</f>
        <v>0</v>
      </c>
      <c r="BF288" s="157">
        <f>IF(N288="snížená",J288,0)</f>
        <v>0</v>
      </c>
      <c r="BG288" s="157">
        <f>IF(N288="zákl. přenesená",J288,0)</f>
        <v>0</v>
      </c>
      <c r="BH288" s="157">
        <f>IF(N288="sníž. přenesená",J288,0)</f>
        <v>0</v>
      </c>
      <c r="BI288" s="157">
        <f>IF(N288="nulová",J288,0)</f>
        <v>0</v>
      </c>
      <c r="BJ288" s="25" t="s">
        <v>112</v>
      </c>
      <c r="BK288" s="157">
        <f>ROUND(I288*H288,2)</f>
        <v>0</v>
      </c>
      <c r="BL288" s="25" t="s">
        <v>130</v>
      </c>
      <c r="BM288" s="25" t="s">
        <v>983</v>
      </c>
    </row>
    <row r="289" spans="2:65" s="11" customFormat="1" x14ac:dyDescent="0.3">
      <c r="B289" s="158"/>
      <c r="D289" s="159" t="s">
        <v>186</v>
      </c>
      <c r="E289" s="160" t="s">
        <v>42</v>
      </c>
      <c r="F289" s="161" t="s">
        <v>984</v>
      </c>
      <c r="H289" s="162">
        <v>27.5</v>
      </c>
      <c r="L289" s="158"/>
      <c r="M289" s="163"/>
      <c r="N289" s="164"/>
      <c r="O289" s="164"/>
      <c r="P289" s="164"/>
      <c r="Q289" s="164"/>
      <c r="R289" s="164"/>
      <c r="S289" s="164"/>
      <c r="T289" s="165"/>
      <c r="AT289" s="166" t="s">
        <v>186</v>
      </c>
      <c r="AU289" s="166" t="s">
        <v>114</v>
      </c>
      <c r="AV289" s="11" t="s">
        <v>114</v>
      </c>
      <c r="AW289" s="11" t="s">
        <v>69</v>
      </c>
      <c r="AX289" s="11" t="s">
        <v>112</v>
      </c>
      <c r="AY289" s="166" t="s">
        <v>180</v>
      </c>
    </row>
    <row r="290" spans="2:65" s="1" customFormat="1" ht="22.5" customHeight="1" x14ac:dyDescent="0.3">
      <c r="B290" s="146"/>
      <c r="C290" s="147" t="s">
        <v>670</v>
      </c>
      <c r="D290" s="147" t="s">
        <v>181</v>
      </c>
      <c r="E290" s="148" t="s">
        <v>985</v>
      </c>
      <c r="F290" s="149" t="s">
        <v>986</v>
      </c>
      <c r="G290" s="150" t="s">
        <v>284</v>
      </c>
      <c r="H290" s="151">
        <v>121</v>
      </c>
      <c r="I290" s="152"/>
      <c r="J290" s="152">
        <f>ROUND(I290*H290,2)</f>
        <v>0</v>
      </c>
      <c r="K290" s="149" t="s">
        <v>260</v>
      </c>
      <c r="L290" s="39"/>
      <c r="M290" s="153" t="s">
        <v>42</v>
      </c>
      <c r="N290" s="154" t="s">
        <v>76</v>
      </c>
      <c r="O290" s="155">
        <v>1.0489999999999999</v>
      </c>
      <c r="P290" s="155">
        <f>O290*H290</f>
        <v>126.92899999999999</v>
      </c>
      <c r="Q290" s="155">
        <v>8.8500000000000002E-3</v>
      </c>
      <c r="R290" s="155">
        <f>Q290*H290</f>
        <v>1.0708500000000001</v>
      </c>
      <c r="S290" s="155">
        <v>0</v>
      </c>
      <c r="T290" s="156">
        <f>S290*H290</f>
        <v>0</v>
      </c>
      <c r="AR290" s="25" t="s">
        <v>130</v>
      </c>
      <c r="AT290" s="25" t="s">
        <v>181</v>
      </c>
      <c r="AU290" s="25" t="s">
        <v>114</v>
      </c>
      <c r="AY290" s="25" t="s">
        <v>180</v>
      </c>
      <c r="BE290" s="157">
        <f>IF(N290="základní",J290,0)</f>
        <v>0</v>
      </c>
      <c r="BF290" s="157">
        <f>IF(N290="snížená",J290,0)</f>
        <v>0</v>
      </c>
      <c r="BG290" s="157">
        <f>IF(N290="zákl. přenesená",J290,0)</f>
        <v>0</v>
      </c>
      <c r="BH290" s="157">
        <f>IF(N290="sníž. přenesená",J290,0)</f>
        <v>0</v>
      </c>
      <c r="BI290" s="157">
        <f>IF(N290="nulová",J290,0)</f>
        <v>0</v>
      </c>
      <c r="BJ290" s="25" t="s">
        <v>112</v>
      </c>
      <c r="BK290" s="157">
        <f>ROUND(I290*H290,2)</f>
        <v>0</v>
      </c>
      <c r="BL290" s="25" t="s">
        <v>130</v>
      </c>
      <c r="BM290" s="25" t="s">
        <v>987</v>
      </c>
    </row>
    <row r="291" spans="2:65" s="11" customFormat="1" x14ac:dyDescent="0.3">
      <c r="B291" s="158"/>
      <c r="D291" s="159" t="s">
        <v>186</v>
      </c>
      <c r="E291" s="160" t="s">
        <v>42</v>
      </c>
      <c r="F291" s="161" t="s">
        <v>988</v>
      </c>
      <c r="H291" s="162">
        <v>121</v>
      </c>
      <c r="L291" s="158"/>
      <c r="M291" s="163"/>
      <c r="N291" s="164"/>
      <c r="O291" s="164"/>
      <c r="P291" s="164"/>
      <c r="Q291" s="164"/>
      <c r="R291" s="164"/>
      <c r="S291" s="164"/>
      <c r="T291" s="165"/>
      <c r="AT291" s="166" t="s">
        <v>186</v>
      </c>
      <c r="AU291" s="166" t="s">
        <v>114</v>
      </c>
      <c r="AV291" s="11" t="s">
        <v>114</v>
      </c>
      <c r="AW291" s="11" t="s">
        <v>69</v>
      </c>
      <c r="AX291" s="11" t="s">
        <v>112</v>
      </c>
      <c r="AY291" s="166" t="s">
        <v>180</v>
      </c>
    </row>
    <row r="292" spans="2:65" s="1" customFormat="1" ht="22.5" customHeight="1" x14ac:dyDescent="0.3">
      <c r="B292" s="146"/>
      <c r="C292" s="202" t="s">
        <v>676</v>
      </c>
      <c r="D292" s="202" t="s">
        <v>631</v>
      </c>
      <c r="E292" s="203" t="s">
        <v>989</v>
      </c>
      <c r="F292" s="204" t="s">
        <v>990</v>
      </c>
      <c r="G292" s="205" t="s">
        <v>284</v>
      </c>
      <c r="H292" s="206">
        <v>127.05</v>
      </c>
      <c r="I292" s="207"/>
      <c r="J292" s="207">
        <f>ROUND(I292*H292,2)</f>
        <v>0</v>
      </c>
      <c r="K292" s="204" t="s">
        <v>42</v>
      </c>
      <c r="L292" s="208"/>
      <c r="M292" s="209" t="s">
        <v>42</v>
      </c>
      <c r="N292" s="210" t="s">
        <v>76</v>
      </c>
      <c r="O292" s="155">
        <v>0</v>
      </c>
      <c r="P292" s="155">
        <f>O292*H292</f>
        <v>0</v>
      </c>
      <c r="Q292" s="155">
        <v>0</v>
      </c>
      <c r="R292" s="155">
        <f>Q292*H292</f>
        <v>0</v>
      </c>
      <c r="S292" s="155">
        <v>0</v>
      </c>
      <c r="T292" s="156">
        <f>S292*H292</f>
        <v>0</v>
      </c>
      <c r="AR292" s="25" t="s">
        <v>142</v>
      </c>
      <c r="AT292" s="25" t="s">
        <v>631</v>
      </c>
      <c r="AU292" s="25" t="s">
        <v>114</v>
      </c>
      <c r="AY292" s="25" t="s">
        <v>180</v>
      </c>
      <c r="BE292" s="157">
        <f>IF(N292="základní",J292,0)</f>
        <v>0</v>
      </c>
      <c r="BF292" s="157">
        <f>IF(N292="snížená",J292,0)</f>
        <v>0</v>
      </c>
      <c r="BG292" s="157">
        <f>IF(N292="zákl. přenesená",J292,0)</f>
        <v>0</v>
      </c>
      <c r="BH292" s="157">
        <f>IF(N292="sníž. přenesená",J292,0)</f>
        <v>0</v>
      </c>
      <c r="BI292" s="157">
        <f>IF(N292="nulová",J292,0)</f>
        <v>0</v>
      </c>
      <c r="BJ292" s="25" t="s">
        <v>112</v>
      </c>
      <c r="BK292" s="157">
        <f>ROUND(I292*H292,2)</f>
        <v>0</v>
      </c>
      <c r="BL292" s="25" t="s">
        <v>130</v>
      </c>
      <c r="BM292" s="25" t="s">
        <v>991</v>
      </c>
    </row>
    <row r="293" spans="2:65" s="11" customFormat="1" x14ac:dyDescent="0.3">
      <c r="B293" s="158"/>
      <c r="D293" s="159" t="s">
        <v>186</v>
      </c>
      <c r="E293" s="160" t="s">
        <v>42</v>
      </c>
      <c r="F293" s="161" t="s">
        <v>992</v>
      </c>
      <c r="H293" s="162">
        <v>127.05</v>
      </c>
      <c r="L293" s="158"/>
      <c r="M293" s="163"/>
      <c r="N293" s="164"/>
      <c r="O293" s="164"/>
      <c r="P293" s="164"/>
      <c r="Q293" s="164"/>
      <c r="R293" s="164"/>
      <c r="S293" s="164"/>
      <c r="T293" s="165"/>
      <c r="AT293" s="166" t="s">
        <v>186</v>
      </c>
      <c r="AU293" s="166" t="s">
        <v>114</v>
      </c>
      <c r="AV293" s="11" t="s">
        <v>114</v>
      </c>
      <c r="AW293" s="11" t="s">
        <v>69</v>
      </c>
      <c r="AX293" s="11" t="s">
        <v>112</v>
      </c>
      <c r="AY293" s="166" t="s">
        <v>180</v>
      </c>
    </row>
    <row r="294" spans="2:65" s="1" customFormat="1" ht="22.5" customHeight="1" x14ac:dyDescent="0.3">
      <c r="B294" s="146"/>
      <c r="C294" s="147" t="s">
        <v>679</v>
      </c>
      <c r="D294" s="147" t="s">
        <v>181</v>
      </c>
      <c r="E294" s="148" t="s">
        <v>993</v>
      </c>
      <c r="F294" s="149" t="s">
        <v>994</v>
      </c>
      <c r="G294" s="150" t="s">
        <v>284</v>
      </c>
      <c r="H294" s="151">
        <v>68</v>
      </c>
      <c r="I294" s="152"/>
      <c r="J294" s="152">
        <f>ROUND(I294*H294,2)</f>
        <v>0</v>
      </c>
      <c r="K294" s="149" t="s">
        <v>260</v>
      </c>
      <c r="L294" s="39"/>
      <c r="M294" s="153" t="s">
        <v>42</v>
      </c>
      <c r="N294" s="154" t="s">
        <v>76</v>
      </c>
      <c r="O294" s="155">
        <v>2.4300000000000002</v>
      </c>
      <c r="P294" s="155">
        <f>O294*H294</f>
        <v>165.24</v>
      </c>
      <c r="Q294" s="155">
        <v>2.69E-2</v>
      </c>
      <c r="R294" s="155">
        <f>Q294*H294</f>
        <v>1.8291999999999999</v>
      </c>
      <c r="S294" s="155">
        <v>0</v>
      </c>
      <c r="T294" s="156">
        <f>S294*H294</f>
        <v>0</v>
      </c>
      <c r="AR294" s="25" t="s">
        <v>130</v>
      </c>
      <c r="AT294" s="25" t="s">
        <v>181</v>
      </c>
      <c r="AU294" s="25" t="s">
        <v>114</v>
      </c>
      <c r="AY294" s="25" t="s">
        <v>180</v>
      </c>
      <c r="BE294" s="157">
        <f>IF(N294="základní",J294,0)</f>
        <v>0</v>
      </c>
      <c r="BF294" s="157">
        <f>IF(N294="snížená",J294,0)</f>
        <v>0</v>
      </c>
      <c r="BG294" s="157">
        <f>IF(N294="zákl. přenesená",J294,0)</f>
        <v>0</v>
      </c>
      <c r="BH294" s="157">
        <f>IF(N294="sníž. přenesená",J294,0)</f>
        <v>0</v>
      </c>
      <c r="BI294" s="157">
        <f>IF(N294="nulová",J294,0)</f>
        <v>0</v>
      </c>
      <c r="BJ294" s="25" t="s">
        <v>112</v>
      </c>
      <c r="BK294" s="157">
        <f>ROUND(I294*H294,2)</f>
        <v>0</v>
      </c>
      <c r="BL294" s="25" t="s">
        <v>130</v>
      </c>
      <c r="BM294" s="25" t="s">
        <v>995</v>
      </c>
    </row>
    <row r="295" spans="2:65" s="11" customFormat="1" x14ac:dyDescent="0.3">
      <c r="B295" s="158"/>
      <c r="D295" s="167" t="s">
        <v>186</v>
      </c>
      <c r="E295" s="166" t="s">
        <v>42</v>
      </c>
      <c r="F295" s="168" t="s">
        <v>996</v>
      </c>
      <c r="H295" s="169">
        <v>42.4</v>
      </c>
      <c r="L295" s="158"/>
      <c r="M295" s="163"/>
      <c r="N295" s="164"/>
      <c r="O295" s="164"/>
      <c r="P295" s="164"/>
      <c r="Q295" s="164"/>
      <c r="R295" s="164"/>
      <c r="S295" s="164"/>
      <c r="T295" s="165"/>
      <c r="AT295" s="166" t="s">
        <v>186</v>
      </c>
      <c r="AU295" s="166" t="s">
        <v>114</v>
      </c>
      <c r="AV295" s="11" t="s">
        <v>114</v>
      </c>
      <c r="AW295" s="11" t="s">
        <v>69</v>
      </c>
      <c r="AX295" s="11" t="s">
        <v>105</v>
      </c>
      <c r="AY295" s="166" t="s">
        <v>180</v>
      </c>
    </row>
    <row r="296" spans="2:65" s="11" customFormat="1" x14ac:dyDescent="0.3">
      <c r="B296" s="158"/>
      <c r="D296" s="167" t="s">
        <v>186</v>
      </c>
      <c r="E296" s="166" t="s">
        <v>42</v>
      </c>
      <c r="F296" s="168" t="s">
        <v>997</v>
      </c>
      <c r="H296" s="169">
        <v>13</v>
      </c>
      <c r="L296" s="158"/>
      <c r="M296" s="163"/>
      <c r="N296" s="164"/>
      <c r="O296" s="164"/>
      <c r="P296" s="164"/>
      <c r="Q296" s="164"/>
      <c r="R296" s="164"/>
      <c r="S296" s="164"/>
      <c r="T296" s="165"/>
      <c r="AT296" s="166" t="s">
        <v>186</v>
      </c>
      <c r="AU296" s="166" t="s">
        <v>114</v>
      </c>
      <c r="AV296" s="11" t="s">
        <v>114</v>
      </c>
      <c r="AW296" s="11" t="s">
        <v>69</v>
      </c>
      <c r="AX296" s="11" t="s">
        <v>105</v>
      </c>
      <c r="AY296" s="166" t="s">
        <v>180</v>
      </c>
    </row>
    <row r="297" spans="2:65" s="11" customFormat="1" x14ac:dyDescent="0.3">
      <c r="B297" s="158"/>
      <c r="D297" s="167" t="s">
        <v>186</v>
      </c>
      <c r="E297" s="166" t="s">
        <v>42</v>
      </c>
      <c r="F297" s="168" t="s">
        <v>998</v>
      </c>
      <c r="H297" s="169">
        <v>12.6</v>
      </c>
      <c r="L297" s="158"/>
      <c r="M297" s="163"/>
      <c r="N297" s="164"/>
      <c r="O297" s="164"/>
      <c r="P297" s="164"/>
      <c r="Q297" s="164"/>
      <c r="R297" s="164"/>
      <c r="S297" s="164"/>
      <c r="T297" s="165"/>
      <c r="AT297" s="166" t="s">
        <v>186</v>
      </c>
      <c r="AU297" s="166" t="s">
        <v>114</v>
      </c>
      <c r="AV297" s="11" t="s">
        <v>114</v>
      </c>
      <c r="AW297" s="11" t="s">
        <v>69</v>
      </c>
      <c r="AX297" s="11" t="s">
        <v>105</v>
      </c>
      <c r="AY297" s="166" t="s">
        <v>180</v>
      </c>
    </row>
    <row r="298" spans="2:65" s="13" customFormat="1" x14ac:dyDescent="0.3">
      <c r="B298" s="184"/>
      <c r="D298" s="159" t="s">
        <v>186</v>
      </c>
      <c r="E298" s="185" t="s">
        <v>42</v>
      </c>
      <c r="F298" s="186" t="s">
        <v>267</v>
      </c>
      <c r="H298" s="187">
        <v>68</v>
      </c>
      <c r="L298" s="184"/>
      <c r="M298" s="188"/>
      <c r="N298" s="189"/>
      <c r="O298" s="189"/>
      <c r="P298" s="189"/>
      <c r="Q298" s="189"/>
      <c r="R298" s="189"/>
      <c r="S298" s="189"/>
      <c r="T298" s="190"/>
      <c r="AT298" s="191" t="s">
        <v>186</v>
      </c>
      <c r="AU298" s="191" t="s">
        <v>114</v>
      </c>
      <c r="AV298" s="13" t="s">
        <v>130</v>
      </c>
      <c r="AW298" s="13" t="s">
        <v>69</v>
      </c>
      <c r="AX298" s="13" t="s">
        <v>112</v>
      </c>
      <c r="AY298" s="191" t="s">
        <v>180</v>
      </c>
    </row>
    <row r="299" spans="2:65" s="1" customFormat="1" ht="31.5" customHeight="1" x14ac:dyDescent="0.3">
      <c r="B299" s="146"/>
      <c r="C299" s="202" t="s">
        <v>684</v>
      </c>
      <c r="D299" s="202" t="s">
        <v>631</v>
      </c>
      <c r="E299" s="203" t="s">
        <v>999</v>
      </c>
      <c r="F299" s="204" t="s">
        <v>1000</v>
      </c>
      <c r="G299" s="205" t="s">
        <v>284</v>
      </c>
      <c r="H299" s="206">
        <v>71.400000000000006</v>
      </c>
      <c r="I299" s="207"/>
      <c r="J299" s="207">
        <f>ROUND(I299*H299,2)</f>
        <v>0</v>
      </c>
      <c r="K299" s="204" t="s">
        <v>42</v>
      </c>
      <c r="L299" s="208"/>
      <c r="M299" s="209" t="s">
        <v>42</v>
      </c>
      <c r="N299" s="210" t="s">
        <v>76</v>
      </c>
      <c r="O299" s="155">
        <v>0</v>
      </c>
      <c r="P299" s="155">
        <f>O299*H299</f>
        <v>0</v>
      </c>
      <c r="Q299" s="155">
        <v>0</v>
      </c>
      <c r="R299" s="155">
        <f>Q299*H299</f>
        <v>0</v>
      </c>
      <c r="S299" s="155">
        <v>0</v>
      </c>
      <c r="T299" s="156">
        <f>S299*H299</f>
        <v>0</v>
      </c>
      <c r="AR299" s="25" t="s">
        <v>142</v>
      </c>
      <c r="AT299" s="25" t="s">
        <v>631</v>
      </c>
      <c r="AU299" s="25" t="s">
        <v>114</v>
      </c>
      <c r="AY299" s="25" t="s">
        <v>180</v>
      </c>
      <c r="BE299" s="157">
        <f>IF(N299="základní",J299,0)</f>
        <v>0</v>
      </c>
      <c r="BF299" s="157">
        <f>IF(N299="snížená",J299,0)</f>
        <v>0</v>
      </c>
      <c r="BG299" s="157">
        <f>IF(N299="zákl. přenesená",J299,0)</f>
        <v>0</v>
      </c>
      <c r="BH299" s="157">
        <f>IF(N299="sníž. přenesená",J299,0)</f>
        <v>0</v>
      </c>
      <c r="BI299" s="157">
        <f>IF(N299="nulová",J299,0)</f>
        <v>0</v>
      </c>
      <c r="BJ299" s="25" t="s">
        <v>112</v>
      </c>
      <c r="BK299" s="157">
        <f>ROUND(I299*H299,2)</f>
        <v>0</v>
      </c>
      <c r="BL299" s="25" t="s">
        <v>130</v>
      </c>
      <c r="BM299" s="25" t="s">
        <v>1001</v>
      </c>
    </row>
    <row r="300" spans="2:65" s="11" customFormat="1" x14ac:dyDescent="0.3">
      <c r="B300" s="158"/>
      <c r="D300" s="159" t="s">
        <v>186</v>
      </c>
      <c r="E300" s="160" t="s">
        <v>42</v>
      </c>
      <c r="F300" s="161" t="s">
        <v>1002</v>
      </c>
      <c r="H300" s="162">
        <v>71.400000000000006</v>
      </c>
      <c r="L300" s="158"/>
      <c r="M300" s="163"/>
      <c r="N300" s="164"/>
      <c r="O300" s="164"/>
      <c r="P300" s="164"/>
      <c r="Q300" s="164"/>
      <c r="R300" s="164"/>
      <c r="S300" s="164"/>
      <c r="T300" s="165"/>
      <c r="AT300" s="166" t="s">
        <v>186</v>
      </c>
      <c r="AU300" s="166" t="s">
        <v>114</v>
      </c>
      <c r="AV300" s="11" t="s">
        <v>114</v>
      </c>
      <c r="AW300" s="11" t="s">
        <v>69</v>
      </c>
      <c r="AX300" s="11" t="s">
        <v>112</v>
      </c>
      <c r="AY300" s="166" t="s">
        <v>180</v>
      </c>
    </row>
    <row r="301" spans="2:65" s="1" customFormat="1" ht="31.5" customHeight="1" x14ac:dyDescent="0.3">
      <c r="B301" s="146"/>
      <c r="C301" s="147" t="s">
        <v>687</v>
      </c>
      <c r="D301" s="147" t="s">
        <v>181</v>
      </c>
      <c r="E301" s="148" t="s">
        <v>541</v>
      </c>
      <c r="F301" s="149" t="s">
        <v>542</v>
      </c>
      <c r="G301" s="150" t="s">
        <v>259</v>
      </c>
      <c r="H301" s="151">
        <v>112.9</v>
      </c>
      <c r="I301" s="152"/>
      <c r="J301" s="152">
        <f>ROUND(I301*H301,2)</f>
        <v>0</v>
      </c>
      <c r="K301" s="149" t="s">
        <v>260</v>
      </c>
      <c r="L301" s="39"/>
      <c r="M301" s="153" t="s">
        <v>42</v>
      </c>
      <c r="N301" s="154" t="s">
        <v>76</v>
      </c>
      <c r="O301" s="155">
        <v>0.126</v>
      </c>
      <c r="P301" s="155">
        <f>O301*H301</f>
        <v>14.2254</v>
      </c>
      <c r="Q301" s="155">
        <v>2.1000000000000001E-4</v>
      </c>
      <c r="R301" s="155">
        <f>Q301*H301</f>
        <v>2.3709000000000001E-2</v>
      </c>
      <c r="S301" s="155">
        <v>0</v>
      </c>
      <c r="T301" s="156">
        <f>S301*H301</f>
        <v>0</v>
      </c>
      <c r="AR301" s="25" t="s">
        <v>130</v>
      </c>
      <c r="AT301" s="25" t="s">
        <v>181</v>
      </c>
      <c r="AU301" s="25" t="s">
        <v>114</v>
      </c>
      <c r="AY301" s="25" t="s">
        <v>180</v>
      </c>
      <c r="BE301" s="157">
        <f>IF(N301="základní",J301,0)</f>
        <v>0</v>
      </c>
      <c r="BF301" s="157">
        <f>IF(N301="snížená",J301,0)</f>
        <v>0</v>
      </c>
      <c r="BG301" s="157">
        <f>IF(N301="zákl. přenesená",J301,0)</f>
        <v>0</v>
      </c>
      <c r="BH301" s="157">
        <f>IF(N301="sníž. přenesená",J301,0)</f>
        <v>0</v>
      </c>
      <c r="BI301" s="157">
        <f>IF(N301="nulová",J301,0)</f>
        <v>0</v>
      </c>
      <c r="BJ301" s="25" t="s">
        <v>112</v>
      </c>
      <c r="BK301" s="157">
        <f>ROUND(I301*H301,2)</f>
        <v>0</v>
      </c>
      <c r="BL301" s="25" t="s">
        <v>130</v>
      </c>
      <c r="BM301" s="25" t="s">
        <v>1003</v>
      </c>
    </row>
    <row r="302" spans="2:65" s="14" customFormat="1" x14ac:dyDescent="0.3">
      <c r="B302" s="192"/>
      <c r="D302" s="167" t="s">
        <v>186</v>
      </c>
      <c r="E302" s="193" t="s">
        <v>42</v>
      </c>
      <c r="F302" s="194" t="s">
        <v>1004</v>
      </c>
      <c r="H302" s="195" t="s">
        <v>42</v>
      </c>
      <c r="L302" s="192"/>
      <c r="M302" s="196"/>
      <c r="N302" s="197"/>
      <c r="O302" s="197"/>
      <c r="P302" s="197"/>
      <c r="Q302" s="197"/>
      <c r="R302" s="197"/>
      <c r="S302" s="197"/>
      <c r="T302" s="198"/>
      <c r="AT302" s="195" t="s">
        <v>186</v>
      </c>
      <c r="AU302" s="195" t="s">
        <v>114</v>
      </c>
      <c r="AV302" s="14" t="s">
        <v>112</v>
      </c>
      <c r="AW302" s="14" t="s">
        <v>69</v>
      </c>
      <c r="AX302" s="14" t="s">
        <v>105</v>
      </c>
      <c r="AY302" s="195" t="s">
        <v>180</v>
      </c>
    </row>
    <row r="303" spans="2:65" s="11" customFormat="1" x14ac:dyDescent="0.3">
      <c r="B303" s="158"/>
      <c r="D303" s="159" t="s">
        <v>186</v>
      </c>
      <c r="E303" s="160" t="s">
        <v>42</v>
      </c>
      <c r="F303" s="161" t="s">
        <v>1005</v>
      </c>
      <c r="H303" s="162">
        <v>112.9</v>
      </c>
      <c r="L303" s="158"/>
      <c r="M303" s="163"/>
      <c r="N303" s="164"/>
      <c r="O303" s="164"/>
      <c r="P303" s="164"/>
      <c r="Q303" s="164"/>
      <c r="R303" s="164"/>
      <c r="S303" s="164"/>
      <c r="T303" s="165"/>
      <c r="AT303" s="166" t="s">
        <v>186</v>
      </c>
      <c r="AU303" s="166" t="s">
        <v>114</v>
      </c>
      <c r="AV303" s="11" t="s">
        <v>114</v>
      </c>
      <c r="AW303" s="11" t="s">
        <v>69</v>
      </c>
      <c r="AX303" s="11" t="s">
        <v>112</v>
      </c>
      <c r="AY303" s="166" t="s">
        <v>180</v>
      </c>
    </row>
    <row r="304" spans="2:65" s="1" customFormat="1" ht="22.5" customHeight="1" x14ac:dyDescent="0.3">
      <c r="B304" s="146"/>
      <c r="C304" s="147" t="s">
        <v>691</v>
      </c>
      <c r="D304" s="147" t="s">
        <v>181</v>
      </c>
      <c r="E304" s="148" t="s">
        <v>578</v>
      </c>
      <c r="F304" s="149" t="s">
        <v>579</v>
      </c>
      <c r="G304" s="150" t="s">
        <v>259</v>
      </c>
      <c r="H304" s="151">
        <v>112.9</v>
      </c>
      <c r="I304" s="152"/>
      <c r="J304" s="152">
        <f>ROUND(I304*H304,2)</f>
        <v>0</v>
      </c>
      <c r="K304" s="149" t="s">
        <v>260</v>
      </c>
      <c r="L304" s="39"/>
      <c r="M304" s="153" t="s">
        <v>42</v>
      </c>
      <c r="N304" s="154" t="s">
        <v>76</v>
      </c>
      <c r="O304" s="155">
        <v>0.17100000000000001</v>
      </c>
      <c r="P304" s="155">
        <f>O304*H304</f>
        <v>19.305900000000001</v>
      </c>
      <c r="Q304" s="155">
        <v>1.0000000000000001E-5</v>
      </c>
      <c r="R304" s="155">
        <f>Q304*H304</f>
        <v>1.1290000000000002E-3</v>
      </c>
      <c r="S304" s="155">
        <v>0</v>
      </c>
      <c r="T304" s="156">
        <f>S304*H304</f>
        <v>0</v>
      </c>
      <c r="AR304" s="25" t="s">
        <v>130</v>
      </c>
      <c r="AT304" s="25" t="s">
        <v>181</v>
      </c>
      <c r="AU304" s="25" t="s">
        <v>114</v>
      </c>
      <c r="AY304" s="25" t="s">
        <v>180</v>
      </c>
      <c r="BE304" s="157">
        <f>IF(N304="základní",J304,0)</f>
        <v>0</v>
      </c>
      <c r="BF304" s="157">
        <f>IF(N304="snížená",J304,0)</f>
        <v>0</v>
      </c>
      <c r="BG304" s="157">
        <f>IF(N304="zákl. přenesená",J304,0)</f>
        <v>0</v>
      </c>
      <c r="BH304" s="157">
        <f>IF(N304="sníž. přenesená",J304,0)</f>
        <v>0</v>
      </c>
      <c r="BI304" s="157">
        <f>IF(N304="nulová",J304,0)</f>
        <v>0</v>
      </c>
      <c r="BJ304" s="25" t="s">
        <v>112</v>
      </c>
      <c r="BK304" s="157">
        <f>ROUND(I304*H304,2)</f>
        <v>0</v>
      </c>
      <c r="BL304" s="25" t="s">
        <v>130</v>
      </c>
      <c r="BM304" s="25" t="s">
        <v>1006</v>
      </c>
    </row>
    <row r="305" spans="2:65" s="11" customFormat="1" x14ac:dyDescent="0.3">
      <c r="B305" s="158"/>
      <c r="D305" s="159" t="s">
        <v>186</v>
      </c>
      <c r="E305" s="160" t="s">
        <v>42</v>
      </c>
      <c r="F305" s="161" t="s">
        <v>1005</v>
      </c>
      <c r="H305" s="162">
        <v>112.9</v>
      </c>
      <c r="L305" s="158"/>
      <c r="M305" s="163"/>
      <c r="N305" s="164"/>
      <c r="O305" s="164"/>
      <c r="P305" s="164"/>
      <c r="Q305" s="164"/>
      <c r="R305" s="164"/>
      <c r="S305" s="164"/>
      <c r="T305" s="165"/>
      <c r="AT305" s="166" t="s">
        <v>186</v>
      </c>
      <c r="AU305" s="166" t="s">
        <v>114</v>
      </c>
      <c r="AV305" s="11" t="s">
        <v>114</v>
      </c>
      <c r="AW305" s="11" t="s">
        <v>69</v>
      </c>
      <c r="AX305" s="11" t="s">
        <v>112</v>
      </c>
      <c r="AY305" s="166" t="s">
        <v>180</v>
      </c>
    </row>
    <row r="306" spans="2:65" s="1" customFormat="1" ht="22.5" customHeight="1" x14ac:dyDescent="0.3">
      <c r="B306" s="146"/>
      <c r="C306" s="147" t="s">
        <v>696</v>
      </c>
      <c r="D306" s="147" t="s">
        <v>181</v>
      </c>
      <c r="E306" s="148" t="s">
        <v>1007</v>
      </c>
      <c r="F306" s="149" t="s">
        <v>1008</v>
      </c>
      <c r="G306" s="150" t="s">
        <v>259</v>
      </c>
      <c r="H306" s="151">
        <v>112.9</v>
      </c>
      <c r="I306" s="152"/>
      <c r="J306" s="152">
        <f>ROUND(I306*H306,2)</f>
        <v>0</v>
      </c>
      <c r="K306" s="149" t="s">
        <v>260</v>
      </c>
      <c r="L306" s="39"/>
      <c r="M306" s="153" t="s">
        <v>42</v>
      </c>
      <c r="N306" s="154" t="s">
        <v>76</v>
      </c>
      <c r="O306" s="155">
        <v>9.6000000000000002E-2</v>
      </c>
      <c r="P306" s="155">
        <f>O306*H306</f>
        <v>10.8384</v>
      </c>
      <c r="Q306" s="155">
        <v>0</v>
      </c>
      <c r="R306" s="155">
        <f>Q306*H306</f>
        <v>0</v>
      </c>
      <c r="S306" s="155">
        <v>0</v>
      </c>
      <c r="T306" s="156">
        <f>S306*H306</f>
        <v>0</v>
      </c>
      <c r="AR306" s="25" t="s">
        <v>130</v>
      </c>
      <c r="AT306" s="25" t="s">
        <v>181</v>
      </c>
      <c r="AU306" s="25" t="s">
        <v>114</v>
      </c>
      <c r="AY306" s="25" t="s">
        <v>180</v>
      </c>
      <c r="BE306" s="157">
        <f>IF(N306="základní",J306,0)</f>
        <v>0</v>
      </c>
      <c r="BF306" s="157">
        <f>IF(N306="snížená",J306,0)</f>
        <v>0</v>
      </c>
      <c r="BG306" s="157">
        <f>IF(N306="zákl. přenesená",J306,0)</f>
        <v>0</v>
      </c>
      <c r="BH306" s="157">
        <f>IF(N306="sníž. přenesená",J306,0)</f>
        <v>0</v>
      </c>
      <c r="BI306" s="157">
        <f>IF(N306="nulová",J306,0)</f>
        <v>0</v>
      </c>
      <c r="BJ306" s="25" t="s">
        <v>112</v>
      </c>
      <c r="BK306" s="157">
        <f>ROUND(I306*H306,2)</f>
        <v>0</v>
      </c>
      <c r="BL306" s="25" t="s">
        <v>130</v>
      </c>
      <c r="BM306" s="25" t="s">
        <v>0</v>
      </c>
    </row>
    <row r="307" spans="2:65" s="11" customFormat="1" x14ac:dyDescent="0.3">
      <c r="B307" s="158"/>
      <c r="D307" s="159" t="s">
        <v>186</v>
      </c>
      <c r="E307" s="160" t="s">
        <v>42</v>
      </c>
      <c r="F307" s="161" t="s">
        <v>1005</v>
      </c>
      <c r="H307" s="162">
        <v>112.9</v>
      </c>
      <c r="L307" s="158"/>
      <c r="M307" s="163"/>
      <c r="N307" s="164"/>
      <c r="O307" s="164"/>
      <c r="P307" s="164"/>
      <c r="Q307" s="164"/>
      <c r="R307" s="164"/>
      <c r="S307" s="164"/>
      <c r="T307" s="165"/>
      <c r="AT307" s="166" t="s">
        <v>186</v>
      </c>
      <c r="AU307" s="166" t="s">
        <v>114</v>
      </c>
      <c r="AV307" s="11" t="s">
        <v>114</v>
      </c>
      <c r="AW307" s="11" t="s">
        <v>69</v>
      </c>
      <c r="AX307" s="11" t="s">
        <v>112</v>
      </c>
      <c r="AY307" s="166" t="s">
        <v>180</v>
      </c>
    </row>
    <row r="308" spans="2:65" s="1" customFormat="1" ht="22.5" customHeight="1" x14ac:dyDescent="0.3">
      <c r="B308" s="146"/>
      <c r="C308" s="147" t="s">
        <v>702</v>
      </c>
      <c r="D308" s="147" t="s">
        <v>181</v>
      </c>
      <c r="E308" s="148" t="s">
        <v>1</v>
      </c>
      <c r="F308" s="149" t="s">
        <v>2</v>
      </c>
      <c r="G308" s="150" t="s">
        <v>284</v>
      </c>
      <c r="H308" s="151">
        <v>54.6</v>
      </c>
      <c r="I308" s="152"/>
      <c r="J308" s="152">
        <f>ROUND(I308*H308,2)</f>
        <v>0</v>
      </c>
      <c r="K308" s="149" t="s">
        <v>42</v>
      </c>
      <c r="L308" s="39"/>
      <c r="M308" s="153" t="s">
        <v>42</v>
      </c>
      <c r="N308" s="154" t="s">
        <v>76</v>
      </c>
      <c r="O308" s="155">
        <v>0.26</v>
      </c>
      <c r="P308" s="155">
        <f>O308*H308</f>
        <v>14.196000000000002</v>
      </c>
      <c r="Q308" s="155">
        <v>1.3699999999999999E-3</v>
      </c>
      <c r="R308" s="155">
        <f>Q308*H308</f>
        <v>7.4801999999999993E-2</v>
      </c>
      <c r="S308" s="155">
        <v>0</v>
      </c>
      <c r="T308" s="156">
        <f>S308*H308</f>
        <v>0</v>
      </c>
      <c r="AR308" s="25" t="s">
        <v>130</v>
      </c>
      <c r="AT308" s="25" t="s">
        <v>181</v>
      </c>
      <c r="AU308" s="25" t="s">
        <v>114</v>
      </c>
      <c r="AY308" s="25" t="s">
        <v>180</v>
      </c>
      <c r="BE308" s="157">
        <f>IF(N308="základní",J308,0)</f>
        <v>0</v>
      </c>
      <c r="BF308" s="157">
        <f>IF(N308="snížená",J308,0)</f>
        <v>0</v>
      </c>
      <c r="BG308" s="157">
        <f>IF(N308="zákl. přenesená",J308,0)</f>
        <v>0</v>
      </c>
      <c r="BH308" s="157">
        <f>IF(N308="sníž. přenesená",J308,0)</f>
        <v>0</v>
      </c>
      <c r="BI308" s="157">
        <f>IF(N308="nulová",J308,0)</f>
        <v>0</v>
      </c>
      <c r="BJ308" s="25" t="s">
        <v>112</v>
      </c>
      <c r="BK308" s="157">
        <f>ROUND(I308*H308,2)</f>
        <v>0</v>
      </c>
      <c r="BL308" s="25" t="s">
        <v>130</v>
      </c>
      <c r="BM308" s="25" t="s">
        <v>3</v>
      </c>
    </row>
    <row r="309" spans="2:65" s="11" customFormat="1" x14ac:dyDescent="0.3">
      <c r="B309" s="158"/>
      <c r="D309" s="159" t="s">
        <v>186</v>
      </c>
      <c r="E309" s="160" t="s">
        <v>42</v>
      </c>
      <c r="F309" s="161" t="s">
        <v>4</v>
      </c>
      <c r="H309" s="162">
        <v>54.6</v>
      </c>
      <c r="L309" s="158"/>
      <c r="M309" s="163"/>
      <c r="N309" s="164"/>
      <c r="O309" s="164"/>
      <c r="P309" s="164"/>
      <c r="Q309" s="164"/>
      <c r="R309" s="164"/>
      <c r="S309" s="164"/>
      <c r="T309" s="165"/>
      <c r="AT309" s="166" t="s">
        <v>186</v>
      </c>
      <c r="AU309" s="166" t="s">
        <v>114</v>
      </c>
      <c r="AV309" s="11" t="s">
        <v>114</v>
      </c>
      <c r="AW309" s="11" t="s">
        <v>69</v>
      </c>
      <c r="AX309" s="11" t="s">
        <v>112</v>
      </c>
      <c r="AY309" s="166" t="s">
        <v>180</v>
      </c>
    </row>
    <row r="310" spans="2:65" s="1" customFormat="1" ht="22.5" customHeight="1" x14ac:dyDescent="0.3">
      <c r="B310" s="146"/>
      <c r="C310" s="147" t="s">
        <v>707</v>
      </c>
      <c r="D310" s="147" t="s">
        <v>181</v>
      </c>
      <c r="E310" s="148" t="s">
        <v>5</v>
      </c>
      <c r="F310" s="149" t="s">
        <v>6</v>
      </c>
      <c r="G310" s="150" t="s">
        <v>284</v>
      </c>
      <c r="H310" s="151">
        <v>136</v>
      </c>
      <c r="I310" s="152"/>
      <c r="J310" s="152">
        <f>ROUND(I310*H310,2)</f>
        <v>0</v>
      </c>
      <c r="K310" s="149" t="s">
        <v>260</v>
      </c>
      <c r="L310" s="39"/>
      <c r="M310" s="153" t="s">
        <v>42</v>
      </c>
      <c r="N310" s="154" t="s">
        <v>76</v>
      </c>
      <c r="O310" s="155">
        <v>0.26</v>
      </c>
      <c r="P310" s="155">
        <f>O310*H310</f>
        <v>35.36</v>
      </c>
      <c r="Q310" s="155">
        <v>5.7800000000000004E-3</v>
      </c>
      <c r="R310" s="155">
        <f>Q310*H310</f>
        <v>0.78608000000000011</v>
      </c>
      <c r="S310" s="155">
        <v>0</v>
      </c>
      <c r="T310" s="156">
        <f>S310*H310</f>
        <v>0</v>
      </c>
      <c r="AR310" s="25" t="s">
        <v>130</v>
      </c>
      <c r="AT310" s="25" t="s">
        <v>181</v>
      </c>
      <c r="AU310" s="25" t="s">
        <v>114</v>
      </c>
      <c r="AY310" s="25" t="s">
        <v>180</v>
      </c>
      <c r="BE310" s="157">
        <f>IF(N310="základní",J310,0)</f>
        <v>0</v>
      </c>
      <c r="BF310" s="157">
        <f>IF(N310="snížená",J310,0)</f>
        <v>0</v>
      </c>
      <c r="BG310" s="157">
        <f>IF(N310="zákl. přenesená",J310,0)</f>
        <v>0</v>
      </c>
      <c r="BH310" s="157">
        <f>IF(N310="sníž. přenesená",J310,0)</f>
        <v>0</v>
      </c>
      <c r="BI310" s="157">
        <f>IF(N310="nulová",J310,0)</f>
        <v>0</v>
      </c>
      <c r="BJ310" s="25" t="s">
        <v>112</v>
      </c>
      <c r="BK310" s="157">
        <f>ROUND(I310*H310,2)</f>
        <v>0</v>
      </c>
      <c r="BL310" s="25" t="s">
        <v>130</v>
      </c>
      <c r="BM310" s="25" t="s">
        <v>7</v>
      </c>
    </row>
    <row r="311" spans="2:65" s="11" customFormat="1" x14ac:dyDescent="0.3">
      <c r="B311" s="158"/>
      <c r="D311" s="159" t="s">
        <v>186</v>
      </c>
      <c r="E311" s="160" t="s">
        <v>42</v>
      </c>
      <c r="F311" s="161" t="s">
        <v>8</v>
      </c>
      <c r="H311" s="162">
        <v>136</v>
      </c>
      <c r="L311" s="158"/>
      <c r="M311" s="163"/>
      <c r="N311" s="164"/>
      <c r="O311" s="164"/>
      <c r="P311" s="164"/>
      <c r="Q311" s="164"/>
      <c r="R311" s="164"/>
      <c r="S311" s="164"/>
      <c r="T311" s="165"/>
      <c r="AT311" s="166" t="s">
        <v>186</v>
      </c>
      <c r="AU311" s="166" t="s">
        <v>114</v>
      </c>
      <c r="AV311" s="11" t="s">
        <v>114</v>
      </c>
      <c r="AW311" s="11" t="s">
        <v>69</v>
      </c>
      <c r="AX311" s="11" t="s">
        <v>112</v>
      </c>
      <c r="AY311" s="166" t="s">
        <v>180</v>
      </c>
    </row>
    <row r="312" spans="2:65" s="1" customFormat="1" ht="22.5" customHeight="1" x14ac:dyDescent="0.3">
      <c r="B312" s="146"/>
      <c r="C312" s="147" t="s">
        <v>712</v>
      </c>
      <c r="D312" s="147" t="s">
        <v>181</v>
      </c>
      <c r="E312" s="148" t="s">
        <v>9</v>
      </c>
      <c r="F312" s="149" t="s">
        <v>10</v>
      </c>
      <c r="G312" s="150" t="s">
        <v>284</v>
      </c>
      <c r="H312" s="151">
        <v>0.9</v>
      </c>
      <c r="I312" s="152"/>
      <c r="J312" s="152">
        <f>ROUND(I312*H312,2)</f>
        <v>0</v>
      </c>
      <c r="K312" s="149" t="s">
        <v>260</v>
      </c>
      <c r="L312" s="39"/>
      <c r="M312" s="153" t="s">
        <v>42</v>
      </c>
      <c r="N312" s="154" t="s">
        <v>76</v>
      </c>
      <c r="O312" s="155">
        <v>1.5</v>
      </c>
      <c r="P312" s="155">
        <f>O312*H312</f>
        <v>1.35</v>
      </c>
      <c r="Q312" s="155">
        <v>9.6000000000000002E-4</v>
      </c>
      <c r="R312" s="155">
        <f>Q312*H312</f>
        <v>8.6400000000000008E-4</v>
      </c>
      <c r="S312" s="155">
        <v>3.1E-2</v>
      </c>
      <c r="T312" s="156">
        <f>S312*H312</f>
        <v>2.7900000000000001E-2</v>
      </c>
      <c r="AR312" s="25" t="s">
        <v>130</v>
      </c>
      <c r="AT312" s="25" t="s">
        <v>181</v>
      </c>
      <c r="AU312" s="25" t="s">
        <v>114</v>
      </c>
      <c r="AY312" s="25" t="s">
        <v>180</v>
      </c>
      <c r="BE312" s="157">
        <f>IF(N312="základní",J312,0)</f>
        <v>0</v>
      </c>
      <c r="BF312" s="157">
        <f>IF(N312="snížená",J312,0)</f>
        <v>0</v>
      </c>
      <c r="BG312" s="157">
        <f>IF(N312="zákl. přenesená",J312,0)</f>
        <v>0</v>
      </c>
      <c r="BH312" s="157">
        <f>IF(N312="sníž. přenesená",J312,0)</f>
        <v>0</v>
      </c>
      <c r="BI312" s="157">
        <f>IF(N312="nulová",J312,0)</f>
        <v>0</v>
      </c>
      <c r="BJ312" s="25" t="s">
        <v>112</v>
      </c>
      <c r="BK312" s="157">
        <f>ROUND(I312*H312,2)</f>
        <v>0</v>
      </c>
      <c r="BL312" s="25" t="s">
        <v>130</v>
      </c>
      <c r="BM312" s="25" t="s">
        <v>11</v>
      </c>
    </row>
    <row r="313" spans="2:65" s="11" customFormat="1" x14ac:dyDescent="0.3">
      <c r="B313" s="158"/>
      <c r="D313" s="167" t="s">
        <v>186</v>
      </c>
      <c r="E313" s="166" t="s">
        <v>42</v>
      </c>
      <c r="F313" s="168" t="s">
        <v>12</v>
      </c>
      <c r="H313" s="169">
        <v>0.4</v>
      </c>
      <c r="L313" s="158"/>
      <c r="M313" s="163"/>
      <c r="N313" s="164"/>
      <c r="O313" s="164"/>
      <c r="P313" s="164"/>
      <c r="Q313" s="164"/>
      <c r="R313" s="164"/>
      <c r="S313" s="164"/>
      <c r="T313" s="165"/>
      <c r="AT313" s="166" t="s">
        <v>186</v>
      </c>
      <c r="AU313" s="166" t="s">
        <v>114</v>
      </c>
      <c r="AV313" s="11" t="s">
        <v>114</v>
      </c>
      <c r="AW313" s="11" t="s">
        <v>69</v>
      </c>
      <c r="AX313" s="11" t="s">
        <v>105</v>
      </c>
      <c r="AY313" s="166" t="s">
        <v>180</v>
      </c>
    </row>
    <row r="314" spans="2:65" s="11" customFormat="1" x14ac:dyDescent="0.3">
      <c r="B314" s="158"/>
      <c r="D314" s="167" t="s">
        <v>186</v>
      </c>
      <c r="E314" s="166" t="s">
        <v>42</v>
      </c>
      <c r="F314" s="168" t="s">
        <v>13</v>
      </c>
      <c r="H314" s="169">
        <v>0.5</v>
      </c>
      <c r="L314" s="158"/>
      <c r="M314" s="163"/>
      <c r="N314" s="164"/>
      <c r="O314" s="164"/>
      <c r="P314" s="164"/>
      <c r="Q314" s="164"/>
      <c r="R314" s="164"/>
      <c r="S314" s="164"/>
      <c r="T314" s="165"/>
      <c r="AT314" s="166" t="s">
        <v>186</v>
      </c>
      <c r="AU314" s="166" t="s">
        <v>114</v>
      </c>
      <c r="AV314" s="11" t="s">
        <v>114</v>
      </c>
      <c r="AW314" s="11" t="s">
        <v>69</v>
      </c>
      <c r="AX314" s="11" t="s">
        <v>105</v>
      </c>
      <c r="AY314" s="166" t="s">
        <v>180</v>
      </c>
    </row>
    <row r="315" spans="2:65" s="13" customFormat="1" x14ac:dyDescent="0.3">
      <c r="B315" s="184"/>
      <c r="D315" s="159" t="s">
        <v>186</v>
      </c>
      <c r="E315" s="185" t="s">
        <v>42</v>
      </c>
      <c r="F315" s="186" t="s">
        <v>267</v>
      </c>
      <c r="H315" s="187">
        <v>0.9</v>
      </c>
      <c r="L315" s="184"/>
      <c r="M315" s="188"/>
      <c r="N315" s="189"/>
      <c r="O315" s="189"/>
      <c r="P315" s="189"/>
      <c r="Q315" s="189"/>
      <c r="R315" s="189"/>
      <c r="S315" s="189"/>
      <c r="T315" s="190"/>
      <c r="AT315" s="191" t="s">
        <v>186</v>
      </c>
      <c r="AU315" s="191" t="s">
        <v>114</v>
      </c>
      <c r="AV315" s="13" t="s">
        <v>130</v>
      </c>
      <c r="AW315" s="13" t="s">
        <v>69</v>
      </c>
      <c r="AX315" s="13" t="s">
        <v>112</v>
      </c>
      <c r="AY315" s="191" t="s">
        <v>180</v>
      </c>
    </row>
    <row r="316" spans="2:65" s="1" customFormat="1" ht="22.5" customHeight="1" x14ac:dyDescent="0.3">
      <c r="B316" s="146"/>
      <c r="C316" s="147" t="s">
        <v>716</v>
      </c>
      <c r="D316" s="147" t="s">
        <v>181</v>
      </c>
      <c r="E316" s="148" t="s">
        <v>14</v>
      </c>
      <c r="F316" s="149" t="s">
        <v>1028</v>
      </c>
      <c r="G316" s="150" t="s">
        <v>254</v>
      </c>
      <c r="H316" s="151">
        <v>3</v>
      </c>
      <c r="I316" s="152"/>
      <c r="J316" s="152">
        <f>ROUND(I316*H316,2)</f>
        <v>0</v>
      </c>
      <c r="K316" s="149" t="s">
        <v>42</v>
      </c>
      <c r="L316" s="39"/>
      <c r="M316" s="153" t="s">
        <v>42</v>
      </c>
      <c r="N316" s="154" t="s">
        <v>76</v>
      </c>
      <c r="O316" s="155">
        <v>1.5</v>
      </c>
      <c r="P316" s="155">
        <f>O316*H316</f>
        <v>4.5</v>
      </c>
      <c r="Q316" s="155">
        <v>9.6000000000000002E-4</v>
      </c>
      <c r="R316" s="155">
        <f>Q316*H316</f>
        <v>2.8800000000000002E-3</v>
      </c>
      <c r="S316" s="155">
        <v>3.1E-2</v>
      </c>
      <c r="T316" s="156">
        <f>S316*H316</f>
        <v>9.2999999999999999E-2</v>
      </c>
      <c r="AR316" s="25" t="s">
        <v>130</v>
      </c>
      <c r="AT316" s="25" t="s">
        <v>181</v>
      </c>
      <c r="AU316" s="25" t="s">
        <v>114</v>
      </c>
      <c r="AY316" s="25" t="s">
        <v>180</v>
      </c>
      <c r="BE316" s="157">
        <f>IF(N316="základní",J316,0)</f>
        <v>0</v>
      </c>
      <c r="BF316" s="157">
        <f>IF(N316="snížená",J316,0)</f>
        <v>0</v>
      </c>
      <c r="BG316" s="157">
        <f>IF(N316="zákl. přenesená",J316,0)</f>
        <v>0</v>
      </c>
      <c r="BH316" s="157">
        <f>IF(N316="sníž. přenesená",J316,0)</f>
        <v>0</v>
      </c>
      <c r="BI316" s="157">
        <f>IF(N316="nulová",J316,0)</f>
        <v>0</v>
      </c>
      <c r="BJ316" s="25" t="s">
        <v>112</v>
      </c>
      <c r="BK316" s="157">
        <f>ROUND(I316*H316,2)</f>
        <v>0</v>
      </c>
      <c r="BL316" s="25" t="s">
        <v>130</v>
      </c>
      <c r="BM316" s="25" t="s">
        <v>1029</v>
      </c>
    </row>
    <row r="317" spans="2:65" s="11" customFormat="1" x14ac:dyDescent="0.3">
      <c r="B317" s="158"/>
      <c r="D317" s="167" t="s">
        <v>186</v>
      </c>
      <c r="E317" s="166" t="s">
        <v>42</v>
      </c>
      <c r="F317" s="168" t="s">
        <v>1030</v>
      </c>
      <c r="H317" s="169">
        <v>1</v>
      </c>
      <c r="L317" s="158"/>
      <c r="M317" s="163"/>
      <c r="N317" s="164"/>
      <c r="O317" s="164"/>
      <c r="P317" s="164"/>
      <c r="Q317" s="164"/>
      <c r="R317" s="164"/>
      <c r="S317" s="164"/>
      <c r="T317" s="165"/>
      <c r="AT317" s="166" t="s">
        <v>186</v>
      </c>
      <c r="AU317" s="166" t="s">
        <v>114</v>
      </c>
      <c r="AV317" s="11" t="s">
        <v>114</v>
      </c>
      <c r="AW317" s="11" t="s">
        <v>69</v>
      </c>
      <c r="AX317" s="11" t="s">
        <v>105</v>
      </c>
      <c r="AY317" s="166" t="s">
        <v>180</v>
      </c>
    </row>
    <row r="318" spans="2:65" s="11" customFormat="1" x14ac:dyDescent="0.3">
      <c r="B318" s="158"/>
      <c r="D318" s="167" t="s">
        <v>186</v>
      </c>
      <c r="E318" s="166" t="s">
        <v>42</v>
      </c>
      <c r="F318" s="168" t="s">
        <v>1031</v>
      </c>
      <c r="H318" s="169">
        <v>2</v>
      </c>
      <c r="L318" s="158"/>
      <c r="M318" s="163"/>
      <c r="N318" s="164"/>
      <c r="O318" s="164"/>
      <c r="P318" s="164"/>
      <c r="Q318" s="164"/>
      <c r="R318" s="164"/>
      <c r="S318" s="164"/>
      <c r="T318" s="165"/>
      <c r="AT318" s="166" t="s">
        <v>186</v>
      </c>
      <c r="AU318" s="166" t="s">
        <v>114</v>
      </c>
      <c r="AV318" s="11" t="s">
        <v>114</v>
      </c>
      <c r="AW318" s="11" t="s">
        <v>69</v>
      </c>
      <c r="AX318" s="11" t="s">
        <v>105</v>
      </c>
      <c r="AY318" s="166" t="s">
        <v>180</v>
      </c>
    </row>
    <row r="319" spans="2:65" s="13" customFormat="1" x14ac:dyDescent="0.3">
      <c r="B319" s="184"/>
      <c r="D319" s="159" t="s">
        <v>186</v>
      </c>
      <c r="E319" s="185" t="s">
        <v>42</v>
      </c>
      <c r="F319" s="186" t="s">
        <v>267</v>
      </c>
      <c r="H319" s="187">
        <v>3</v>
      </c>
      <c r="L319" s="184"/>
      <c r="M319" s="188"/>
      <c r="N319" s="189"/>
      <c r="O319" s="189"/>
      <c r="P319" s="189"/>
      <c r="Q319" s="189"/>
      <c r="R319" s="189"/>
      <c r="S319" s="189"/>
      <c r="T319" s="190"/>
      <c r="AT319" s="191" t="s">
        <v>186</v>
      </c>
      <c r="AU319" s="191" t="s">
        <v>114</v>
      </c>
      <c r="AV319" s="13" t="s">
        <v>130</v>
      </c>
      <c r="AW319" s="13" t="s">
        <v>69</v>
      </c>
      <c r="AX319" s="13" t="s">
        <v>112</v>
      </c>
      <c r="AY319" s="191" t="s">
        <v>180</v>
      </c>
    </row>
    <row r="320" spans="2:65" s="1" customFormat="1" ht="22.5" customHeight="1" x14ac:dyDescent="0.3">
      <c r="B320" s="146"/>
      <c r="C320" s="147" t="s">
        <v>723</v>
      </c>
      <c r="D320" s="147" t="s">
        <v>181</v>
      </c>
      <c r="E320" s="148" t="s">
        <v>610</v>
      </c>
      <c r="F320" s="149" t="s">
        <v>611</v>
      </c>
      <c r="G320" s="150" t="s">
        <v>366</v>
      </c>
      <c r="H320" s="151">
        <v>1576.8869999999999</v>
      </c>
      <c r="I320" s="152"/>
      <c r="J320" s="152">
        <f>ROUND(I320*H320,2)</f>
        <v>0</v>
      </c>
      <c r="K320" s="149" t="s">
        <v>260</v>
      </c>
      <c r="L320" s="39"/>
      <c r="M320" s="153" t="s">
        <v>42</v>
      </c>
      <c r="N320" s="154" t="s">
        <v>76</v>
      </c>
      <c r="O320" s="155">
        <v>0.41599999999999998</v>
      </c>
      <c r="P320" s="155">
        <f>O320*H320</f>
        <v>655.98499199999992</v>
      </c>
      <c r="Q320" s="155">
        <v>0</v>
      </c>
      <c r="R320" s="155">
        <f>Q320*H320</f>
        <v>0</v>
      </c>
      <c r="S320" s="155">
        <v>0</v>
      </c>
      <c r="T320" s="156">
        <f>S320*H320</f>
        <v>0</v>
      </c>
      <c r="AR320" s="25" t="s">
        <v>130</v>
      </c>
      <c r="AT320" s="25" t="s">
        <v>181</v>
      </c>
      <c r="AU320" s="25" t="s">
        <v>114</v>
      </c>
      <c r="AY320" s="25" t="s">
        <v>180</v>
      </c>
      <c r="BE320" s="157">
        <f>IF(N320="základní",J320,0)</f>
        <v>0</v>
      </c>
      <c r="BF320" s="157">
        <f>IF(N320="snížená",J320,0)</f>
        <v>0</v>
      </c>
      <c r="BG320" s="157">
        <f>IF(N320="zákl. přenesená",J320,0)</f>
        <v>0</v>
      </c>
      <c r="BH320" s="157">
        <f>IF(N320="sníž. přenesená",J320,0)</f>
        <v>0</v>
      </c>
      <c r="BI320" s="157">
        <f>IF(N320="nulová",J320,0)</f>
        <v>0</v>
      </c>
      <c r="BJ320" s="25" t="s">
        <v>112</v>
      </c>
      <c r="BK320" s="157">
        <f>ROUND(I320*H320,2)</f>
        <v>0</v>
      </c>
      <c r="BL320" s="25" t="s">
        <v>130</v>
      </c>
      <c r="BM320" s="25" t="s">
        <v>1032</v>
      </c>
    </row>
    <row r="321" spans="2:65" s="10" customFormat="1" ht="37.35" customHeight="1" x14ac:dyDescent="0.35">
      <c r="B321" s="135"/>
      <c r="D321" s="143" t="s">
        <v>104</v>
      </c>
      <c r="E321" s="180" t="s">
        <v>442</v>
      </c>
      <c r="F321" s="180" t="s">
        <v>443</v>
      </c>
      <c r="J321" s="181">
        <f>BK321</f>
        <v>0</v>
      </c>
      <c r="L321" s="135"/>
      <c r="M321" s="139"/>
      <c r="N321" s="140"/>
      <c r="O321" s="140"/>
      <c r="P321" s="141">
        <f>P322+P333</f>
        <v>5.9809999999999999</v>
      </c>
      <c r="Q321" s="140"/>
      <c r="R321" s="141">
        <f>R322+R333</f>
        <v>5.4650000000000004E-2</v>
      </c>
      <c r="S321" s="140"/>
      <c r="T321" s="142">
        <f>T322+T333</f>
        <v>0</v>
      </c>
      <c r="AR321" s="143" t="s">
        <v>114</v>
      </c>
      <c r="AT321" s="144" t="s">
        <v>104</v>
      </c>
      <c r="AU321" s="144" t="s">
        <v>105</v>
      </c>
      <c r="AY321" s="143" t="s">
        <v>180</v>
      </c>
      <c r="BK321" s="145">
        <f>BK322+BK333</f>
        <v>0</v>
      </c>
    </row>
    <row r="322" spans="2:65" s="10" customFormat="1" ht="19.95" customHeight="1" x14ac:dyDescent="0.35">
      <c r="B322" s="135"/>
      <c r="D322" s="136" t="s">
        <v>104</v>
      </c>
      <c r="E322" s="182" t="s">
        <v>624</v>
      </c>
      <c r="F322" s="182" t="s">
        <v>625</v>
      </c>
      <c r="J322" s="183">
        <f>BK322</f>
        <v>0</v>
      </c>
      <c r="L322" s="135"/>
      <c r="M322" s="139"/>
      <c r="N322" s="140"/>
      <c r="O322" s="140"/>
      <c r="P322" s="141">
        <f>SUM(P323:P332)</f>
        <v>5.9809999999999999</v>
      </c>
      <c r="Q322" s="140"/>
      <c r="R322" s="141">
        <f>SUM(R323:R332)</f>
        <v>5.4650000000000004E-2</v>
      </c>
      <c r="S322" s="140"/>
      <c r="T322" s="142">
        <f>SUM(T323:T332)</f>
        <v>0</v>
      </c>
      <c r="AR322" s="143" t="s">
        <v>114</v>
      </c>
      <c r="AT322" s="144" t="s">
        <v>104</v>
      </c>
      <c r="AU322" s="144" t="s">
        <v>112</v>
      </c>
      <c r="AY322" s="143" t="s">
        <v>180</v>
      </c>
      <c r="BK322" s="145">
        <f>SUM(BK323:BK332)</f>
        <v>0</v>
      </c>
    </row>
    <row r="323" spans="2:65" s="1" customFormat="1" ht="22.5" customHeight="1" x14ac:dyDescent="0.3">
      <c r="B323" s="146"/>
      <c r="C323" s="147" t="s">
        <v>728</v>
      </c>
      <c r="D323" s="147" t="s">
        <v>181</v>
      </c>
      <c r="E323" s="148" t="s">
        <v>627</v>
      </c>
      <c r="F323" s="149" t="s">
        <v>628</v>
      </c>
      <c r="G323" s="150" t="s">
        <v>284</v>
      </c>
      <c r="H323" s="151">
        <v>51</v>
      </c>
      <c r="I323" s="152"/>
      <c r="J323" s="152">
        <f>ROUND(I323*H323,2)</f>
        <v>0</v>
      </c>
      <c r="K323" s="149" t="s">
        <v>260</v>
      </c>
      <c r="L323" s="39"/>
      <c r="M323" s="153" t="s">
        <v>42</v>
      </c>
      <c r="N323" s="154" t="s">
        <v>76</v>
      </c>
      <c r="O323" s="155">
        <v>7.5999999999999998E-2</v>
      </c>
      <c r="P323" s="155">
        <f>O323*H323</f>
        <v>3.8759999999999999</v>
      </c>
      <c r="Q323" s="155">
        <v>0</v>
      </c>
      <c r="R323" s="155">
        <f>Q323*H323</f>
        <v>0</v>
      </c>
      <c r="S323" s="155">
        <v>0</v>
      </c>
      <c r="T323" s="156">
        <f>S323*H323</f>
        <v>0</v>
      </c>
      <c r="AR323" s="25" t="s">
        <v>217</v>
      </c>
      <c r="AT323" s="25" t="s">
        <v>181</v>
      </c>
      <c r="AU323" s="25" t="s">
        <v>114</v>
      </c>
      <c r="AY323" s="25" t="s">
        <v>180</v>
      </c>
      <c r="BE323" s="157">
        <f>IF(N323="základní",J323,0)</f>
        <v>0</v>
      </c>
      <c r="BF323" s="157">
        <f>IF(N323="snížená",J323,0)</f>
        <v>0</v>
      </c>
      <c r="BG323" s="157">
        <f>IF(N323="zákl. přenesená",J323,0)</f>
        <v>0</v>
      </c>
      <c r="BH323" s="157">
        <f>IF(N323="sníž. přenesená",J323,0)</f>
        <v>0</v>
      </c>
      <c r="BI323" s="157">
        <f>IF(N323="nulová",J323,0)</f>
        <v>0</v>
      </c>
      <c r="BJ323" s="25" t="s">
        <v>112</v>
      </c>
      <c r="BK323" s="157">
        <f>ROUND(I323*H323,2)</f>
        <v>0</v>
      </c>
      <c r="BL323" s="25" t="s">
        <v>217</v>
      </c>
      <c r="BM323" s="25" t="s">
        <v>1033</v>
      </c>
    </row>
    <row r="324" spans="2:65" s="11" customFormat="1" x14ac:dyDescent="0.3">
      <c r="B324" s="158"/>
      <c r="D324" s="159" t="s">
        <v>186</v>
      </c>
      <c r="E324" s="160" t="s">
        <v>42</v>
      </c>
      <c r="F324" s="161" t="s">
        <v>676</v>
      </c>
      <c r="H324" s="162">
        <v>51</v>
      </c>
      <c r="L324" s="158"/>
      <c r="M324" s="163"/>
      <c r="N324" s="164"/>
      <c r="O324" s="164"/>
      <c r="P324" s="164"/>
      <c r="Q324" s="164"/>
      <c r="R324" s="164"/>
      <c r="S324" s="164"/>
      <c r="T324" s="165"/>
      <c r="AT324" s="166" t="s">
        <v>186</v>
      </c>
      <c r="AU324" s="166" t="s">
        <v>114</v>
      </c>
      <c r="AV324" s="11" t="s">
        <v>114</v>
      </c>
      <c r="AW324" s="11" t="s">
        <v>69</v>
      </c>
      <c r="AX324" s="11" t="s">
        <v>112</v>
      </c>
      <c r="AY324" s="166" t="s">
        <v>180</v>
      </c>
    </row>
    <row r="325" spans="2:65" s="1" customFormat="1" ht="22.5" customHeight="1" x14ac:dyDescent="0.3">
      <c r="B325" s="146"/>
      <c r="C325" s="202" t="s">
        <v>731</v>
      </c>
      <c r="D325" s="202" t="s">
        <v>631</v>
      </c>
      <c r="E325" s="203" t="s">
        <v>632</v>
      </c>
      <c r="F325" s="204" t="s">
        <v>633</v>
      </c>
      <c r="G325" s="205" t="s">
        <v>634</v>
      </c>
      <c r="H325" s="206">
        <v>48.45</v>
      </c>
      <c r="I325" s="207"/>
      <c r="J325" s="207">
        <f>ROUND(I325*H325,2)</f>
        <v>0</v>
      </c>
      <c r="K325" s="204" t="s">
        <v>260</v>
      </c>
      <c r="L325" s="208"/>
      <c r="M325" s="209" t="s">
        <v>42</v>
      </c>
      <c r="N325" s="210" t="s">
        <v>76</v>
      </c>
      <c r="O325" s="155">
        <v>0</v>
      </c>
      <c r="P325" s="155">
        <f>O325*H325</f>
        <v>0</v>
      </c>
      <c r="Q325" s="155">
        <v>1E-3</v>
      </c>
      <c r="R325" s="155">
        <f>Q325*H325</f>
        <v>4.8450000000000007E-2</v>
      </c>
      <c r="S325" s="155">
        <v>0</v>
      </c>
      <c r="T325" s="156">
        <f>S325*H325</f>
        <v>0</v>
      </c>
      <c r="AR325" s="25" t="s">
        <v>394</v>
      </c>
      <c r="AT325" s="25" t="s">
        <v>631</v>
      </c>
      <c r="AU325" s="25" t="s">
        <v>114</v>
      </c>
      <c r="AY325" s="25" t="s">
        <v>180</v>
      </c>
      <c r="BE325" s="157">
        <f>IF(N325="základní",J325,0)</f>
        <v>0</v>
      </c>
      <c r="BF325" s="157">
        <f>IF(N325="snížená",J325,0)</f>
        <v>0</v>
      </c>
      <c r="BG325" s="157">
        <f>IF(N325="zákl. přenesená",J325,0)</f>
        <v>0</v>
      </c>
      <c r="BH325" s="157">
        <f>IF(N325="sníž. přenesená",J325,0)</f>
        <v>0</v>
      </c>
      <c r="BI325" s="157">
        <f>IF(N325="nulová",J325,0)</f>
        <v>0</v>
      </c>
      <c r="BJ325" s="25" t="s">
        <v>112</v>
      </c>
      <c r="BK325" s="157">
        <f>ROUND(I325*H325,2)</f>
        <v>0</v>
      </c>
      <c r="BL325" s="25" t="s">
        <v>217</v>
      </c>
      <c r="BM325" s="25" t="s">
        <v>1034</v>
      </c>
    </row>
    <row r="326" spans="2:65" s="11" customFormat="1" x14ac:dyDescent="0.3">
      <c r="B326" s="158"/>
      <c r="D326" s="159" t="s">
        <v>186</v>
      </c>
      <c r="E326" s="160" t="s">
        <v>42</v>
      </c>
      <c r="F326" s="161" t="s">
        <v>1035</v>
      </c>
      <c r="H326" s="162">
        <v>48.45</v>
      </c>
      <c r="L326" s="158"/>
      <c r="M326" s="163"/>
      <c r="N326" s="164"/>
      <c r="O326" s="164"/>
      <c r="P326" s="164"/>
      <c r="Q326" s="164"/>
      <c r="R326" s="164"/>
      <c r="S326" s="164"/>
      <c r="T326" s="165"/>
      <c r="AT326" s="166" t="s">
        <v>186</v>
      </c>
      <c r="AU326" s="166" t="s">
        <v>114</v>
      </c>
      <c r="AV326" s="11" t="s">
        <v>114</v>
      </c>
      <c r="AW326" s="11" t="s">
        <v>69</v>
      </c>
      <c r="AX326" s="11" t="s">
        <v>112</v>
      </c>
      <c r="AY326" s="166" t="s">
        <v>180</v>
      </c>
    </row>
    <row r="327" spans="2:65" s="1" customFormat="1" ht="22.5" customHeight="1" x14ac:dyDescent="0.3">
      <c r="B327" s="146"/>
      <c r="C327" s="147" t="s">
        <v>725</v>
      </c>
      <c r="D327" s="147" t="s">
        <v>181</v>
      </c>
      <c r="E327" s="148" t="s">
        <v>638</v>
      </c>
      <c r="F327" s="149" t="s">
        <v>639</v>
      </c>
      <c r="G327" s="150" t="s">
        <v>284</v>
      </c>
      <c r="H327" s="151">
        <v>10</v>
      </c>
      <c r="I327" s="152"/>
      <c r="J327" s="152">
        <f>ROUND(I327*H327,2)</f>
        <v>0</v>
      </c>
      <c r="K327" s="149" t="s">
        <v>260</v>
      </c>
      <c r="L327" s="39"/>
      <c r="M327" s="153" t="s">
        <v>42</v>
      </c>
      <c r="N327" s="154" t="s">
        <v>76</v>
      </c>
      <c r="O327" s="155">
        <v>6.5000000000000002E-2</v>
      </c>
      <c r="P327" s="155">
        <f>O327*H327</f>
        <v>0.65</v>
      </c>
      <c r="Q327" s="155">
        <v>0</v>
      </c>
      <c r="R327" s="155">
        <f>Q327*H327</f>
        <v>0</v>
      </c>
      <c r="S327" s="155">
        <v>0</v>
      </c>
      <c r="T327" s="156">
        <f>S327*H327</f>
        <v>0</v>
      </c>
      <c r="AR327" s="25" t="s">
        <v>217</v>
      </c>
      <c r="AT327" s="25" t="s">
        <v>181</v>
      </c>
      <c r="AU327" s="25" t="s">
        <v>114</v>
      </c>
      <c r="AY327" s="25" t="s">
        <v>180</v>
      </c>
      <c r="BE327" s="157">
        <f>IF(N327="základní",J327,0)</f>
        <v>0</v>
      </c>
      <c r="BF327" s="157">
        <f>IF(N327="snížená",J327,0)</f>
        <v>0</v>
      </c>
      <c r="BG327" s="157">
        <f>IF(N327="zákl. přenesená",J327,0)</f>
        <v>0</v>
      </c>
      <c r="BH327" s="157">
        <f>IF(N327="sníž. přenesená",J327,0)</f>
        <v>0</v>
      </c>
      <c r="BI327" s="157">
        <f>IF(N327="nulová",J327,0)</f>
        <v>0</v>
      </c>
      <c r="BJ327" s="25" t="s">
        <v>112</v>
      </c>
      <c r="BK327" s="157">
        <f>ROUND(I327*H327,2)</f>
        <v>0</v>
      </c>
      <c r="BL327" s="25" t="s">
        <v>217</v>
      </c>
      <c r="BM327" s="25" t="s">
        <v>1036</v>
      </c>
    </row>
    <row r="328" spans="2:65" s="11" customFormat="1" x14ac:dyDescent="0.3">
      <c r="B328" s="158"/>
      <c r="D328" s="159" t="s">
        <v>186</v>
      </c>
      <c r="E328" s="160" t="s">
        <v>42</v>
      </c>
      <c r="F328" s="161" t="s">
        <v>202</v>
      </c>
      <c r="H328" s="162">
        <v>10</v>
      </c>
      <c r="L328" s="158"/>
      <c r="M328" s="163"/>
      <c r="N328" s="164"/>
      <c r="O328" s="164"/>
      <c r="P328" s="164"/>
      <c r="Q328" s="164"/>
      <c r="R328" s="164"/>
      <c r="S328" s="164"/>
      <c r="T328" s="165"/>
      <c r="AT328" s="166" t="s">
        <v>186</v>
      </c>
      <c r="AU328" s="166" t="s">
        <v>114</v>
      </c>
      <c r="AV328" s="11" t="s">
        <v>114</v>
      </c>
      <c r="AW328" s="11" t="s">
        <v>69</v>
      </c>
      <c r="AX328" s="11" t="s">
        <v>112</v>
      </c>
      <c r="AY328" s="166" t="s">
        <v>180</v>
      </c>
    </row>
    <row r="329" spans="2:65" s="1" customFormat="1" ht="22.5" customHeight="1" x14ac:dyDescent="0.3">
      <c r="B329" s="146"/>
      <c r="C329" s="202" t="s">
        <v>224</v>
      </c>
      <c r="D329" s="202" t="s">
        <v>631</v>
      </c>
      <c r="E329" s="203" t="s">
        <v>642</v>
      </c>
      <c r="F329" s="204" t="s">
        <v>643</v>
      </c>
      <c r="G329" s="205" t="s">
        <v>634</v>
      </c>
      <c r="H329" s="206">
        <v>6.2</v>
      </c>
      <c r="I329" s="207"/>
      <c r="J329" s="207">
        <f>ROUND(I329*H329,2)</f>
        <v>0</v>
      </c>
      <c r="K329" s="204" t="s">
        <v>260</v>
      </c>
      <c r="L329" s="208"/>
      <c r="M329" s="209" t="s">
        <v>42</v>
      </c>
      <c r="N329" s="210" t="s">
        <v>76</v>
      </c>
      <c r="O329" s="155">
        <v>0</v>
      </c>
      <c r="P329" s="155">
        <f>O329*H329</f>
        <v>0</v>
      </c>
      <c r="Q329" s="155">
        <v>1E-3</v>
      </c>
      <c r="R329" s="155">
        <f>Q329*H329</f>
        <v>6.2000000000000006E-3</v>
      </c>
      <c r="S329" s="155">
        <v>0</v>
      </c>
      <c r="T329" s="156">
        <f>S329*H329</f>
        <v>0</v>
      </c>
      <c r="AR329" s="25" t="s">
        <v>394</v>
      </c>
      <c r="AT329" s="25" t="s">
        <v>631</v>
      </c>
      <c r="AU329" s="25" t="s">
        <v>114</v>
      </c>
      <c r="AY329" s="25" t="s">
        <v>180</v>
      </c>
      <c r="BE329" s="157">
        <f>IF(N329="základní",J329,0)</f>
        <v>0</v>
      </c>
      <c r="BF329" s="157">
        <f>IF(N329="snížená",J329,0)</f>
        <v>0</v>
      </c>
      <c r="BG329" s="157">
        <f>IF(N329="zákl. přenesená",J329,0)</f>
        <v>0</v>
      </c>
      <c r="BH329" s="157">
        <f>IF(N329="sníž. přenesená",J329,0)</f>
        <v>0</v>
      </c>
      <c r="BI329" s="157">
        <f>IF(N329="nulová",J329,0)</f>
        <v>0</v>
      </c>
      <c r="BJ329" s="25" t="s">
        <v>112</v>
      </c>
      <c r="BK329" s="157">
        <f>ROUND(I329*H329,2)</f>
        <v>0</v>
      </c>
      <c r="BL329" s="25" t="s">
        <v>217</v>
      </c>
      <c r="BM329" s="25" t="s">
        <v>1037</v>
      </c>
    </row>
    <row r="330" spans="2:65" s="11" customFormat="1" x14ac:dyDescent="0.3">
      <c r="B330" s="158"/>
      <c r="D330" s="159" t="s">
        <v>186</v>
      </c>
      <c r="E330" s="160" t="s">
        <v>42</v>
      </c>
      <c r="F330" s="161" t="s">
        <v>645</v>
      </c>
      <c r="H330" s="162">
        <v>6.2</v>
      </c>
      <c r="L330" s="158"/>
      <c r="M330" s="163"/>
      <c r="N330" s="164"/>
      <c r="O330" s="164"/>
      <c r="P330" s="164"/>
      <c r="Q330" s="164"/>
      <c r="R330" s="164"/>
      <c r="S330" s="164"/>
      <c r="T330" s="165"/>
      <c r="AT330" s="166" t="s">
        <v>186</v>
      </c>
      <c r="AU330" s="166" t="s">
        <v>114</v>
      </c>
      <c r="AV330" s="11" t="s">
        <v>114</v>
      </c>
      <c r="AW330" s="11" t="s">
        <v>69</v>
      </c>
      <c r="AX330" s="11" t="s">
        <v>112</v>
      </c>
      <c r="AY330" s="166" t="s">
        <v>180</v>
      </c>
    </row>
    <row r="331" spans="2:65" s="1" customFormat="1" ht="22.5" customHeight="1" x14ac:dyDescent="0.3">
      <c r="B331" s="146"/>
      <c r="C331" s="147" t="s">
        <v>1038</v>
      </c>
      <c r="D331" s="147" t="s">
        <v>181</v>
      </c>
      <c r="E331" s="148" t="s">
        <v>647</v>
      </c>
      <c r="F331" s="149" t="s">
        <v>648</v>
      </c>
      <c r="G331" s="150" t="s">
        <v>519</v>
      </c>
      <c r="H331" s="151">
        <v>1</v>
      </c>
      <c r="I331" s="152"/>
      <c r="J331" s="152">
        <f>ROUND(I331*H331,2)</f>
        <v>0</v>
      </c>
      <c r="K331" s="149" t="s">
        <v>42</v>
      </c>
      <c r="L331" s="39"/>
      <c r="M331" s="153" t="s">
        <v>42</v>
      </c>
      <c r="N331" s="154" t="s">
        <v>76</v>
      </c>
      <c r="O331" s="155">
        <v>1.4550000000000001</v>
      </c>
      <c r="P331" s="155">
        <f>O331*H331</f>
        <v>1.4550000000000001</v>
      </c>
      <c r="Q331" s="155">
        <v>0</v>
      </c>
      <c r="R331" s="155">
        <f>Q331*H331</f>
        <v>0</v>
      </c>
      <c r="S331" s="155">
        <v>0</v>
      </c>
      <c r="T331" s="156">
        <f>S331*H331</f>
        <v>0</v>
      </c>
      <c r="AR331" s="25" t="s">
        <v>217</v>
      </c>
      <c r="AT331" s="25" t="s">
        <v>181</v>
      </c>
      <c r="AU331" s="25" t="s">
        <v>114</v>
      </c>
      <c r="AY331" s="25" t="s">
        <v>180</v>
      </c>
      <c r="BE331" s="157">
        <f>IF(N331="základní",J331,0)</f>
        <v>0</v>
      </c>
      <c r="BF331" s="157">
        <f>IF(N331="snížená",J331,0)</f>
        <v>0</v>
      </c>
      <c r="BG331" s="157">
        <f>IF(N331="zákl. přenesená",J331,0)</f>
        <v>0</v>
      </c>
      <c r="BH331" s="157">
        <f>IF(N331="sníž. přenesená",J331,0)</f>
        <v>0</v>
      </c>
      <c r="BI331" s="157">
        <f>IF(N331="nulová",J331,0)</f>
        <v>0</v>
      </c>
      <c r="BJ331" s="25" t="s">
        <v>112</v>
      </c>
      <c r="BK331" s="157">
        <f>ROUND(I331*H331,2)</f>
        <v>0</v>
      </c>
      <c r="BL331" s="25" t="s">
        <v>217</v>
      </c>
      <c r="BM331" s="25" t="s">
        <v>1039</v>
      </c>
    </row>
    <row r="332" spans="2:65" s="11" customFormat="1" x14ac:dyDescent="0.3">
      <c r="B332" s="158"/>
      <c r="D332" s="167" t="s">
        <v>186</v>
      </c>
      <c r="E332" s="166" t="s">
        <v>42</v>
      </c>
      <c r="F332" s="168" t="s">
        <v>112</v>
      </c>
      <c r="H332" s="169">
        <v>1</v>
      </c>
      <c r="L332" s="158"/>
      <c r="M332" s="163"/>
      <c r="N332" s="164"/>
      <c r="O332" s="164"/>
      <c r="P332" s="164"/>
      <c r="Q332" s="164"/>
      <c r="R332" s="164"/>
      <c r="S332" s="164"/>
      <c r="T332" s="165"/>
      <c r="AT332" s="166" t="s">
        <v>186</v>
      </c>
      <c r="AU332" s="166" t="s">
        <v>114</v>
      </c>
      <c r="AV332" s="11" t="s">
        <v>114</v>
      </c>
      <c r="AW332" s="11" t="s">
        <v>69</v>
      </c>
      <c r="AX332" s="11" t="s">
        <v>112</v>
      </c>
      <c r="AY332" s="166" t="s">
        <v>180</v>
      </c>
    </row>
    <row r="333" spans="2:65" s="10" customFormat="1" ht="29.85" customHeight="1" x14ac:dyDescent="0.35">
      <c r="B333" s="135"/>
      <c r="D333" s="136" t="s">
        <v>104</v>
      </c>
      <c r="E333" s="182" t="s">
        <v>444</v>
      </c>
      <c r="F333" s="182" t="s">
        <v>445</v>
      </c>
      <c r="J333" s="183">
        <f>BK333</f>
        <v>0</v>
      </c>
      <c r="L333" s="135"/>
      <c r="M333" s="139"/>
      <c r="N333" s="140"/>
      <c r="O333" s="140"/>
      <c r="P333" s="141">
        <f>SUM(P334:P379)</f>
        <v>0</v>
      </c>
      <c r="Q333" s="140"/>
      <c r="R333" s="141">
        <f>SUM(R334:R379)</f>
        <v>0</v>
      </c>
      <c r="S333" s="140"/>
      <c r="T333" s="142">
        <f>SUM(T334:T379)</f>
        <v>0</v>
      </c>
      <c r="AR333" s="143" t="s">
        <v>114</v>
      </c>
      <c r="AT333" s="144" t="s">
        <v>104</v>
      </c>
      <c r="AU333" s="144" t="s">
        <v>112</v>
      </c>
      <c r="AY333" s="143" t="s">
        <v>180</v>
      </c>
      <c r="BK333" s="145">
        <f>SUM(BK334:BK379)</f>
        <v>0</v>
      </c>
    </row>
    <row r="334" spans="2:65" s="1" customFormat="1" ht="44.25" customHeight="1" x14ac:dyDescent="0.3">
      <c r="B334" s="146"/>
      <c r="C334" s="147" t="s">
        <v>1040</v>
      </c>
      <c r="D334" s="147" t="s">
        <v>181</v>
      </c>
      <c r="E334" s="148" t="s">
        <v>447</v>
      </c>
      <c r="F334" s="301" t="s">
        <v>2943</v>
      </c>
      <c r="G334" s="150" t="s">
        <v>254</v>
      </c>
      <c r="H334" s="151">
        <v>1</v>
      </c>
      <c r="I334" s="152"/>
      <c r="J334" s="152">
        <f>ROUND(I334*H334,2)</f>
        <v>0</v>
      </c>
      <c r="K334" s="149" t="s">
        <v>42</v>
      </c>
      <c r="L334" s="39"/>
      <c r="M334" s="153" t="s">
        <v>42</v>
      </c>
      <c r="N334" s="154" t="s">
        <v>76</v>
      </c>
      <c r="O334" s="155">
        <v>0</v>
      </c>
      <c r="P334" s="155">
        <f>O334*H334</f>
        <v>0</v>
      </c>
      <c r="Q334" s="155">
        <v>0</v>
      </c>
      <c r="R334" s="155">
        <f>Q334*H334</f>
        <v>0</v>
      </c>
      <c r="S334" s="155">
        <v>0</v>
      </c>
      <c r="T334" s="156">
        <f>S334*H334</f>
        <v>0</v>
      </c>
      <c r="AR334" s="25" t="s">
        <v>217</v>
      </c>
      <c r="AT334" s="25" t="s">
        <v>181</v>
      </c>
      <c r="AU334" s="25" t="s">
        <v>114</v>
      </c>
      <c r="AY334" s="25" t="s">
        <v>180</v>
      </c>
      <c r="BE334" s="157">
        <f>IF(N334="základní",J334,0)</f>
        <v>0</v>
      </c>
      <c r="BF334" s="157">
        <f>IF(N334="snížená",J334,0)</f>
        <v>0</v>
      </c>
      <c r="BG334" s="157">
        <f>IF(N334="zákl. přenesená",J334,0)</f>
        <v>0</v>
      </c>
      <c r="BH334" s="157">
        <f>IF(N334="sníž. přenesená",J334,0)</f>
        <v>0</v>
      </c>
      <c r="BI334" s="157">
        <f>IF(N334="nulová",J334,0)</f>
        <v>0</v>
      </c>
      <c r="BJ334" s="25" t="s">
        <v>112</v>
      </c>
      <c r="BK334" s="157">
        <f>ROUND(I334*H334,2)</f>
        <v>0</v>
      </c>
      <c r="BL334" s="25" t="s">
        <v>217</v>
      </c>
      <c r="BM334" s="25" t="s">
        <v>1041</v>
      </c>
    </row>
    <row r="335" spans="2:65" s="11" customFormat="1" x14ac:dyDescent="0.3">
      <c r="B335" s="158"/>
      <c r="D335" s="159" t="s">
        <v>186</v>
      </c>
      <c r="E335" s="160" t="s">
        <v>42</v>
      </c>
      <c r="F335" s="161" t="s">
        <v>112</v>
      </c>
      <c r="H335" s="162">
        <v>1</v>
      </c>
      <c r="L335" s="158"/>
      <c r="M335" s="163"/>
      <c r="N335" s="164"/>
      <c r="O335" s="164"/>
      <c r="P335" s="164"/>
      <c r="Q335" s="164"/>
      <c r="R335" s="164"/>
      <c r="S335" s="164"/>
      <c r="T335" s="165"/>
      <c r="AT335" s="166" t="s">
        <v>186</v>
      </c>
      <c r="AU335" s="166" t="s">
        <v>114</v>
      </c>
      <c r="AV335" s="11" t="s">
        <v>114</v>
      </c>
      <c r="AW335" s="11" t="s">
        <v>69</v>
      </c>
      <c r="AX335" s="11" t="s">
        <v>112</v>
      </c>
      <c r="AY335" s="166" t="s">
        <v>180</v>
      </c>
    </row>
    <row r="336" spans="2:65" s="1" customFormat="1" ht="31.5" customHeight="1" x14ac:dyDescent="0.3">
      <c r="B336" s="146"/>
      <c r="C336" s="147" t="s">
        <v>1042</v>
      </c>
      <c r="D336" s="147" t="s">
        <v>181</v>
      </c>
      <c r="E336" s="148" t="s">
        <v>677</v>
      </c>
      <c r="F336" s="149" t="s">
        <v>1043</v>
      </c>
      <c r="G336" s="150" t="s">
        <v>254</v>
      </c>
      <c r="H336" s="151">
        <v>1</v>
      </c>
      <c r="I336" s="304"/>
      <c r="J336" s="152">
        <f>ROUND(I336*H336,2)</f>
        <v>0</v>
      </c>
      <c r="K336" s="149" t="s">
        <v>42</v>
      </c>
      <c r="L336" s="39"/>
      <c r="M336" s="153" t="s">
        <v>42</v>
      </c>
      <c r="N336" s="154" t="s">
        <v>76</v>
      </c>
      <c r="O336" s="155">
        <v>0</v>
      </c>
      <c r="P336" s="155">
        <f>O336*H336</f>
        <v>0</v>
      </c>
      <c r="Q336" s="155">
        <v>0</v>
      </c>
      <c r="R336" s="155">
        <f>Q336*H336</f>
        <v>0</v>
      </c>
      <c r="S336" s="155">
        <v>0</v>
      </c>
      <c r="T336" s="156">
        <f>S336*H336</f>
        <v>0</v>
      </c>
      <c r="AR336" s="25" t="s">
        <v>217</v>
      </c>
      <c r="AT336" s="25" t="s">
        <v>181</v>
      </c>
      <c r="AU336" s="25" t="s">
        <v>114</v>
      </c>
      <c r="AY336" s="25" t="s">
        <v>180</v>
      </c>
      <c r="BE336" s="157">
        <f>IF(N336="základní",J336,0)</f>
        <v>0</v>
      </c>
      <c r="BF336" s="157">
        <f>IF(N336="snížená",J336,0)</f>
        <v>0</v>
      </c>
      <c r="BG336" s="157">
        <f>IF(N336="zákl. přenesená",J336,0)</f>
        <v>0</v>
      </c>
      <c r="BH336" s="157">
        <f>IF(N336="sníž. přenesená",J336,0)</f>
        <v>0</v>
      </c>
      <c r="BI336" s="157">
        <f>IF(N336="nulová",J336,0)</f>
        <v>0</v>
      </c>
      <c r="BJ336" s="25" t="s">
        <v>112</v>
      </c>
      <c r="BK336" s="157">
        <f>ROUND(I336*H336,2)</f>
        <v>0</v>
      </c>
      <c r="BL336" s="25" t="s">
        <v>217</v>
      </c>
      <c r="BM336" s="25" t="s">
        <v>1044</v>
      </c>
    </row>
    <row r="337" spans="2:65" s="11" customFormat="1" x14ac:dyDescent="0.3">
      <c r="B337" s="158"/>
      <c r="D337" s="159" t="s">
        <v>186</v>
      </c>
      <c r="E337" s="160" t="s">
        <v>42</v>
      </c>
      <c r="F337" s="310" t="s">
        <v>2944</v>
      </c>
      <c r="H337" s="162">
        <v>1</v>
      </c>
      <c r="L337" s="158"/>
      <c r="M337" s="163"/>
      <c r="N337" s="164"/>
      <c r="O337" s="164"/>
      <c r="P337" s="164"/>
      <c r="Q337" s="164"/>
      <c r="R337" s="164"/>
      <c r="S337" s="164"/>
      <c r="T337" s="165"/>
      <c r="AT337" s="166" t="s">
        <v>186</v>
      </c>
      <c r="AU337" s="166" t="s">
        <v>114</v>
      </c>
      <c r="AV337" s="11" t="s">
        <v>114</v>
      </c>
      <c r="AW337" s="11" t="s">
        <v>69</v>
      </c>
      <c r="AX337" s="11" t="s">
        <v>112</v>
      </c>
      <c r="AY337" s="166" t="s">
        <v>180</v>
      </c>
    </row>
    <row r="338" spans="2:65" s="1" customFormat="1" ht="31.5" customHeight="1" x14ac:dyDescent="0.3">
      <c r="B338" s="146"/>
      <c r="C338" s="147" t="s">
        <v>1045</v>
      </c>
      <c r="D338" s="147" t="s">
        <v>181</v>
      </c>
      <c r="E338" s="148" t="s">
        <v>680</v>
      </c>
      <c r="F338" s="149" t="s">
        <v>1046</v>
      </c>
      <c r="G338" s="150" t="s">
        <v>254</v>
      </c>
      <c r="H338" s="151">
        <v>1</v>
      </c>
      <c r="I338" s="152"/>
      <c r="J338" s="152">
        <f>ROUND(I338*H338,2)</f>
        <v>0</v>
      </c>
      <c r="K338" s="149" t="s">
        <v>42</v>
      </c>
      <c r="L338" s="39"/>
      <c r="M338" s="153" t="s">
        <v>42</v>
      </c>
      <c r="N338" s="154" t="s">
        <v>76</v>
      </c>
      <c r="O338" s="155">
        <v>0</v>
      </c>
      <c r="P338" s="155">
        <f>O338*H338</f>
        <v>0</v>
      </c>
      <c r="Q338" s="155">
        <v>0</v>
      </c>
      <c r="R338" s="155">
        <f>Q338*H338</f>
        <v>0</v>
      </c>
      <c r="S338" s="155">
        <v>0</v>
      </c>
      <c r="T338" s="156">
        <f>S338*H338</f>
        <v>0</v>
      </c>
      <c r="AR338" s="25" t="s">
        <v>217</v>
      </c>
      <c r="AT338" s="25" t="s">
        <v>181</v>
      </c>
      <c r="AU338" s="25" t="s">
        <v>114</v>
      </c>
      <c r="AY338" s="25" t="s">
        <v>180</v>
      </c>
      <c r="BE338" s="157">
        <f>IF(N338="základní",J338,0)</f>
        <v>0</v>
      </c>
      <c r="BF338" s="157">
        <f>IF(N338="snížená",J338,0)</f>
        <v>0</v>
      </c>
      <c r="BG338" s="157">
        <f>IF(N338="zákl. přenesená",J338,0)</f>
        <v>0</v>
      </c>
      <c r="BH338" s="157">
        <f>IF(N338="sníž. přenesená",J338,0)</f>
        <v>0</v>
      </c>
      <c r="BI338" s="157">
        <f>IF(N338="nulová",J338,0)</f>
        <v>0</v>
      </c>
      <c r="BJ338" s="25" t="s">
        <v>112</v>
      </c>
      <c r="BK338" s="157">
        <f>ROUND(I338*H338,2)</f>
        <v>0</v>
      </c>
      <c r="BL338" s="25" t="s">
        <v>217</v>
      </c>
      <c r="BM338" s="25" t="s">
        <v>1047</v>
      </c>
    </row>
    <row r="339" spans="2:65" s="11" customFormat="1" x14ac:dyDescent="0.3">
      <c r="B339" s="158"/>
      <c r="D339" s="159" t="s">
        <v>186</v>
      </c>
      <c r="E339" s="160" t="s">
        <v>42</v>
      </c>
      <c r="F339" s="161" t="s">
        <v>2945</v>
      </c>
      <c r="H339" s="162">
        <v>1</v>
      </c>
      <c r="L339" s="158"/>
      <c r="M339" s="163"/>
      <c r="N339" s="164"/>
      <c r="O339" s="164"/>
      <c r="P339" s="164"/>
      <c r="Q339" s="164"/>
      <c r="R339" s="164"/>
      <c r="S339" s="164"/>
      <c r="T339" s="165"/>
      <c r="AT339" s="166" t="s">
        <v>186</v>
      </c>
      <c r="AU339" s="166" t="s">
        <v>114</v>
      </c>
      <c r="AV339" s="11" t="s">
        <v>114</v>
      </c>
      <c r="AW339" s="11" t="s">
        <v>69</v>
      </c>
      <c r="AX339" s="11" t="s">
        <v>112</v>
      </c>
      <c r="AY339" s="166" t="s">
        <v>180</v>
      </c>
    </row>
    <row r="340" spans="2:65" s="1" customFormat="1" ht="31.5" customHeight="1" x14ac:dyDescent="0.3">
      <c r="B340" s="146"/>
      <c r="C340" s="147" t="s">
        <v>1048</v>
      </c>
      <c r="D340" s="147" t="s">
        <v>181</v>
      </c>
      <c r="E340" s="148" t="s">
        <v>685</v>
      </c>
      <c r="F340" s="149" t="s">
        <v>1049</v>
      </c>
      <c r="G340" s="150" t="s">
        <v>254</v>
      </c>
      <c r="H340" s="151">
        <v>1</v>
      </c>
      <c r="I340" s="152"/>
      <c r="J340" s="152">
        <f>ROUND(I340*H340,2)</f>
        <v>0</v>
      </c>
      <c r="K340" s="149" t="s">
        <v>42</v>
      </c>
      <c r="L340" s="39"/>
      <c r="M340" s="153" t="s">
        <v>42</v>
      </c>
      <c r="N340" s="154" t="s">
        <v>76</v>
      </c>
      <c r="O340" s="155">
        <v>0</v>
      </c>
      <c r="P340" s="155">
        <f>O340*H340</f>
        <v>0</v>
      </c>
      <c r="Q340" s="155">
        <v>0</v>
      </c>
      <c r="R340" s="155">
        <f>Q340*H340</f>
        <v>0</v>
      </c>
      <c r="S340" s="155">
        <v>0</v>
      </c>
      <c r="T340" s="156">
        <f>S340*H340</f>
        <v>0</v>
      </c>
      <c r="AR340" s="25" t="s">
        <v>217</v>
      </c>
      <c r="AT340" s="25" t="s">
        <v>181</v>
      </c>
      <c r="AU340" s="25" t="s">
        <v>114</v>
      </c>
      <c r="AY340" s="25" t="s">
        <v>180</v>
      </c>
      <c r="BE340" s="157">
        <f>IF(N340="základní",J340,0)</f>
        <v>0</v>
      </c>
      <c r="BF340" s="157">
        <f>IF(N340="snížená",J340,0)</f>
        <v>0</v>
      </c>
      <c r="BG340" s="157">
        <f>IF(N340="zákl. přenesená",J340,0)</f>
        <v>0</v>
      </c>
      <c r="BH340" s="157">
        <f>IF(N340="sníž. přenesená",J340,0)</f>
        <v>0</v>
      </c>
      <c r="BI340" s="157">
        <f>IF(N340="nulová",J340,0)</f>
        <v>0</v>
      </c>
      <c r="BJ340" s="25" t="s">
        <v>112</v>
      </c>
      <c r="BK340" s="157">
        <f>ROUND(I340*H340,2)</f>
        <v>0</v>
      </c>
      <c r="BL340" s="25" t="s">
        <v>217</v>
      </c>
      <c r="BM340" s="25" t="s">
        <v>1050</v>
      </c>
    </row>
    <row r="341" spans="2:65" s="11" customFormat="1" x14ac:dyDescent="0.3">
      <c r="B341" s="158"/>
      <c r="D341" s="159" t="s">
        <v>186</v>
      </c>
      <c r="E341" s="160" t="s">
        <v>42</v>
      </c>
      <c r="F341" s="161" t="s">
        <v>2946</v>
      </c>
      <c r="H341" s="162">
        <v>1</v>
      </c>
      <c r="L341" s="158"/>
      <c r="M341" s="163"/>
      <c r="N341" s="164"/>
      <c r="O341" s="164"/>
      <c r="P341" s="164"/>
      <c r="Q341" s="164"/>
      <c r="R341" s="164"/>
      <c r="S341" s="164"/>
      <c r="T341" s="165"/>
      <c r="AT341" s="166" t="s">
        <v>186</v>
      </c>
      <c r="AU341" s="166" t="s">
        <v>114</v>
      </c>
      <c r="AV341" s="11" t="s">
        <v>114</v>
      </c>
      <c r="AW341" s="11" t="s">
        <v>69</v>
      </c>
      <c r="AX341" s="11" t="s">
        <v>112</v>
      </c>
      <c r="AY341" s="166" t="s">
        <v>180</v>
      </c>
    </row>
    <row r="342" spans="2:65" s="1" customFormat="1" ht="31.5" customHeight="1" x14ac:dyDescent="0.3">
      <c r="B342" s="146"/>
      <c r="C342" s="147" t="s">
        <v>1051</v>
      </c>
      <c r="D342" s="147" t="s">
        <v>181</v>
      </c>
      <c r="E342" s="148" t="s">
        <v>688</v>
      </c>
      <c r="F342" s="149" t="s">
        <v>1052</v>
      </c>
      <c r="G342" s="150" t="s">
        <v>254</v>
      </c>
      <c r="H342" s="151">
        <v>1</v>
      </c>
      <c r="I342" s="152"/>
      <c r="J342" s="152">
        <f>ROUND(I342*H342,2)</f>
        <v>0</v>
      </c>
      <c r="K342" s="149" t="s">
        <v>42</v>
      </c>
      <c r="L342" s="39"/>
      <c r="M342" s="153" t="s">
        <v>42</v>
      </c>
      <c r="N342" s="154" t="s">
        <v>76</v>
      </c>
      <c r="O342" s="155">
        <v>0</v>
      </c>
      <c r="P342" s="155">
        <f>O342*H342</f>
        <v>0</v>
      </c>
      <c r="Q342" s="155">
        <v>0</v>
      </c>
      <c r="R342" s="155">
        <f>Q342*H342</f>
        <v>0</v>
      </c>
      <c r="S342" s="155">
        <v>0</v>
      </c>
      <c r="T342" s="156">
        <f>S342*H342</f>
        <v>0</v>
      </c>
      <c r="AR342" s="25" t="s">
        <v>217</v>
      </c>
      <c r="AT342" s="25" t="s">
        <v>181</v>
      </c>
      <c r="AU342" s="25" t="s">
        <v>114</v>
      </c>
      <c r="AY342" s="25" t="s">
        <v>180</v>
      </c>
      <c r="BE342" s="157">
        <f>IF(N342="základní",J342,0)</f>
        <v>0</v>
      </c>
      <c r="BF342" s="157">
        <f>IF(N342="snížená",J342,0)</f>
        <v>0</v>
      </c>
      <c r="BG342" s="157">
        <f>IF(N342="zákl. přenesená",J342,0)</f>
        <v>0</v>
      </c>
      <c r="BH342" s="157">
        <f>IF(N342="sníž. přenesená",J342,0)</f>
        <v>0</v>
      </c>
      <c r="BI342" s="157">
        <f>IF(N342="nulová",J342,0)</f>
        <v>0</v>
      </c>
      <c r="BJ342" s="25" t="s">
        <v>112</v>
      </c>
      <c r="BK342" s="157">
        <f>ROUND(I342*H342,2)</f>
        <v>0</v>
      </c>
      <c r="BL342" s="25" t="s">
        <v>217</v>
      </c>
      <c r="BM342" s="25" t="s">
        <v>1053</v>
      </c>
    </row>
    <row r="343" spans="2:65" s="11" customFormat="1" x14ac:dyDescent="0.3">
      <c r="B343" s="158"/>
      <c r="D343" s="159" t="s">
        <v>186</v>
      </c>
      <c r="E343" s="160" t="s">
        <v>42</v>
      </c>
      <c r="F343" s="161" t="s">
        <v>112</v>
      </c>
      <c r="H343" s="162">
        <v>1</v>
      </c>
      <c r="L343" s="158"/>
      <c r="M343" s="163"/>
      <c r="N343" s="164"/>
      <c r="O343" s="164"/>
      <c r="P343" s="164"/>
      <c r="Q343" s="164"/>
      <c r="R343" s="164"/>
      <c r="S343" s="164"/>
      <c r="T343" s="165"/>
      <c r="AT343" s="166" t="s">
        <v>186</v>
      </c>
      <c r="AU343" s="166" t="s">
        <v>114</v>
      </c>
      <c r="AV343" s="11" t="s">
        <v>114</v>
      </c>
      <c r="AW343" s="11" t="s">
        <v>69</v>
      </c>
      <c r="AX343" s="11" t="s">
        <v>112</v>
      </c>
      <c r="AY343" s="166" t="s">
        <v>180</v>
      </c>
    </row>
    <row r="344" spans="2:65" s="1" customFormat="1" ht="31.5" customHeight="1" x14ac:dyDescent="0.3">
      <c r="B344" s="146"/>
      <c r="C344" s="147" t="s">
        <v>1054</v>
      </c>
      <c r="D344" s="147" t="s">
        <v>181</v>
      </c>
      <c r="E344" s="148" t="s">
        <v>692</v>
      </c>
      <c r="F344" s="149" t="s">
        <v>1055</v>
      </c>
      <c r="G344" s="150" t="s">
        <v>254</v>
      </c>
      <c r="H344" s="151">
        <v>2</v>
      </c>
      <c r="I344" s="152"/>
      <c r="J344" s="152">
        <f>ROUND(I344*H344,2)</f>
        <v>0</v>
      </c>
      <c r="K344" s="149" t="s">
        <v>42</v>
      </c>
      <c r="L344" s="39"/>
      <c r="M344" s="153" t="s">
        <v>42</v>
      </c>
      <c r="N344" s="154" t="s">
        <v>76</v>
      </c>
      <c r="O344" s="155">
        <v>0</v>
      </c>
      <c r="P344" s="155">
        <f>O344*H344</f>
        <v>0</v>
      </c>
      <c r="Q344" s="155">
        <v>0</v>
      </c>
      <c r="R344" s="155">
        <f>Q344*H344</f>
        <v>0</v>
      </c>
      <c r="S344" s="155">
        <v>0</v>
      </c>
      <c r="T344" s="156">
        <f>S344*H344</f>
        <v>0</v>
      </c>
      <c r="AR344" s="25" t="s">
        <v>217</v>
      </c>
      <c r="AT344" s="25" t="s">
        <v>181</v>
      </c>
      <c r="AU344" s="25" t="s">
        <v>114</v>
      </c>
      <c r="AY344" s="25" t="s">
        <v>180</v>
      </c>
      <c r="BE344" s="157">
        <f>IF(N344="základní",J344,0)</f>
        <v>0</v>
      </c>
      <c r="BF344" s="157">
        <f>IF(N344="snížená",J344,0)</f>
        <v>0</v>
      </c>
      <c r="BG344" s="157">
        <f>IF(N344="zákl. přenesená",J344,0)</f>
        <v>0</v>
      </c>
      <c r="BH344" s="157">
        <f>IF(N344="sníž. přenesená",J344,0)</f>
        <v>0</v>
      </c>
      <c r="BI344" s="157">
        <f>IF(N344="nulová",J344,0)</f>
        <v>0</v>
      </c>
      <c r="BJ344" s="25" t="s">
        <v>112</v>
      </c>
      <c r="BK344" s="157">
        <f>ROUND(I344*H344,2)</f>
        <v>0</v>
      </c>
      <c r="BL344" s="25" t="s">
        <v>217</v>
      </c>
      <c r="BM344" s="25" t="s">
        <v>1056</v>
      </c>
    </row>
    <row r="345" spans="2:65" s="11" customFormat="1" x14ac:dyDescent="0.3">
      <c r="B345" s="158"/>
      <c r="D345" s="159" t="s">
        <v>186</v>
      </c>
      <c r="E345" s="160" t="s">
        <v>42</v>
      </c>
      <c r="F345" s="161" t="s">
        <v>114</v>
      </c>
      <c r="H345" s="162">
        <v>2</v>
      </c>
      <c r="L345" s="158"/>
      <c r="M345" s="163"/>
      <c r="N345" s="164"/>
      <c r="O345" s="164"/>
      <c r="P345" s="164"/>
      <c r="Q345" s="164"/>
      <c r="R345" s="164"/>
      <c r="S345" s="164"/>
      <c r="T345" s="165"/>
      <c r="AT345" s="166" t="s">
        <v>186</v>
      </c>
      <c r="AU345" s="166" t="s">
        <v>114</v>
      </c>
      <c r="AV345" s="11" t="s">
        <v>114</v>
      </c>
      <c r="AW345" s="11" t="s">
        <v>69</v>
      </c>
      <c r="AX345" s="11" t="s">
        <v>112</v>
      </c>
      <c r="AY345" s="166" t="s">
        <v>180</v>
      </c>
    </row>
    <row r="346" spans="2:65" s="1" customFormat="1" ht="44.25" customHeight="1" x14ac:dyDescent="0.3">
      <c r="B346" s="146"/>
      <c r="C346" s="147" t="s">
        <v>1057</v>
      </c>
      <c r="D346" s="147" t="s">
        <v>181</v>
      </c>
      <c r="E346" s="148" t="s">
        <v>697</v>
      </c>
      <c r="F346" s="149" t="s">
        <v>1058</v>
      </c>
      <c r="G346" s="150" t="s">
        <v>254</v>
      </c>
      <c r="H346" s="151">
        <v>1</v>
      </c>
      <c r="I346" s="152"/>
      <c r="J346" s="152">
        <f>ROUND(I346*H346,2)</f>
        <v>0</v>
      </c>
      <c r="K346" s="149" t="s">
        <v>42</v>
      </c>
      <c r="L346" s="39"/>
      <c r="M346" s="153" t="s">
        <v>42</v>
      </c>
      <c r="N346" s="154" t="s">
        <v>76</v>
      </c>
      <c r="O346" s="155">
        <v>0</v>
      </c>
      <c r="P346" s="155">
        <f>O346*H346</f>
        <v>0</v>
      </c>
      <c r="Q346" s="155">
        <v>0</v>
      </c>
      <c r="R346" s="155">
        <f>Q346*H346</f>
        <v>0</v>
      </c>
      <c r="S346" s="155">
        <v>0</v>
      </c>
      <c r="T346" s="156">
        <f>S346*H346</f>
        <v>0</v>
      </c>
      <c r="AR346" s="25" t="s">
        <v>217</v>
      </c>
      <c r="AT346" s="25" t="s">
        <v>181</v>
      </c>
      <c r="AU346" s="25" t="s">
        <v>114</v>
      </c>
      <c r="AY346" s="25" t="s">
        <v>180</v>
      </c>
      <c r="BE346" s="157">
        <f>IF(N346="základní",J346,0)</f>
        <v>0</v>
      </c>
      <c r="BF346" s="157">
        <f>IF(N346="snížená",J346,0)</f>
        <v>0</v>
      </c>
      <c r="BG346" s="157">
        <f>IF(N346="zákl. přenesená",J346,0)</f>
        <v>0</v>
      </c>
      <c r="BH346" s="157">
        <f>IF(N346="sníž. přenesená",J346,0)</f>
        <v>0</v>
      </c>
      <c r="BI346" s="157">
        <f>IF(N346="nulová",J346,0)</f>
        <v>0</v>
      </c>
      <c r="BJ346" s="25" t="s">
        <v>112</v>
      </c>
      <c r="BK346" s="157">
        <f>ROUND(I346*H346,2)</f>
        <v>0</v>
      </c>
      <c r="BL346" s="25" t="s">
        <v>217</v>
      </c>
      <c r="BM346" s="25" t="s">
        <v>1059</v>
      </c>
    </row>
    <row r="347" spans="2:65" s="11" customFormat="1" x14ac:dyDescent="0.3">
      <c r="B347" s="158"/>
      <c r="D347" s="159" t="s">
        <v>186</v>
      </c>
      <c r="E347" s="160" t="s">
        <v>42</v>
      </c>
      <c r="F347" s="161" t="s">
        <v>112</v>
      </c>
      <c r="H347" s="162">
        <v>1</v>
      </c>
      <c r="L347" s="158"/>
      <c r="M347" s="163"/>
      <c r="N347" s="164"/>
      <c r="O347" s="164"/>
      <c r="P347" s="164"/>
      <c r="Q347" s="164"/>
      <c r="R347" s="164"/>
      <c r="S347" s="164"/>
      <c r="T347" s="165"/>
      <c r="AT347" s="166" t="s">
        <v>186</v>
      </c>
      <c r="AU347" s="166" t="s">
        <v>114</v>
      </c>
      <c r="AV347" s="11" t="s">
        <v>114</v>
      </c>
      <c r="AW347" s="11" t="s">
        <v>69</v>
      </c>
      <c r="AX347" s="11" t="s">
        <v>112</v>
      </c>
      <c r="AY347" s="166" t="s">
        <v>180</v>
      </c>
    </row>
    <row r="348" spans="2:65" s="1" customFormat="1" ht="31.5" customHeight="1" x14ac:dyDescent="0.3">
      <c r="B348" s="146"/>
      <c r="C348" s="147" t="s">
        <v>1060</v>
      </c>
      <c r="D348" s="147" t="s">
        <v>181</v>
      </c>
      <c r="E348" s="148" t="s">
        <v>1061</v>
      </c>
      <c r="F348" s="149" t="s">
        <v>1062</v>
      </c>
      <c r="G348" s="150" t="s">
        <v>254</v>
      </c>
      <c r="H348" s="151">
        <v>1</v>
      </c>
      <c r="I348" s="152"/>
      <c r="J348" s="152">
        <f>ROUND(I348*H348,2)</f>
        <v>0</v>
      </c>
      <c r="K348" s="149" t="s">
        <v>42</v>
      </c>
      <c r="L348" s="39"/>
      <c r="M348" s="153" t="s">
        <v>42</v>
      </c>
      <c r="N348" s="154" t="s">
        <v>76</v>
      </c>
      <c r="O348" s="155">
        <v>0</v>
      </c>
      <c r="P348" s="155">
        <f>O348*H348</f>
        <v>0</v>
      </c>
      <c r="Q348" s="155">
        <v>0</v>
      </c>
      <c r="R348" s="155">
        <f>Q348*H348</f>
        <v>0</v>
      </c>
      <c r="S348" s="155">
        <v>0</v>
      </c>
      <c r="T348" s="156">
        <f>S348*H348</f>
        <v>0</v>
      </c>
      <c r="AR348" s="25" t="s">
        <v>217</v>
      </c>
      <c r="AT348" s="25" t="s">
        <v>181</v>
      </c>
      <c r="AU348" s="25" t="s">
        <v>114</v>
      </c>
      <c r="AY348" s="25" t="s">
        <v>180</v>
      </c>
      <c r="BE348" s="157">
        <f>IF(N348="základní",J348,0)</f>
        <v>0</v>
      </c>
      <c r="BF348" s="157">
        <f>IF(N348="snížená",J348,0)</f>
        <v>0</v>
      </c>
      <c r="BG348" s="157">
        <f>IF(N348="zákl. přenesená",J348,0)</f>
        <v>0</v>
      </c>
      <c r="BH348" s="157">
        <f>IF(N348="sníž. přenesená",J348,0)</f>
        <v>0</v>
      </c>
      <c r="BI348" s="157">
        <f>IF(N348="nulová",J348,0)</f>
        <v>0</v>
      </c>
      <c r="BJ348" s="25" t="s">
        <v>112</v>
      </c>
      <c r="BK348" s="157">
        <f>ROUND(I348*H348,2)</f>
        <v>0</v>
      </c>
      <c r="BL348" s="25" t="s">
        <v>217</v>
      </c>
      <c r="BM348" s="25" t="s">
        <v>1063</v>
      </c>
    </row>
    <row r="349" spans="2:65" s="11" customFormat="1" x14ac:dyDescent="0.3">
      <c r="B349" s="158"/>
      <c r="D349" s="159" t="s">
        <v>186</v>
      </c>
      <c r="E349" s="160" t="s">
        <v>42</v>
      </c>
      <c r="F349" s="161" t="s">
        <v>112</v>
      </c>
      <c r="H349" s="162">
        <v>1</v>
      </c>
      <c r="L349" s="158"/>
      <c r="M349" s="163"/>
      <c r="N349" s="164"/>
      <c r="O349" s="164"/>
      <c r="P349" s="164"/>
      <c r="Q349" s="164"/>
      <c r="R349" s="164"/>
      <c r="S349" s="164"/>
      <c r="T349" s="165"/>
      <c r="AT349" s="166" t="s">
        <v>186</v>
      </c>
      <c r="AU349" s="166" t="s">
        <v>114</v>
      </c>
      <c r="AV349" s="11" t="s">
        <v>114</v>
      </c>
      <c r="AW349" s="11" t="s">
        <v>69</v>
      </c>
      <c r="AX349" s="11" t="s">
        <v>112</v>
      </c>
      <c r="AY349" s="166" t="s">
        <v>180</v>
      </c>
    </row>
    <row r="350" spans="2:65" s="1" customFormat="1" ht="31.5" customHeight="1" x14ac:dyDescent="0.3">
      <c r="B350" s="146"/>
      <c r="C350" s="147" t="s">
        <v>1064</v>
      </c>
      <c r="D350" s="147" t="s">
        <v>181</v>
      </c>
      <c r="E350" s="148" t="s">
        <v>1065</v>
      </c>
      <c r="F350" s="149" t="s">
        <v>1066</v>
      </c>
      <c r="G350" s="150" t="s">
        <v>254</v>
      </c>
      <c r="H350" s="151">
        <v>2</v>
      </c>
      <c r="I350" s="152"/>
      <c r="J350" s="152">
        <f>ROUND(I350*H350,2)</f>
        <v>0</v>
      </c>
      <c r="K350" s="149" t="s">
        <v>42</v>
      </c>
      <c r="L350" s="39"/>
      <c r="M350" s="153" t="s">
        <v>42</v>
      </c>
      <c r="N350" s="154" t="s">
        <v>76</v>
      </c>
      <c r="O350" s="155">
        <v>0</v>
      </c>
      <c r="P350" s="155">
        <f>O350*H350</f>
        <v>0</v>
      </c>
      <c r="Q350" s="155">
        <v>0</v>
      </c>
      <c r="R350" s="155">
        <f>Q350*H350</f>
        <v>0</v>
      </c>
      <c r="S350" s="155">
        <v>0</v>
      </c>
      <c r="T350" s="156">
        <f>S350*H350</f>
        <v>0</v>
      </c>
      <c r="AR350" s="25" t="s">
        <v>217</v>
      </c>
      <c r="AT350" s="25" t="s">
        <v>181</v>
      </c>
      <c r="AU350" s="25" t="s">
        <v>114</v>
      </c>
      <c r="AY350" s="25" t="s">
        <v>180</v>
      </c>
      <c r="BE350" s="157">
        <f>IF(N350="základní",J350,0)</f>
        <v>0</v>
      </c>
      <c r="BF350" s="157">
        <f>IF(N350="snížená",J350,0)</f>
        <v>0</v>
      </c>
      <c r="BG350" s="157">
        <f>IF(N350="zákl. přenesená",J350,0)</f>
        <v>0</v>
      </c>
      <c r="BH350" s="157">
        <f>IF(N350="sníž. přenesená",J350,0)</f>
        <v>0</v>
      </c>
      <c r="BI350" s="157">
        <f>IF(N350="nulová",J350,0)</f>
        <v>0</v>
      </c>
      <c r="BJ350" s="25" t="s">
        <v>112</v>
      </c>
      <c r="BK350" s="157">
        <f>ROUND(I350*H350,2)</f>
        <v>0</v>
      </c>
      <c r="BL350" s="25" t="s">
        <v>217</v>
      </c>
      <c r="BM350" s="25" t="s">
        <v>1067</v>
      </c>
    </row>
    <row r="351" spans="2:65" s="11" customFormat="1" x14ac:dyDescent="0.3">
      <c r="B351" s="158"/>
      <c r="D351" s="159" t="s">
        <v>186</v>
      </c>
      <c r="E351" s="160" t="s">
        <v>42</v>
      </c>
      <c r="F351" s="161" t="s">
        <v>114</v>
      </c>
      <c r="H351" s="162">
        <v>2</v>
      </c>
      <c r="L351" s="158"/>
      <c r="M351" s="163"/>
      <c r="N351" s="164"/>
      <c r="O351" s="164"/>
      <c r="P351" s="164"/>
      <c r="Q351" s="164"/>
      <c r="R351" s="164"/>
      <c r="S351" s="164"/>
      <c r="T351" s="165"/>
      <c r="AT351" s="166" t="s">
        <v>186</v>
      </c>
      <c r="AU351" s="166" t="s">
        <v>114</v>
      </c>
      <c r="AV351" s="11" t="s">
        <v>114</v>
      </c>
      <c r="AW351" s="11" t="s">
        <v>69</v>
      </c>
      <c r="AX351" s="11" t="s">
        <v>112</v>
      </c>
      <c r="AY351" s="166" t="s">
        <v>180</v>
      </c>
    </row>
    <row r="352" spans="2:65" s="1" customFormat="1" ht="31.5" customHeight="1" x14ac:dyDescent="0.3">
      <c r="B352" s="146"/>
      <c r="C352" s="147" t="s">
        <v>1068</v>
      </c>
      <c r="D352" s="147" t="s">
        <v>181</v>
      </c>
      <c r="E352" s="148" t="s">
        <v>1069</v>
      </c>
      <c r="F352" s="149" t="s">
        <v>1070</v>
      </c>
      <c r="G352" s="150" t="s">
        <v>254</v>
      </c>
      <c r="H352" s="151">
        <v>2</v>
      </c>
      <c r="I352" s="152"/>
      <c r="J352" s="152">
        <f>ROUND(I352*H352,2)</f>
        <v>0</v>
      </c>
      <c r="K352" s="149" t="s">
        <v>42</v>
      </c>
      <c r="L352" s="39"/>
      <c r="M352" s="153" t="s">
        <v>42</v>
      </c>
      <c r="N352" s="154" t="s">
        <v>76</v>
      </c>
      <c r="O352" s="155">
        <v>0</v>
      </c>
      <c r="P352" s="155">
        <f>O352*H352</f>
        <v>0</v>
      </c>
      <c r="Q352" s="155">
        <v>0</v>
      </c>
      <c r="R352" s="155">
        <f>Q352*H352</f>
        <v>0</v>
      </c>
      <c r="S352" s="155">
        <v>0</v>
      </c>
      <c r="T352" s="156">
        <f>S352*H352</f>
        <v>0</v>
      </c>
      <c r="AR352" s="25" t="s">
        <v>217</v>
      </c>
      <c r="AT352" s="25" t="s">
        <v>181</v>
      </c>
      <c r="AU352" s="25" t="s">
        <v>114</v>
      </c>
      <c r="AY352" s="25" t="s">
        <v>180</v>
      </c>
      <c r="BE352" s="157">
        <f>IF(N352="základní",J352,0)</f>
        <v>0</v>
      </c>
      <c r="BF352" s="157">
        <f>IF(N352="snížená",J352,0)</f>
        <v>0</v>
      </c>
      <c r="BG352" s="157">
        <f>IF(N352="zákl. přenesená",J352,0)</f>
        <v>0</v>
      </c>
      <c r="BH352" s="157">
        <f>IF(N352="sníž. přenesená",J352,0)</f>
        <v>0</v>
      </c>
      <c r="BI352" s="157">
        <f>IF(N352="nulová",J352,0)</f>
        <v>0</v>
      </c>
      <c r="BJ352" s="25" t="s">
        <v>112</v>
      </c>
      <c r="BK352" s="157">
        <f>ROUND(I352*H352,2)</f>
        <v>0</v>
      </c>
      <c r="BL352" s="25" t="s">
        <v>217</v>
      </c>
      <c r="BM352" s="25" t="s">
        <v>1071</v>
      </c>
    </row>
    <row r="353" spans="2:65" s="11" customFormat="1" x14ac:dyDescent="0.3">
      <c r="B353" s="158"/>
      <c r="D353" s="159" t="s">
        <v>186</v>
      </c>
      <c r="E353" s="160" t="s">
        <v>42</v>
      </c>
      <c r="F353" s="161" t="s">
        <v>114</v>
      </c>
      <c r="H353" s="162">
        <v>2</v>
      </c>
      <c r="L353" s="158"/>
      <c r="M353" s="163"/>
      <c r="N353" s="164"/>
      <c r="O353" s="164"/>
      <c r="P353" s="164"/>
      <c r="Q353" s="164"/>
      <c r="R353" s="164"/>
      <c r="S353" s="164"/>
      <c r="T353" s="165"/>
      <c r="AT353" s="166" t="s">
        <v>186</v>
      </c>
      <c r="AU353" s="166" t="s">
        <v>114</v>
      </c>
      <c r="AV353" s="11" t="s">
        <v>114</v>
      </c>
      <c r="AW353" s="11" t="s">
        <v>69</v>
      </c>
      <c r="AX353" s="11" t="s">
        <v>112</v>
      </c>
      <c r="AY353" s="166" t="s">
        <v>180</v>
      </c>
    </row>
    <row r="354" spans="2:65" s="1" customFormat="1" ht="31.5" customHeight="1" x14ac:dyDescent="0.3">
      <c r="B354" s="146"/>
      <c r="C354" s="147" t="s">
        <v>1072</v>
      </c>
      <c r="D354" s="147" t="s">
        <v>181</v>
      </c>
      <c r="E354" s="148" t="s">
        <v>1073</v>
      </c>
      <c r="F354" s="149" t="s">
        <v>1074</v>
      </c>
      <c r="G354" s="150" t="s">
        <v>254</v>
      </c>
      <c r="H354" s="151">
        <v>1</v>
      </c>
      <c r="I354" s="152"/>
      <c r="J354" s="152">
        <f>ROUND(I354*H354,2)</f>
        <v>0</v>
      </c>
      <c r="K354" s="149" t="s">
        <v>42</v>
      </c>
      <c r="L354" s="39"/>
      <c r="M354" s="153" t="s">
        <v>42</v>
      </c>
      <c r="N354" s="154" t="s">
        <v>76</v>
      </c>
      <c r="O354" s="155">
        <v>0</v>
      </c>
      <c r="P354" s="155">
        <f>O354*H354</f>
        <v>0</v>
      </c>
      <c r="Q354" s="155">
        <v>0</v>
      </c>
      <c r="R354" s="155">
        <f>Q354*H354</f>
        <v>0</v>
      </c>
      <c r="S354" s="155">
        <v>0</v>
      </c>
      <c r="T354" s="156">
        <f>S354*H354</f>
        <v>0</v>
      </c>
      <c r="AR354" s="25" t="s">
        <v>217</v>
      </c>
      <c r="AT354" s="25" t="s">
        <v>181</v>
      </c>
      <c r="AU354" s="25" t="s">
        <v>114</v>
      </c>
      <c r="AY354" s="25" t="s">
        <v>180</v>
      </c>
      <c r="BE354" s="157">
        <f>IF(N354="základní",J354,0)</f>
        <v>0</v>
      </c>
      <c r="BF354" s="157">
        <f>IF(N354="snížená",J354,0)</f>
        <v>0</v>
      </c>
      <c r="BG354" s="157">
        <f>IF(N354="zákl. přenesená",J354,0)</f>
        <v>0</v>
      </c>
      <c r="BH354" s="157">
        <f>IF(N354="sníž. přenesená",J354,0)</f>
        <v>0</v>
      </c>
      <c r="BI354" s="157">
        <f>IF(N354="nulová",J354,0)</f>
        <v>0</v>
      </c>
      <c r="BJ354" s="25" t="s">
        <v>112</v>
      </c>
      <c r="BK354" s="157">
        <f>ROUND(I354*H354,2)</f>
        <v>0</v>
      </c>
      <c r="BL354" s="25" t="s">
        <v>217</v>
      </c>
      <c r="BM354" s="25" t="s">
        <v>1075</v>
      </c>
    </row>
    <row r="355" spans="2:65" s="11" customFormat="1" x14ac:dyDescent="0.3">
      <c r="B355" s="158"/>
      <c r="D355" s="159" t="s">
        <v>186</v>
      </c>
      <c r="E355" s="160" t="s">
        <v>42</v>
      </c>
      <c r="F355" s="161" t="s">
        <v>112</v>
      </c>
      <c r="H355" s="162">
        <v>1</v>
      </c>
      <c r="L355" s="158"/>
      <c r="M355" s="163"/>
      <c r="N355" s="164"/>
      <c r="O355" s="164"/>
      <c r="P355" s="164"/>
      <c r="Q355" s="164"/>
      <c r="R355" s="164"/>
      <c r="S355" s="164"/>
      <c r="T355" s="165"/>
      <c r="AT355" s="166" t="s">
        <v>186</v>
      </c>
      <c r="AU355" s="166" t="s">
        <v>114</v>
      </c>
      <c r="AV355" s="11" t="s">
        <v>114</v>
      </c>
      <c r="AW355" s="11" t="s">
        <v>69</v>
      </c>
      <c r="AX355" s="11" t="s">
        <v>112</v>
      </c>
      <c r="AY355" s="166" t="s">
        <v>180</v>
      </c>
    </row>
    <row r="356" spans="2:65" s="1" customFormat="1" ht="31.5" customHeight="1" x14ac:dyDescent="0.3">
      <c r="B356" s="146"/>
      <c r="C356" s="147" t="s">
        <v>1076</v>
      </c>
      <c r="D356" s="147" t="s">
        <v>181</v>
      </c>
      <c r="E356" s="148" t="s">
        <v>1077</v>
      </c>
      <c r="F356" s="149" t="s">
        <v>1078</v>
      </c>
      <c r="G356" s="150" t="s">
        <v>254</v>
      </c>
      <c r="H356" s="151">
        <v>1</v>
      </c>
      <c r="I356" s="152"/>
      <c r="J356" s="152">
        <f>ROUND(I356*H356,2)</f>
        <v>0</v>
      </c>
      <c r="K356" s="149" t="s">
        <v>42</v>
      </c>
      <c r="L356" s="39"/>
      <c r="M356" s="153" t="s">
        <v>42</v>
      </c>
      <c r="N356" s="154" t="s">
        <v>76</v>
      </c>
      <c r="O356" s="155">
        <v>0</v>
      </c>
      <c r="P356" s="155">
        <f>O356*H356</f>
        <v>0</v>
      </c>
      <c r="Q356" s="155">
        <v>0</v>
      </c>
      <c r="R356" s="155">
        <f>Q356*H356</f>
        <v>0</v>
      </c>
      <c r="S356" s="155">
        <v>0</v>
      </c>
      <c r="T356" s="156">
        <f>S356*H356</f>
        <v>0</v>
      </c>
      <c r="AR356" s="25" t="s">
        <v>217</v>
      </c>
      <c r="AT356" s="25" t="s">
        <v>181</v>
      </c>
      <c r="AU356" s="25" t="s">
        <v>114</v>
      </c>
      <c r="AY356" s="25" t="s">
        <v>180</v>
      </c>
      <c r="BE356" s="157">
        <f>IF(N356="základní",J356,0)</f>
        <v>0</v>
      </c>
      <c r="BF356" s="157">
        <f>IF(N356="snížená",J356,0)</f>
        <v>0</v>
      </c>
      <c r="BG356" s="157">
        <f>IF(N356="zákl. přenesená",J356,0)</f>
        <v>0</v>
      </c>
      <c r="BH356" s="157">
        <f>IF(N356="sníž. přenesená",J356,0)</f>
        <v>0</v>
      </c>
      <c r="BI356" s="157">
        <f>IF(N356="nulová",J356,0)</f>
        <v>0</v>
      </c>
      <c r="BJ356" s="25" t="s">
        <v>112</v>
      </c>
      <c r="BK356" s="157">
        <f>ROUND(I356*H356,2)</f>
        <v>0</v>
      </c>
      <c r="BL356" s="25" t="s">
        <v>217</v>
      </c>
      <c r="BM356" s="25" t="s">
        <v>1079</v>
      </c>
    </row>
    <row r="357" spans="2:65" s="11" customFormat="1" x14ac:dyDescent="0.3">
      <c r="B357" s="158"/>
      <c r="D357" s="159" t="s">
        <v>186</v>
      </c>
      <c r="E357" s="160" t="s">
        <v>42</v>
      </c>
      <c r="F357" s="161" t="s">
        <v>112</v>
      </c>
      <c r="H357" s="162">
        <v>1</v>
      </c>
      <c r="L357" s="158"/>
      <c r="M357" s="163"/>
      <c r="N357" s="164"/>
      <c r="O357" s="164"/>
      <c r="P357" s="164"/>
      <c r="Q357" s="164"/>
      <c r="R357" s="164"/>
      <c r="S357" s="164"/>
      <c r="T357" s="165"/>
      <c r="AT357" s="166" t="s">
        <v>186</v>
      </c>
      <c r="AU357" s="166" t="s">
        <v>114</v>
      </c>
      <c r="AV357" s="11" t="s">
        <v>114</v>
      </c>
      <c r="AW357" s="11" t="s">
        <v>69</v>
      </c>
      <c r="AX357" s="11" t="s">
        <v>112</v>
      </c>
      <c r="AY357" s="166" t="s">
        <v>180</v>
      </c>
    </row>
    <row r="358" spans="2:65" s="1" customFormat="1" ht="31.5" customHeight="1" x14ac:dyDescent="0.3">
      <c r="B358" s="146"/>
      <c r="C358" s="147" t="s">
        <v>1080</v>
      </c>
      <c r="D358" s="147" t="s">
        <v>181</v>
      </c>
      <c r="E358" s="148" t="s">
        <v>1081</v>
      </c>
      <c r="F358" s="149" t="s">
        <v>1082</v>
      </c>
      <c r="G358" s="150" t="s">
        <v>254</v>
      </c>
      <c r="H358" s="151">
        <v>2</v>
      </c>
      <c r="I358" s="152"/>
      <c r="J358" s="152">
        <f>ROUND(I358*H358,2)</f>
        <v>0</v>
      </c>
      <c r="K358" s="149" t="s">
        <v>42</v>
      </c>
      <c r="L358" s="39"/>
      <c r="M358" s="153" t="s">
        <v>42</v>
      </c>
      <c r="N358" s="154" t="s">
        <v>76</v>
      </c>
      <c r="O358" s="155">
        <v>0</v>
      </c>
      <c r="P358" s="155">
        <f>O358*H358</f>
        <v>0</v>
      </c>
      <c r="Q358" s="155">
        <v>0</v>
      </c>
      <c r="R358" s="155">
        <f>Q358*H358</f>
        <v>0</v>
      </c>
      <c r="S358" s="155">
        <v>0</v>
      </c>
      <c r="T358" s="156">
        <f>S358*H358</f>
        <v>0</v>
      </c>
      <c r="AR358" s="25" t="s">
        <v>217</v>
      </c>
      <c r="AT358" s="25" t="s">
        <v>181</v>
      </c>
      <c r="AU358" s="25" t="s">
        <v>114</v>
      </c>
      <c r="AY358" s="25" t="s">
        <v>180</v>
      </c>
      <c r="BE358" s="157">
        <f>IF(N358="základní",J358,0)</f>
        <v>0</v>
      </c>
      <c r="BF358" s="157">
        <f>IF(N358="snížená",J358,0)</f>
        <v>0</v>
      </c>
      <c r="BG358" s="157">
        <f>IF(N358="zákl. přenesená",J358,0)</f>
        <v>0</v>
      </c>
      <c r="BH358" s="157">
        <f>IF(N358="sníž. přenesená",J358,0)</f>
        <v>0</v>
      </c>
      <c r="BI358" s="157">
        <f>IF(N358="nulová",J358,0)</f>
        <v>0</v>
      </c>
      <c r="BJ358" s="25" t="s">
        <v>112</v>
      </c>
      <c r="BK358" s="157">
        <f>ROUND(I358*H358,2)</f>
        <v>0</v>
      </c>
      <c r="BL358" s="25" t="s">
        <v>217</v>
      </c>
      <c r="BM358" s="25" t="s">
        <v>1083</v>
      </c>
    </row>
    <row r="359" spans="2:65" s="11" customFormat="1" x14ac:dyDescent="0.3">
      <c r="B359" s="158"/>
      <c r="D359" s="159" t="s">
        <v>186</v>
      </c>
      <c r="E359" s="160" t="s">
        <v>42</v>
      </c>
      <c r="F359" s="161" t="s">
        <v>114</v>
      </c>
      <c r="H359" s="162">
        <v>2</v>
      </c>
      <c r="L359" s="158"/>
      <c r="M359" s="163"/>
      <c r="N359" s="164"/>
      <c r="O359" s="164"/>
      <c r="P359" s="164"/>
      <c r="Q359" s="164"/>
      <c r="R359" s="164"/>
      <c r="S359" s="164"/>
      <c r="T359" s="165"/>
      <c r="AT359" s="166" t="s">
        <v>186</v>
      </c>
      <c r="AU359" s="166" t="s">
        <v>114</v>
      </c>
      <c r="AV359" s="11" t="s">
        <v>114</v>
      </c>
      <c r="AW359" s="11" t="s">
        <v>69</v>
      </c>
      <c r="AX359" s="11" t="s">
        <v>112</v>
      </c>
      <c r="AY359" s="166" t="s">
        <v>180</v>
      </c>
    </row>
    <row r="360" spans="2:65" s="1" customFormat="1" ht="31.5" customHeight="1" x14ac:dyDescent="0.3">
      <c r="B360" s="146"/>
      <c r="C360" s="147" t="s">
        <v>1084</v>
      </c>
      <c r="D360" s="147" t="s">
        <v>181</v>
      </c>
      <c r="E360" s="148" t="s">
        <v>1085</v>
      </c>
      <c r="F360" s="301" t="s">
        <v>2947</v>
      </c>
      <c r="G360" s="150" t="s">
        <v>254</v>
      </c>
      <c r="H360" s="151">
        <v>1</v>
      </c>
      <c r="I360" s="152"/>
      <c r="J360" s="152">
        <f>ROUND(I360*H360,2)</f>
        <v>0</v>
      </c>
      <c r="K360" s="149" t="s">
        <v>42</v>
      </c>
      <c r="L360" s="39"/>
      <c r="M360" s="153" t="s">
        <v>42</v>
      </c>
      <c r="N360" s="154" t="s">
        <v>76</v>
      </c>
      <c r="O360" s="155">
        <v>0</v>
      </c>
      <c r="P360" s="155">
        <f>O360*H360</f>
        <v>0</v>
      </c>
      <c r="Q360" s="155">
        <v>0</v>
      </c>
      <c r="R360" s="155">
        <f>Q360*H360</f>
        <v>0</v>
      </c>
      <c r="S360" s="155">
        <v>0</v>
      </c>
      <c r="T360" s="156">
        <f>S360*H360</f>
        <v>0</v>
      </c>
      <c r="AR360" s="25" t="s">
        <v>217</v>
      </c>
      <c r="AT360" s="25" t="s">
        <v>181</v>
      </c>
      <c r="AU360" s="25" t="s">
        <v>114</v>
      </c>
      <c r="AY360" s="25" t="s">
        <v>180</v>
      </c>
      <c r="BE360" s="157">
        <f>IF(N360="základní",J360,0)</f>
        <v>0</v>
      </c>
      <c r="BF360" s="157">
        <f>IF(N360="snížená",J360,0)</f>
        <v>0</v>
      </c>
      <c r="BG360" s="157">
        <f>IF(N360="zákl. přenesená",J360,0)</f>
        <v>0</v>
      </c>
      <c r="BH360" s="157">
        <f>IF(N360="sníž. přenesená",J360,0)</f>
        <v>0</v>
      </c>
      <c r="BI360" s="157">
        <f>IF(N360="nulová",J360,0)</f>
        <v>0</v>
      </c>
      <c r="BJ360" s="25" t="s">
        <v>112</v>
      </c>
      <c r="BK360" s="157">
        <f>ROUND(I360*H360,2)</f>
        <v>0</v>
      </c>
      <c r="BL360" s="25" t="s">
        <v>217</v>
      </c>
      <c r="BM360" s="25" t="s">
        <v>1086</v>
      </c>
    </row>
    <row r="361" spans="2:65" s="11" customFormat="1" x14ac:dyDescent="0.3">
      <c r="B361" s="158"/>
      <c r="D361" s="159" t="s">
        <v>186</v>
      </c>
      <c r="E361" s="160" t="s">
        <v>42</v>
      </c>
      <c r="F361" s="161" t="s">
        <v>112</v>
      </c>
      <c r="H361" s="162">
        <v>1</v>
      </c>
      <c r="L361" s="158"/>
      <c r="M361" s="163"/>
      <c r="N361" s="164"/>
      <c r="O361" s="164"/>
      <c r="P361" s="164"/>
      <c r="Q361" s="164"/>
      <c r="R361" s="164"/>
      <c r="S361" s="164"/>
      <c r="T361" s="165"/>
      <c r="AT361" s="166" t="s">
        <v>186</v>
      </c>
      <c r="AU361" s="166" t="s">
        <v>114</v>
      </c>
      <c r="AV361" s="11" t="s">
        <v>114</v>
      </c>
      <c r="AW361" s="11" t="s">
        <v>69</v>
      </c>
      <c r="AX361" s="11" t="s">
        <v>112</v>
      </c>
      <c r="AY361" s="166" t="s">
        <v>180</v>
      </c>
    </row>
    <row r="362" spans="2:65" s="1" customFormat="1" ht="31.5" customHeight="1" x14ac:dyDescent="0.3">
      <c r="B362" s="146"/>
      <c r="C362" s="147" t="s">
        <v>1087</v>
      </c>
      <c r="D362" s="147" t="s">
        <v>181</v>
      </c>
      <c r="E362" s="148" t="s">
        <v>1088</v>
      </c>
      <c r="F362" s="301" t="s">
        <v>2948</v>
      </c>
      <c r="G362" s="150" t="s">
        <v>254</v>
      </c>
      <c r="H362" s="151">
        <v>1</v>
      </c>
      <c r="I362" s="152"/>
      <c r="J362" s="152">
        <f>ROUND(I362*H362,2)</f>
        <v>0</v>
      </c>
      <c r="K362" s="149" t="s">
        <v>42</v>
      </c>
      <c r="L362" s="39"/>
      <c r="M362" s="153" t="s">
        <v>42</v>
      </c>
      <c r="N362" s="154" t="s">
        <v>76</v>
      </c>
      <c r="O362" s="155">
        <v>0</v>
      </c>
      <c r="P362" s="155">
        <f>O362*H362</f>
        <v>0</v>
      </c>
      <c r="Q362" s="155">
        <v>0</v>
      </c>
      <c r="R362" s="155">
        <f>Q362*H362</f>
        <v>0</v>
      </c>
      <c r="S362" s="155">
        <v>0</v>
      </c>
      <c r="T362" s="156">
        <f>S362*H362</f>
        <v>0</v>
      </c>
      <c r="AR362" s="25" t="s">
        <v>217</v>
      </c>
      <c r="AT362" s="25" t="s">
        <v>181</v>
      </c>
      <c r="AU362" s="25" t="s">
        <v>114</v>
      </c>
      <c r="AY362" s="25" t="s">
        <v>180</v>
      </c>
      <c r="BE362" s="157">
        <f>IF(N362="základní",J362,0)</f>
        <v>0</v>
      </c>
      <c r="BF362" s="157">
        <f>IF(N362="snížená",J362,0)</f>
        <v>0</v>
      </c>
      <c r="BG362" s="157">
        <f>IF(N362="zákl. přenesená",J362,0)</f>
        <v>0</v>
      </c>
      <c r="BH362" s="157">
        <f>IF(N362="sníž. přenesená",J362,0)</f>
        <v>0</v>
      </c>
      <c r="BI362" s="157">
        <f>IF(N362="nulová",J362,0)</f>
        <v>0</v>
      </c>
      <c r="BJ362" s="25" t="s">
        <v>112</v>
      </c>
      <c r="BK362" s="157">
        <f>ROUND(I362*H362,2)</f>
        <v>0</v>
      </c>
      <c r="BL362" s="25" t="s">
        <v>217</v>
      </c>
      <c r="BM362" s="25" t="s">
        <v>1089</v>
      </c>
    </row>
    <row r="363" spans="2:65" s="11" customFormat="1" x14ac:dyDescent="0.3">
      <c r="B363" s="158"/>
      <c r="D363" s="159" t="s">
        <v>186</v>
      </c>
      <c r="E363" s="160" t="s">
        <v>42</v>
      </c>
      <c r="F363" s="161" t="s">
        <v>112</v>
      </c>
      <c r="H363" s="162">
        <v>1</v>
      </c>
      <c r="L363" s="158"/>
      <c r="M363" s="163"/>
      <c r="N363" s="164"/>
      <c r="O363" s="164"/>
      <c r="P363" s="164"/>
      <c r="Q363" s="164"/>
      <c r="R363" s="164"/>
      <c r="S363" s="164"/>
      <c r="T363" s="165"/>
      <c r="AT363" s="166" t="s">
        <v>186</v>
      </c>
      <c r="AU363" s="166" t="s">
        <v>114</v>
      </c>
      <c r="AV363" s="11" t="s">
        <v>114</v>
      </c>
      <c r="AW363" s="11" t="s">
        <v>69</v>
      </c>
      <c r="AX363" s="11" t="s">
        <v>112</v>
      </c>
      <c r="AY363" s="166" t="s">
        <v>180</v>
      </c>
    </row>
    <row r="364" spans="2:65" s="1" customFormat="1" ht="31.5" customHeight="1" x14ac:dyDescent="0.3">
      <c r="B364" s="146"/>
      <c r="C364" s="147" t="s">
        <v>1090</v>
      </c>
      <c r="D364" s="147" t="s">
        <v>181</v>
      </c>
      <c r="E364" s="148" t="s">
        <v>1091</v>
      </c>
      <c r="F364" s="301" t="s">
        <v>2949</v>
      </c>
      <c r="G364" s="150" t="s">
        <v>254</v>
      </c>
      <c r="H364" s="151">
        <v>1</v>
      </c>
      <c r="I364" s="152"/>
      <c r="J364" s="152">
        <f>ROUND(I364*H364,2)</f>
        <v>0</v>
      </c>
      <c r="K364" s="149" t="s">
        <v>42</v>
      </c>
      <c r="L364" s="39"/>
      <c r="M364" s="153" t="s">
        <v>42</v>
      </c>
      <c r="N364" s="154" t="s">
        <v>76</v>
      </c>
      <c r="O364" s="155">
        <v>0</v>
      </c>
      <c r="P364" s="155">
        <f>O364*H364</f>
        <v>0</v>
      </c>
      <c r="Q364" s="155">
        <v>0</v>
      </c>
      <c r="R364" s="155">
        <f>Q364*H364</f>
        <v>0</v>
      </c>
      <c r="S364" s="155">
        <v>0</v>
      </c>
      <c r="T364" s="156">
        <f>S364*H364</f>
        <v>0</v>
      </c>
      <c r="AR364" s="25" t="s">
        <v>217</v>
      </c>
      <c r="AT364" s="25" t="s">
        <v>181</v>
      </c>
      <c r="AU364" s="25" t="s">
        <v>114</v>
      </c>
      <c r="AY364" s="25" t="s">
        <v>180</v>
      </c>
      <c r="BE364" s="157">
        <f>IF(N364="základní",J364,0)</f>
        <v>0</v>
      </c>
      <c r="BF364" s="157">
        <f>IF(N364="snížená",J364,0)</f>
        <v>0</v>
      </c>
      <c r="BG364" s="157">
        <f>IF(N364="zákl. přenesená",J364,0)</f>
        <v>0</v>
      </c>
      <c r="BH364" s="157">
        <f>IF(N364="sníž. přenesená",J364,0)</f>
        <v>0</v>
      </c>
      <c r="BI364" s="157">
        <f>IF(N364="nulová",J364,0)</f>
        <v>0</v>
      </c>
      <c r="BJ364" s="25" t="s">
        <v>112</v>
      </c>
      <c r="BK364" s="157">
        <f>ROUND(I364*H364,2)</f>
        <v>0</v>
      </c>
      <c r="BL364" s="25" t="s">
        <v>217</v>
      </c>
      <c r="BM364" s="25" t="s">
        <v>1092</v>
      </c>
    </row>
    <row r="365" spans="2:65" s="11" customFormat="1" x14ac:dyDescent="0.3">
      <c r="B365" s="158"/>
      <c r="D365" s="159" t="s">
        <v>186</v>
      </c>
      <c r="E365" s="160" t="s">
        <v>42</v>
      </c>
      <c r="F365" s="161" t="s">
        <v>112</v>
      </c>
      <c r="H365" s="162">
        <v>1</v>
      </c>
      <c r="L365" s="158"/>
      <c r="M365" s="163"/>
      <c r="N365" s="164"/>
      <c r="O365" s="164"/>
      <c r="P365" s="164"/>
      <c r="Q365" s="164"/>
      <c r="R365" s="164"/>
      <c r="S365" s="164"/>
      <c r="T365" s="165"/>
      <c r="AT365" s="166" t="s">
        <v>186</v>
      </c>
      <c r="AU365" s="166" t="s">
        <v>114</v>
      </c>
      <c r="AV365" s="11" t="s">
        <v>114</v>
      </c>
      <c r="AW365" s="11" t="s">
        <v>69</v>
      </c>
      <c r="AX365" s="11" t="s">
        <v>112</v>
      </c>
      <c r="AY365" s="166" t="s">
        <v>180</v>
      </c>
    </row>
    <row r="366" spans="2:65" s="1" customFormat="1" ht="31.5" customHeight="1" x14ac:dyDescent="0.3">
      <c r="B366" s="146"/>
      <c r="C366" s="147" t="s">
        <v>1093</v>
      </c>
      <c r="D366" s="147" t="s">
        <v>181</v>
      </c>
      <c r="E366" s="148" t="s">
        <v>1094</v>
      </c>
      <c r="F366" s="301" t="s">
        <v>2950</v>
      </c>
      <c r="G366" s="150" t="s">
        <v>254</v>
      </c>
      <c r="H366" s="151">
        <v>2</v>
      </c>
      <c r="I366" s="152"/>
      <c r="J366" s="152">
        <f>ROUND(I366*H366,2)</f>
        <v>0</v>
      </c>
      <c r="K366" s="149" t="s">
        <v>42</v>
      </c>
      <c r="L366" s="39"/>
      <c r="M366" s="153" t="s">
        <v>42</v>
      </c>
      <c r="N366" s="154" t="s">
        <v>76</v>
      </c>
      <c r="O366" s="155">
        <v>0</v>
      </c>
      <c r="P366" s="155">
        <f>O366*H366</f>
        <v>0</v>
      </c>
      <c r="Q366" s="155">
        <v>0</v>
      </c>
      <c r="R366" s="155">
        <f>Q366*H366</f>
        <v>0</v>
      </c>
      <c r="S366" s="155">
        <v>0</v>
      </c>
      <c r="T366" s="156">
        <f>S366*H366</f>
        <v>0</v>
      </c>
      <c r="AR366" s="25" t="s">
        <v>217</v>
      </c>
      <c r="AT366" s="25" t="s">
        <v>181</v>
      </c>
      <c r="AU366" s="25" t="s">
        <v>114</v>
      </c>
      <c r="AY366" s="25" t="s">
        <v>180</v>
      </c>
      <c r="BE366" s="157">
        <f>IF(N366="základní",J366,0)</f>
        <v>0</v>
      </c>
      <c r="BF366" s="157">
        <f>IF(N366="snížená",J366,0)</f>
        <v>0</v>
      </c>
      <c r="BG366" s="157">
        <f>IF(N366="zákl. přenesená",J366,0)</f>
        <v>0</v>
      </c>
      <c r="BH366" s="157">
        <f>IF(N366="sníž. přenesená",J366,0)</f>
        <v>0</v>
      </c>
      <c r="BI366" s="157">
        <f>IF(N366="nulová",J366,0)</f>
        <v>0</v>
      </c>
      <c r="BJ366" s="25" t="s">
        <v>112</v>
      </c>
      <c r="BK366" s="157">
        <f>ROUND(I366*H366,2)</f>
        <v>0</v>
      </c>
      <c r="BL366" s="25" t="s">
        <v>217</v>
      </c>
      <c r="BM366" s="25" t="s">
        <v>1095</v>
      </c>
    </row>
    <row r="367" spans="2:65" s="11" customFormat="1" x14ac:dyDescent="0.3">
      <c r="B367" s="158"/>
      <c r="D367" s="159" t="s">
        <v>186</v>
      </c>
      <c r="E367" s="160" t="s">
        <v>42</v>
      </c>
      <c r="F367" s="161" t="s">
        <v>114</v>
      </c>
      <c r="H367" s="162">
        <v>2</v>
      </c>
      <c r="L367" s="158"/>
      <c r="M367" s="163"/>
      <c r="N367" s="164"/>
      <c r="O367" s="164"/>
      <c r="P367" s="164"/>
      <c r="Q367" s="164"/>
      <c r="R367" s="164"/>
      <c r="S367" s="164"/>
      <c r="T367" s="165"/>
      <c r="AT367" s="166" t="s">
        <v>186</v>
      </c>
      <c r="AU367" s="166" t="s">
        <v>114</v>
      </c>
      <c r="AV367" s="11" t="s">
        <v>114</v>
      </c>
      <c r="AW367" s="11" t="s">
        <v>69</v>
      </c>
      <c r="AX367" s="11" t="s">
        <v>112</v>
      </c>
      <c r="AY367" s="166" t="s">
        <v>180</v>
      </c>
    </row>
    <row r="368" spans="2:65" s="1" customFormat="1" ht="31.5" customHeight="1" x14ac:dyDescent="0.3">
      <c r="B368" s="146"/>
      <c r="C368" s="147" t="s">
        <v>1096</v>
      </c>
      <c r="D368" s="147" t="s">
        <v>181</v>
      </c>
      <c r="E368" s="148" t="s">
        <v>1097</v>
      </c>
      <c r="F368" s="301" t="s">
        <v>2951</v>
      </c>
      <c r="G368" s="150" t="s">
        <v>254</v>
      </c>
      <c r="H368" s="151">
        <v>1</v>
      </c>
      <c r="I368" s="152"/>
      <c r="J368" s="152">
        <f>ROUND(I368*H368,2)</f>
        <v>0</v>
      </c>
      <c r="K368" s="149" t="s">
        <v>42</v>
      </c>
      <c r="L368" s="39"/>
      <c r="M368" s="153" t="s">
        <v>42</v>
      </c>
      <c r="N368" s="154" t="s">
        <v>76</v>
      </c>
      <c r="O368" s="155">
        <v>0</v>
      </c>
      <c r="P368" s="155">
        <f>O368*H368</f>
        <v>0</v>
      </c>
      <c r="Q368" s="155">
        <v>0</v>
      </c>
      <c r="R368" s="155">
        <f>Q368*H368</f>
        <v>0</v>
      </c>
      <c r="S368" s="155">
        <v>0</v>
      </c>
      <c r="T368" s="156">
        <f>S368*H368</f>
        <v>0</v>
      </c>
      <c r="AR368" s="25" t="s">
        <v>217</v>
      </c>
      <c r="AT368" s="25" t="s">
        <v>181</v>
      </c>
      <c r="AU368" s="25" t="s">
        <v>114</v>
      </c>
      <c r="AY368" s="25" t="s">
        <v>180</v>
      </c>
      <c r="BE368" s="157">
        <f>IF(N368="základní",J368,0)</f>
        <v>0</v>
      </c>
      <c r="BF368" s="157">
        <f>IF(N368="snížená",J368,0)</f>
        <v>0</v>
      </c>
      <c r="BG368" s="157">
        <f>IF(N368="zákl. přenesená",J368,0)</f>
        <v>0</v>
      </c>
      <c r="BH368" s="157">
        <f>IF(N368="sníž. přenesená",J368,0)</f>
        <v>0</v>
      </c>
      <c r="BI368" s="157">
        <f>IF(N368="nulová",J368,0)</f>
        <v>0</v>
      </c>
      <c r="BJ368" s="25" t="s">
        <v>112</v>
      </c>
      <c r="BK368" s="157">
        <f>ROUND(I368*H368,2)</f>
        <v>0</v>
      </c>
      <c r="BL368" s="25" t="s">
        <v>217</v>
      </c>
      <c r="BM368" s="25" t="s">
        <v>1098</v>
      </c>
    </row>
    <row r="369" spans="2:65" s="11" customFormat="1" x14ac:dyDescent="0.3">
      <c r="B369" s="158"/>
      <c r="D369" s="159" t="s">
        <v>186</v>
      </c>
      <c r="E369" s="160" t="s">
        <v>42</v>
      </c>
      <c r="F369" s="161" t="s">
        <v>112</v>
      </c>
      <c r="H369" s="162">
        <v>1</v>
      </c>
      <c r="L369" s="158"/>
      <c r="M369" s="163"/>
      <c r="N369" s="164"/>
      <c r="O369" s="164"/>
      <c r="P369" s="164"/>
      <c r="Q369" s="164"/>
      <c r="R369" s="164"/>
      <c r="S369" s="164"/>
      <c r="T369" s="165"/>
      <c r="AT369" s="166" t="s">
        <v>186</v>
      </c>
      <c r="AU369" s="166" t="s">
        <v>114</v>
      </c>
      <c r="AV369" s="11" t="s">
        <v>114</v>
      </c>
      <c r="AW369" s="11" t="s">
        <v>69</v>
      </c>
      <c r="AX369" s="11" t="s">
        <v>112</v>
      </c>
      <c r="AY369" s="166" t="s">
        <v>180</v>
      </c>
    </row>
    <row r="370" spans="2:65" s="1" customFormat="1" ht="31.5" customHeight="1" x14ac:dyDescent="0.3">
      <c r="B370" s="146"/>
      <c r="C370" s="147" t="s">
        <v>1099</v>
      </c>
      <c r="D370" s="147" t="s">
        <v>181</v>
      </c>
      <c r="E370" s="148" t="s">
        <v>1100</v>
      </c>
      <c r="F370" s="301" t="s">
        <v>2952</v>
      </c>
      <c r="G370" s="150" t="s">
        <v>254</v>
      </c>
      <c r="H370" s="151">
        <v>1</v>
      </c>
      <c r="I370" s="152"/>
      <c r="J370" s="152">
        <f>ROUND(I370*H370,2)</f>
        <v>0</v>
      </c>
      <c r="K370" s="149" t="s">
        <v>42</v>
      </c>
      <c r="L370" s="39"/>
      <c r="M370" s="153" t="s">
        <v>42</v>
      </c>
      <c r="N370" s="154" t="s">
        <v>76</v>
      </c>
      <c r="O370" s="155">
        <v>0</v>
      </c>
      <c r="P370" s="155">
        <f>O370*H370</f>
        <v>0</v>
      </c>
      <c r="Q370" s="155">
        <v>0</v>
      </c>
      <c r="R370" s="155">
        <f>Q370*H370</f>
        <v>0</v>
      </c>
      <c r="S370" s="155">
        <v>0</v>
      </c>
      <c r="T370" s="156">
        <f>S370*H370</f>
        <v>0</v>
      </c>
      <c r="AR370" s="25" t="s">
        <v>217</v>
      </c>
      <c r="AT370" s="25" t="s">
        <v>181</v>
      </c>
      <c r="AU370" s="25" t="s">
        <v>114</v>
      </c>
      <c r="AY370" s="25" t="s">
        <v>180</v>
      </c>
      <c r="BE370" s="157">
        <f>IF(N370="základní",J370,0)</f>
        <v>0</v>
      </c>
      <c r="BF370" s="157">
        <f>IF(N370="snížená",J370,0)</f>
        <v>0</v>
      </c>
      <c r="BG370" s="157">
        <f>IF(N370="zákl. přenesená",J370,0)</f>
        <v>0</v>
      </c>
      <c r="BH370" s="157">
        <f>IF(N370="sníž. přenesená",J370,0)</f>
        <v>0</v>
      </c>
      <c r="BI370" s="157">
        <f>IF(N370="nulová",J370,0)</f>
        <v>0</v>
      </c>
      <c r="BJ370" s="25" t="s">
        <v>112</v>
      </c>
      <c r="BK370" s="157">
        <f>ROUND(I370*H370,2)</f>
        <v>0</v>
      </c>
      <c r="BL370" s="25" t="s">
        <v>217</v>
      </c>
      <c r="BM370" s="25" t="s">
        <v>1101</v>
      </c>
    </row>
    <row r="371" spans="2:65" s="11" customFormat="1" x14ac:dyDescent="0.3">
      <c r="B371" s="158"/>
      <c r="D371" s="159" t="s">
        <v>186</v>
      </c>
      <c r="E371" s="160" t="s">
        <v>42</v>
      </c>
      <c r="F371" s="161" t="s">
        <v>112</v>
      </c>
      <c r="H371" s="162">
        <v>1</v>
      </c>
      <c r="L371" s="158"/>
      <c r="M371" s="163"/>
      <c r="N371" s="164"/>
      <c r="O371" s="164"/>
      <c r="P371" s="164"/>
      <c r="Q371" s="164"/>
      <c r="R371" s="164"/>
      <c r="S371" s="164"/>
      <c r="T371" s="165"/>
      <c r="AT371" s="166" t="s">
        <v>186</v>
      </c>
      <c r="AU371" s="166" t="s">
        <v>114</v>
      </c>
      <c r="AV371" s="11" t="s">
        <v>114</v>
      </c>
      <c r="AW371" s="11" t="s">
        <v>69</v>
      </c>
      <c r="AX371" s="11" t="s">
        <v>112</v>
      </c>
      <c r="AY371" s="166" t="s">
        <v>180</v>
      </c>
    </row>
    <row r="372" spans="2:65" s="1" customFormat="1" ht="31.5" customHeight="1" x14ac:dyDescent="0.3">
      <c r="B372" s="146"/>
      <c r="C372" s="147" t="s">
        <v>1102</v>
      </c>
      <c r="D372" s="147" t="s">
        <v>181</v>
      </c>
      <c r="E372" s="148" t="s">
        <v>1103</v>
      </c>
      <c r="F372" s="301" t="s">
        <v>2953</v>
      </c>
      <c r="G372" s="150" t="s">
        <v>254</v>
      </c>
      <c r="H372" s="151">
        <v>1</v>
      </c>
      <c r="I372" s="152"/>
      <c r="J372" s="152">
        <f>ROUND(I372*H372,2)</f>
        <v>0</v>
      </c>
      <c r="K372" s="149" t="s">
        <v>42</v>
      </c>
      <c r="L372" s="39"/>
      <c r="M372" s="153" t="s">
        <v>42</v>
      </c>
      <c r="N372" s="154" t="s">
        <v>76</v>
      </c>
      <c r="O372" s="155">
        <v>0</v>
      </c>
      <c r="P372" s="155">
        <f>O372*H372</f>
        <v>0</v>
      </c>
      <c r="Q372" s="155">
        <v>0</v>
      </c>
      <c r="R372" s="155">
        <f>Q372*H372</f>
        <v>0</v>
      </c>
      <c r="S372" s="155">
        <v>0</v>
      </c>
      <c r="T372" s="156">
        <f>S372*H372</f>
        <v>0</v>
      </c>
      <c r="AR372" s="25" t="s">
        <v>217</v>
      </c>
      <c r="AT372" s="25" t="s">
        <v>181</v>
      </c>
      <c r="AU372" s="25" t="s">
        <v>114</v>
      </c>
      <c r="AY372" s="25" t="s">
        <v>180</v>
      </c>
      <c r="BE372" s="157">
        <f>IF(N372="základní",J372,0)</f>
        <v>0</v>
      </c>
      <c r="BF372" s="157">
        <f>IF(N372="snížená",J372,0)</f>
        <v>0</v>
      </c>
      <c r="BG372" s="157">
        <f>IF(N372="zákl. přenesená",J372,0)</f>
        <v>0</v>
      </c>
      <c r="BH372" s="157">
        <f>IF(N372="sníž. přenesená",J372,0)</f>
        <v>0</v>
      </c>
      <c r="BI372" s="157">
        <f>IF(N372="nulová",J372,0)</f>
        <v>0</v>
      </c>
      <c r="BJ372" s="25" t="s">
        <v>112</v>
      </c>
      <c r="BK372" s="157">
        <f>ROUND(I372*H372,2)</f>
        <v>0</v>
      </c>
      <c r="BL372" s="25" t="s">
        <v>217</v>
      </c>
      <c r="BM372" s="25" t="s">
        <v>1104</v>
      </c>
    </row>
    <row r="373" spans="2:65" s="11" customFormat="1" x14ac:dyDescent="0.3">
      <c r="B373" s="158"/>
      <c r="D373" s="159" t="s">
        <v>186</v>
      </c>
      <c r="E373" s="160" t="s">
        <v>42</v>
      </c>
      <c r="F373" s="161" t="s">
        <v>112</v>
      </c>
      <c r="H373" s="162">
        <v>1</v>
      </c>
      <c r="L373" s="158"/>
      <c r="M373" s="163"/>
      <c r="N373" s="164"/>
      <c r="O373" s="164"/>
      <c r="P373" s="164"/>
      <c r="Q373" s="164"/>
      <c r="R373" s="164"/>
      <c r="S373" s="164"/>
      <c r="T373" s="165"/>
      <c r="AT373" s="166" t="s">
        <v>186</v>
      </c>
      <c r="AU373" s="166" t="s">
        <v>114</v>
      </c>
      <c r="AV373" s="11" t="s">
        <v>114</v>
      </c>
      <c r="AW373" s="11" t="s">
        <v>69</v>
      </c>
      <c r="AX373" s="11" t="s">
        <v>112</v>
      </c>
      <c r="AY373" s="166" t="s">
        <v>180</v>
      </c>
    </row>
    <row r="374" spans="2:65" s="1" customFormat="1" ht="31.5" customHeight="1" x14ac:dyDescent="0.3">
      <c r="B374" s="146"/>
      <c r="C374" s="147" t="s">
        <v>1105</v>
      </c>
      <c r="D374" s="147" t="s">
        <v>181</v>
      </c>
      <c r="E374" s="148" t="s">
        <v>1106</v>
      </c>
      <c r="F374" s="301" t="s">
        <v>2954</v>
      </c>
      <c r="G374" s="150" t="s">
        <v>254</v>
      </c>
      <c r="H374" s="151">
        <v>1</v>
      </c>
      <c r="I374" s="152"/>
      <c r="J374" s="152">
        <f>ROUND(I374*H374,2)</f>
        <v>0</v>
      </c>
      <c r="K374" s="149" t="s">
        <v>42</v>
      </c>
      <c r="L374" s="39"/>
      <c r="M374" s="153" t="s">
        <v>42</v>
      </c>
      <c r="N374" s="154" t="s">
        <v>76</v>
      </c>
      <c r="O374" s="155">
        <v>0</v>
      </c>
      <c r="P374" s="155">
        <f>O374*H374</f>
        <v>0</v>
      </c>
      <c r="Q374" s="155">
        <v>0</v>
      </c>
      <c r="R374" s="155">
        <f>Q374*H374</f>
        <v>0</v>
      </c>
      <c r="S374" s="155">
        <v>0</v>
      </c>
      <c r="T374" s="156">
        <f>S374*H374</f>
        <v>0</v>
      </c>
      <c r="AR374" s="25" t="s">
        <v>217</v>
      </c>
      <c r="AT374" s="25" t="s">
        <v>181</v>
      </c>
      <c r="AU374" s="25" t="s">
        <v>114</v>
      </c>
      <c r="AY374" s="25" t="s">
        <v>180</v>
      </c>
      <c r="BE374" s="157">
        <f>IF(N374="základní",J374,0)</f>
        <v>0</v>
      </c>
      <c r="BF374" s="157">
        <f>IF(N374="snížená",J374,0)</f>
        <v>0</v>
      </c>
      <c r="BG374" s="157">
        <f>IF(N374="zákl. přenesená",J374,0)</f>
        <v>0</v>
      </c>
      <c r="BH374" s="157">
        <f>IF(N374="sníž. přenesená",J374,0)</f>
        <v>0</v>
      </c>
      <c r="BI374" s="157">
        <f>IF(N374="nulová",J374,0)</f>
        <v>0</v>
      </c>
      <c r="BJ374" s="25" t="s">
        <v>112</v>
      </c>
      <c r="BK374" s="157">
        <f>ROUND(I374*H374,2)</f>
        <v>0</v>
      </c>
      <c r="BL374" s="25" t="s">
        <v>217</v>
      </c>
      <c r="BM374" s="25" t="s">
        <v>1107</v>
      </c>
    </row>
    <row r="375" spans="2:65" s="11" customFormat="1" x14ac:dyDescent="0.3">
      <c r="B375" s="158"/>
      <c r="D375" s="159" t="s">
        <v>186</v>
      </c>
      <c r="E375" s="160" t="s">
        <v>42</v>
      </c>
      <c r="F375" s="161" t="s">
        <v>112</v>
      </c>
      <c r="H375" s="162">
        <v>1</v>
      </c>
      <c r="L375" s="158"/>
      <c r="M375" s="163"/>
      <c r="N375" s="164"/>
      <c r="O375" s="164"/>
      <c r="P375" s="164"/>
      <c r="Q375" s="164"/>
      <c r="R375" s="164"/>
      <c r="S375" s="164"/>
      <c r="T375" s="165"/>
      <c r="AT375" s="166" t="s">
        <v>186</v>
      </c>
      <c r="AU375" s="166" t="s">
        <v>114</v>
      </c>
      <c r="AV375" s="11" t="s">
        <v>114</v>
      </c>
      <c r="AW375" s="11" t="s">
        <v>69</v>
      </c>
      <c r="AX375" s="11" t="s">
        <v>112</v>
      </c>
      <c r="AY375" s="166" t="s">
        <v>180</v>
      </c>
    </row>
    <row r="376" spans="2:65" s="1" customFormat="1" ht="31.5" customHeight="1" x14ac:dyDescent="0.3">
      <c r="B376" s="146"/>
      <c r="C376" s="147" t="s">
        <v>1108</v>
      </c>
      <c r="D376" s="147" t="s">
        <v>181</v>
      </c>
      <c r="E376" s="148" t="s">
        <v>1109</v>
      </c>
      <c r="F376" s="301" t="s">
        <v>2955</v>
      </c>
      <c r="G376" s="150" t="s">
        <v>254</v>
      </c>
      <c r="H376" s="151">
        <v>2</v>
      </c>
      <c r="I376" s="152"/>
      <c r="J376" s="152">
        <f>ROUND(I376*H376,2)</f>
        <v>0</v>
      </c>
      <c r="K376" s="149" t="s">
        <v>42</v>
      </c>
      <c r="L376" s="39"/>
      <c r="M376" s="153" t="s">
        <v>42</v>
      </c>
      <c r="N376" s="154" t="s">
        <v>76</v>
      </c>
      <c r="O376" s="155">
        <v>0</v>
      </c>
      <c r="P376" s="155">
        <f>O376*H376</f>
        <v>0</v>
      </c>
      <c r="Q376" s="155">
        <v>0</v>
      </c>
      <c r="R376" s="155">
        <f>Q376*H376</f>
        <v>0</v>
      </c>
      <c r="S376" s="155">
        <v>0</v>
      </c>
      <c r="T376" s="156">
        <f>S376*H376</f>
        <v>0</v>
      </c>
      <c r="AR376" s="25" t="s">
        <v>217</v>
      </c>
      <c r="AT376" s="25" t="s">
        <v>181</v>
      </c>
      <c r="AU376" s="25" t="s">
        <v>114</v>
      </c>
      <c r="AY376" s="25" t="s">
        <v>180</v>
      </c>
      <c r="BE376" s="157">
        <f>IF(N376="základní",J376,0)</f>
        <v>0</v>
      </c>
      <c r="BF376" s="157">
        <f>IF(N376="snížená",J376,0)</f>
        <v>0</v>
      </c>
      <c r="BG376" s="157">
        <f>IF(N376="zákl. přenesená",J376,0)</f>
        <v>0</v>
      </c>
      <c r="BH376" s="157">
        <f>IF(N376="sníž. přenesená",J376,0)</f>
        <v>0</v>
      </c>
      <c r="BI376" s="157">
        <f>IF(N376="nulová",J376,0)</f>
        <v>0</v>
      </c>
      <c r="BJ376" s="25" t="s">
        <v>112</v>
      </c>
      <c r="BK376" s="157">
        <f>ROUND(I376*H376,2)</f>
        <v>0</v>
      </c>
      <c r="BL376" s="25" t="s">
        <v>217</v>
      </c>
      <c r="BM376" s="25" t="s">
        <v>1110</v>
      </c>
    </row>
    <row r="377" spans="2:65" s="11" customFormat="1" x14ac:dyDescent="0.3">
      <c r="B377" s="158"/>
      <c r="D377" s="159" t="s">
        <v>186</v>
      </c>
      <c r="E377" s="160" t="s">
        <v>42</v>
      </c>
      <c r="F377" s="161" t="s">
        <v>114</v>
      </c>
      <c r="H377" s="162">
        <v>2</v>
      </c>
      <c r="L377" s="158"/>
      <c r="M377" s="163"/>
      <c r="N377" s="164"/>
      <c r="O377" s="164"/>
      <c r="P377" s="164"/>
      <c r="Q377" s="164"/>
      <c r="R377" s="164"/>
      <c r="S377" s="164"/>
      <c r="T377" s="165"/>
      <c r="AT377" s="166" t="s">
        <v>186</v>
      </c>
      <c r="AU377" s="166" t="s">
        <v>114</v>
      </c>
      <c r="AV377" s="11" t="s">
        <v>114</v>
      </c>
      <c r="AW377" s="11" t="s">
        <v>69</v>
      </c>
      <c r="AX377" s="11" t="s">
        <v>112</v>
      </c>
      <c r="AY377" s="166" t="s">
        <v>180</v>
      </c>
    </row>
    <row r="378" spans="2:65" s="1" customFormat="1" ht="31.5" customHeight="1" x14ac:dyDescent="0.3">
      <c r="B378" s="146"/>
      <c r="C378" s="147" t="s">
        <v>1111</v>
      </c>
      <c r="D378" s="147" t="s">
        <v>181</v>
      </c>
      <c r="E378" s="148" t="s">
        <v>1112</v>
      </c>
      <c r="F378" s="301" t="s">
        <v>2956</v>
      </c>
      <c r="G378" s="150" t="s">
        <v>254</v>
      </c>
      <c r="H378" s="151">
        <v>1</v>
      </c>
      <c r="I378" s="152"/>
      <c r="J378" s="152">
        <f>ROUND(I378*H378,2)</f>
        <v>0</v>
      </c>
      <c r="K378" s="149" t="s">
        <v>42</v>
      </c>
      <c r="L378" s="39"/>
      <c r="M378" s="153" t="s">
        <v>42</v>
      </c>
      <c r="N378" s="154" t="s">
        <v>76</v>
      </c>
      <c r="O378" s="155">
        <v>0</v>
      </c>
      <c r="P378" s="155">
        <f>O378*H378</f>
        <v>0</v>
      </c>
      <c r="Q378" s="155">
        <v>0</v>
      </c>
      <c r="R378" s="155">
        <f>Q378*H378</f>
        <v>0</v>
      </c>
      <c r="S378" s="155">
        <v>0</v>
      </c>
      <c r="T378" s="156">
        <f>S378*H378</f>
        <v>0</v>
      </c>
      <c r="AR378" s="25" t="s">
        <v>217</v>
      </c>
      <c r="AT378" s="25" t="s">
        <v>181</v>
      </c>
      <c r="AU378" s="25" t="s">
        <v>114</v>
      </c>
      <c r="AY378" s="25" t="s">
        <v>180</v>
      </c>
      <c r="BE378" s="157">
        <f>IF(N378="základní",J378,0)</f>
        <v>0</v>
      </c>
      <c r="BF378" s="157">
        <f>IF(N378="snížená",J378,0)</f>
        <v>0</v>
      </c>
      <c r="BG378" s="157">
        <f>IF(N378="zákl. přenesená",J378,0)</f>
        <v>0</v>
      </c>
      <c r="BH378" s="157">
        <f>IF(N378="sníž. přenesená",J378,0)</f>
        <v>0</v>
      </c>
      <c r="BI378" s="157">
        <f>IF(N378="nulová",J378,0)</f>
        <v>0</v>
      </c>
      <c r="BJ378" s="25" t="s">
        <v>112</v>
      </c>
      <c r="BK378" s="157">
        <f>ROUND(I378*H378,2)</f>
        <v>0</v>
      </c>
      <c r="BL378" s="25" t="s">
        <v>217</v>
      </c>
      <c r="BM378" s="25" t="s">
        <v>1113</v>
      </c>
    </row>
    <row r="379" spans="2:65" s="11" customFormat="1" x14ac:dyDescent="0.3">
      <c r="B379" s="158"/>
      <c r="D379" s="167" t="s">
        <v>186</v>
      </c>
      <c r="E379" s="166" t="s">
        <v>42</v>
      </c>
      <c r="F379" s="168" t="s">
        <v>112</v>
      </c>
      <c r="H379" s="169">
        <v>1</v>
      </c>
      <c r="L379" s="158"/>
      <c r="M379" s="170"/>
      <c r="N379" s="171"/>
      <c r="O379" s="171"/>
      <c r="P379" s="171"/>
      <c r="Q379" s="171"/>
      <c r="R379" s="171"/>
      <c r="S379" s="171"/>
      <c r="T379" s="172"/>
      <c r="AT379" s="166" t="s">
        <v>186</v>
      </c>
      <c r="AU379" s="166" t="s">
        <v>114</v>
      </c>
      <c r="AV379" s="11" t="s">
        <v>114</v>
      </c>
      <c r="AW379" s="11" t="s">
        <v>69</v>
      </c>
      <c r="AX379" s="11" t="s">
        <v>112</v>
      </c>
      <c r="AY379" s="166" t="s">
        <v>180</v>
      </c>
    </row>
    <row r="380" spans="2:65" s="1" customFormat="1" ht="6.9" customHeight="1" x14ac:dyDescent="0.3">
      <c r="B380" s="54"/>
      <c r="C380" s="55"/>
      <c r="D380" s="55"/>
      <c r="E380" s="55"/>
      <c r="F380" s="55"/>
      <c r="G380" s="55"/>
      <c r="H380" s="55"/>
      <c r="I380" s="55"/>
      <c r="J380" s="55"/>
      <c r="K380" s="55"/>
      <c r="L380" s="39"/>
    </row>
  </sheetData>
  <autoFilter ref="C98:K379"/>
  <mergeCells count="15">
    <mergeCell ref="L2:V2"/>
    <mergeCell ref="E49:H49"/>
    <mergeCell ref="E53:H53"/>
    <mergeCell ref="E51:H51"/>
    <mergeCell ref="E7:H7"/>
    <mergeCell ref="E11:H11"/>
    <mergeCell ref="E9:H9"/>
    <mergeCell ref="E13:H13"/>
    <mergeCell ref="E28:H28"/>
    <mergeCell ref="E89:H89"/>
    <mergeCell ref="E87:H87"/>
    <mergeCell ref="E91:H91"/>
    <mergeCell ref="G1:H1"/>
    <mergeCell ref="E55:H55"/>
    <mergeCell ref="E85:H85"/>
  </mergeCells>
  <phoneticPr fontId="51" type="noConversion"/>
  <hyperlinks>
    <hyperlink ref="F1:G1" location="C2" display="1) Krycí list soupisu"/>
    <hyperlink ref="G1:H1" location="C62" display="2) Rekapitulace"/>
    <hyperlink ref="J1" location="C98" display="3) Soupis prací"/>
    <hyperlink ref="L1:V1" location="'Rekapitulace stavby'!C2" display="Rekapitulace stavby"/>
  </hyperlinks>
  <pageMargins left="0.58333330000000005" right="0.58333330000000005" top="0.58333330000000005" bottom="0.58333330000000005" header="0" footer="0"/>
  <pageSetup paperSize="9" scale="70" fitToHeight="100" orientation="portrait" blackAndWhite="1" r:id="rId1"/>
  <headerFooter>
    <oddFooter>&amp;CStrana &amp;P z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529"/>
  <sheetViews>
    <sheetView showGridLines="0" workbookViewId="0">
      <pane ySplit="1" topLeftCell="A2" activePane="bottomLeft" state="frozen"/>
      <selection activeCell="K67" sqref="K67:AF67"/>
      <selection pane="bottomLeft" activeCell="K67" sqref="K67:AF67"/>
    </sheetView>
  </sheetViews>
  <sheetFormatPr defaultRowHeight="12" x14ac:dyDescent="0.3"/>
  <cols>
    <col min="1" max="1" width="8.28515625" customWidth="1"/>
    <col min="2" max="2" width="1.7109375" customWidth="1"/>
    <col min="3" max="3" width="4.140625" customWidth="1"/>
    <col min="4" max="4" width="4.28515625" customWidth="1"/>
    <col min="5" max="5" width="17.140625" customWidth="1"/>
    <col min="6" max="6" width="75" customWidth="1"/>
    <col min="7" max="7" width="8.7109375" customWidth="1"/>
    <col min="8" max="8" width="11.140625" customWidth="1"/>
    <col min="9" max="9" width="12.7109375" customWidth="1"/>
    <col min="10" max="10" width="23.42578125" customWidth="1"/>
    <col min="11" max="11" width="15.42578125" customWidth="1"/>
    <col min="13" max="18" width="9.28515625" hidden="1" customWidth="1"/>
    <col min="19" max="19" width="8.140625" hidden="1" customWidth="1"/>
    <col min="20" max="20" width="29.710937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ustomWidth="1"/>
  </cols>
  <sheetData>
    <row r="1" spans="1:70" ht="21.75" customHeight="1" x14ac:dyDescent="0.3">
      <c r="A1" s="99"/>
      <c r="B1" s="18"/>
      <c r="C1" s="18"/>
      <c r="D1" s="19" t="s">
        <v>38</v>
      </c>
      <c r="E1" s="18"/>
      <c r="F1" s="100" t="s">
        <v>150</v>
      </c>
      <c r="G1" s="355" t="s">
        <v>151</v>
      </c>
      <c r="H1" s="355"/>
      <c r="I1" s="18"/>
      <c r="J1" s="100" t="s">
        <v>152</v>
      </c>
      <c r="K1" s="19" t="s">
        <v>153</v>
      </c>
      <c r="L1" s="100" t="s">
        <v>154</v>
      </c>
      <c r="M1" s="100"/>
      <c r="N1" s="100"/>
      <c r="O1" s="100"/>
      <c r="P1" s="100"/>
      <c r="Q1" s="100"/>
      <c r="R1" s="100"/>
      <c r="S1" s="100"/>
      <c r="T1" s="100"/>
      <c r="U1" s="101"/>
      <c r="V1" s="10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x14ac:dyDescent="0.3">
      <c r="L2" s="314" t="s">
        <v>45</v>
      </c>
      <c r="M2" s="315"/>
      <c r="N2" s="315"/>
      <c r="O2" s="315"/>
      <c r="P2" s="315"/>
      <c r="Q2" s="315"/>
      <c r="R2" s="315"/>
      <c r="S2" s="315"/>
      <c r="T2" s="315"/>
      <c r="U2" s="315"/>
      <c r="V2" s="315"/>
      <c r="AT2" s="25" t="s">
        <v>129</v>
      </c>
      <c r="AZ2" s="173" t="s">
        <v>1114</v>
      </c>
      <c r="BA2" s="173" t="s">
        <v>1114</v>
      </c>
      <c r="BB2" s="173" t="s">
        <v>42</v>
      </c>
      <c r="BC2" s="173" t="s">
        <v>1115</v>
      </c>
      <c r="BD2" s="173" t="s">
        <v>114</v>
      </c>
    </row>
    <row r="3" spans="1:70" ht="6.9" customHeight="1" x14ac:dyDescent="0.3">
      <c r="B3" s="26"/>
      <c r="C3" s="27"/>
      <c r="D3" s="27"/>
      <c r="E3" s="27"/>
      <c r="F3" s="27"/>
      <c r="G3" s="27"/>
      <c r="H3" s="27"/>
      <c r="I3" s="27"/>
      <c r="J3" s="27"/>
      <c r="K3" s="28"/>
      <c r="AT3" s="25" t="s">
        <v>114</v>
      </c>
      <c r="AZ3" s="173" t="s">
        <v>1116</v>
      </c>
      <c r="BA3" s="173" t="s">
        <v>1116</v>
      </c>
      <c r="BB3" s="173" t="s">
        <v>42</v>
      </c>
      <c r="BC3" s="173" t="s">
        <v>1117</v>
      </c>
      <c r="BD3" s="173" t="s">
        <v>114</v>
      </c>
    </row>
    <row r="4" spans="1:70" ht="36.9" customHeight="1" x14ac:dyDescent="0.3">
      <c r="B4" s="29"/>
      <c r="C4" s="30"/>
      <c r="D4" s="31" t="s">
        <v>155</v>
      </c>
      <c r="E4" s="30"/>
      <c r="F4" s="30"/>
      <c r="G4" s="30"/>
      <c r="H4" s="30"/>
      <c r="I4" s="30"/>
      <c r="J4" s="30"/>
      <c r="K4" s="32"/>
      <c r="M4" s="33" t="s">
        <v>50</v>
      </c>
      <c r="AT4" s="25" t="s">
        <v>43</v>
      </c>
      <c r="AZ4" s="173" t="s">
        <v>1118</v>
      </c>
      <c r="BA4" s="173" t="s">
        <v>1118</v>
      </c>
      <c r="BB4" s="173" t="s">
        <v>42</v>
      </c>
      <c r="BC4" s="173" t="s">
        <v>1119</v>
      </c>
      <c r="BD4" s="173" t="s">
        <v>114</v>
      </c>
    </row>
    <row r="5" spans="1:70" ht="6.9" customHeight="1" x14ac:dyDescent="0.3">
      <c r="B5" s="29"/>
      <c r="C5" s="30"/>
      <c r="D5" s="30"/>
      <c r="E5" s="30"/>
      <c r="F5" s="30"/>
      <c r="G5" s="30"/>
      <c r="H5" s="30"/>
      <c r="I5" s="30"/>
      <c r="J5" s="30"/>
      <c r="K5" s="32"/>
      <c r="AZ5" s="173" t="s">
        <v>1120</v>
      </c>
      <c r="BA5" s="173" t="s">
        <v>1120</v>
      </c>
      <c r="BB5" s="173" t="s">
        <v>42</v>
      </c>
      <c r="BC5" s="173" t="s">
        <v>1121</v>
      </c>
      <c r="BD5" s="173" t="s">
        <v>114</v>
      </c>
    </row>
    <row r="6" spans="1:70" ht="13.2" x14ac:dyDescent="0.3">
      <c r="B6" s="29"/>
      <c r="C6" s="30"/>
      <c r="D6" s="37" t="s">
        <v>54</v>
      </c>
      <c r="E6" s="30"/>
      <c r="F6" s="30"/>
      <c r="G6" s="30"/>
      <c r="H6" s="30"/>
      <c r="I6" s="30"/>
      <c r="J6" s="30"/>
      <c r="K6" s="32"/>
      <c r="AZ6" s="173" t="s">
        <v>1122</v>
      </c>
      <c r="BA6" s="173" t="s">
        <v>1122</v>
      </c>
      <c r="BB6" s="173" t="s">
        <v>42</v>
      </c>
      <c r="BC6" s="173" t="s">
        <v>1123</v>
      </c>
      <c r="BD6" s="173" t="s">
        <v>114</v>
      </c>
    </row>
    <row r="7" spans="1:70" ht="22.5" customHeight="1" x14ac:dyDescent="0.3">
      <c r="B7" s="29"/>
      <c r="C7" s="30"/>
      <c r="D7" s="30"/>
      <c r="E7" s="356" t="str">
        <f>'Rekapitulace stavby'!K6</f>
        <v>Zkapacitnění a modernizace ČOV Popovice</v>
      </c>
      <c r="F7" s="357"/>
      <c r="G7" s="357"/>
      <c r="H7" s="357"/>
      <c r="I7" s="30"/>
      <c r="J7" s="30"/>
      <c r="K7" s="32"/>
      <c r="AZ7" s="173" t="s">
        <v>1124</v>
      </c>
      <c r="BA7" s="173" t="s">
        <v>1124</v>
      </c>
      <c r="BB7" s="173" t="s">
        <v>42</v>
      </c>
      <c r="BC7" s="173" t="s">
        <v>1125</v>
      </c>
      <c r="BD7" s="173" t="s">
        <v>114</v>
      </c>
    </row>
    <row r="8" spans="1:70" ht="13.2" x14ac:dyDescent="0.3">
      <c r="B8" s="29"/>
      <c r="C8" s="30"/>
      <c r="D8" s="37" t="s">
        <v>156</v>
      </c>
      <c r="E8" s="30"/>
      <c r="F8" s="30"/>
      <c r="G8" s="30"/>
      <c r="H8" s="30"/>
      <c r="I8" s="30"/>
      <c r="J8" s="30"/>
      <c r="K8" s="32"/>
      <c r="AZ8" s="173" t="s">
        <v>1126</v>
      </c>
      <c r="BA8" s="173" t="s">
        <v>1126</v>
      </c>
      <c r="BB8" s="173" t="s">
        <v>42</v>
      </c>
      <c r="BC8" s="173" t="s">
        <v>202</v>
      </c>
      <c r="BD8" s="173" t="s">
        <v>114</v>
      </c>
    </row>
    <row r="9" spans="1:70" ht="22.5" customHeight="1" x14ac:dyDescent="0.3">
      <c r="B9" s="29"/>
      <c r="C9" s="30"/>
      <c r="D9" s="30"/>
      <c r="E9" s="356" t="s">
        <v>236</v>
      </c>
      <c r="F9" s="346"/>
      <c r="G9" s="346"/>
      <c r="H9" s="346"/>
      <c r="I9" s="30"/>
      <c r="J9" s="30"/>
      <c r="K9" s="32"/>
      <c r="AZ9" s="173" t="s">
        <v>1127</v>
      </c>
      <c r="BA9" s="173" t="s">
        <v>1127</v>
      </c>
      <c r="BB9" s="173" t="s">
        <v>42</v>
      </c>
      <c r="BC9" s="173" t="s">
        <v>1128</v>
      </c>
      <c r="BD9" s="173" t="s">
        <v>114</v>
      </c>
    </row>
    <row r="10" spans="1:70" ht="13.2" x14ac:dyDescent="0.3">
      <c r="B10" s="29"/>
      <c r="C10" s="30"/>
      <c r="D10" s="37" t="s">
        <v>239</v>
      </c>
      <c r="E10" s="30"/>
      <c r="F10" s="30"/>
      <c r="G10" s="30"/>
      <c r="H10" s="30"/>
      <c r="I10" s="30"/>
      <c r="J10" s="30"/>
      <c r="K10" s="32"/>
      <c r="AZ10" s="173" t="s">
        <v>1129</v>
      </c>
      <c r="BA10" s="173" t="s">
        <v>1129</v>
      </c>
      <c r="BB10" s="173" t="s">
        <v>42</v>
      </c>
      <c r="BC10" s="173" t="s">
        <v>1130</v>
      </c>
      <c r="BD10" s="173" t="s">
        <v>114</v>
      </c>
    </row>
    <row r="11" spans="1:70" s="1" customFormat="1" ht="22.5" customHeight="1" x14ac:dyDescent="0.3">
      <c r="B11" s="39"/>
      <c r="C11" s="40"/>
      <c r="D11" s="40"/>
      <c r="E11" s="327" t="s">
        <v>745</v>
      </c>
      <c r="F11" s="359"/>
      <c r="G11" s="359"/>
      <c r="H11" s="359"/>
      <c r="I11" s="40"/>
      <c r="J11" s="40"/>
      <c r="K11" s="43"/>
      <c r="AZ11" s="173" t="s">
        <v>1131</v>
      </c>
      <c r="BA11" s="173" t="s">
        <v>1131</v>
      </c>
      <c r="BB11" s="173" t="s">
        <v>42</v>
      </c>
      <c r="BC11" s="173" t="s">
        <v>1132</v>
      </c>
      <c r="BD11" s="173" t="s">
        <v>114</v>
      </c>
    </row>
    <row r="12" spans="1:70" s="1" customFormat="1" ht="13.2" x14ac:dyDescent="0.3">
      <c r="B12" s="39"/>
      <c r="C12" s="40"/>
      <c r="D12" s="37" t="s">
        <v>746</v>
      </c>
      <c r="E12" s="40"/>
      <c r="F12" s="40"/>
      <c r="G12" s="40"/>
      <c r="H12" s="40"/>
      <c r="I12" s="40"/>
      <c r="J12" s="40"/>
      <c r="K12" s="43"/>
      <c r="AZ12" s="173" t="s">
        <v>1133</v>
      </c>
      <c r="BA12" s="173" t="s">
        <v>1133</v>
      </c>
      <c r="BB12" s="173" t="s">
        <v>42</v>
      </c>
      <c r="BC12" s="173" t="s">
        <v>1134</v>
      </c>
      <c r="BD12" s="173" t="s">
        <v>114</v>
      </c>
    </row>
    <row r="13" spans="1:70" s="1" customFormat="1" ht="36.9" customHeight="1" x14ac:dyDescent="0.3">
      <c r="B13" s="39"/>
      <c r="C13" s="40"/>
      <c r="D13" s="40"/>
      <c r="E13" s="358" t="s">
        <v>1135</v>
      </c>
      <c r="F13" s="359"/>
      <c r="G13" s="359"/>
      <c r="H13" s="359"/>
      <c r="I13" s="40"/>
      <c r="J13" s="40"/>
      <c r="K13" s="43"/>
      <c r="AZ13" s="173" t="s">
        <v>1136</v>
      </c>
      <c r="BA13" s="173" t="s">
        <v>42</v>
      </c>
      <c r="BB13" s="173" t="s">
        <v>42</v>
      </c>
      <c r="BC13" s="173" t="s">
        <v>1137</v>
      </c>
      <c r="BD13" s="173" t="s">
        <v>114</v>
      </c>
    </row>
    <row r="14" spans="1:70" s="1" customFormat="1" x14ac:dyDescent="0.3">
      <c r="B14" s="39"/>
      <c r="C14" s="40"/>
      <c r="D14" s="40"/>
      <c r="E14" s="40"/>
      <c r="F14" s="40"/>
      <c r="G14" s="40"/>
      <c r="H14" s="40"/>
      <c r="I14" s="40"/>
      <c r="J14" s="40"/>
      <c r="K14" s="43"/>
      <c r="AZ14" s="173" t="s">
        <v>1138</v>
      </c>
      <c r="BA14" s="173" t="s">
        <v>1138</v>
      </c>
      <c r="BB14" s="173" t="s">
        <v>42</v>
      </c>
      <c r="BC14" s="173" t="s">
        <v>1139</v>
      </c>
      <c r="BD14" s="173" t="s">
        <v>114</v>
      </c>
    </row>
    <row r="15" spans="1:70" s="1" customFormat="1" ht="14.4" customHeight="1" x14ac:dyDescent="0.3">
      <c r="B15" s="39"/>
      <c r="C15" s="40"/>
      <c r="D15" s="37" t="s">
        <v>56</v>
      </c>
      <c r="E15" s="40"/>
      <c r="F15" s="35" t="s">
        <v>42</v>
      </c>
      <c r="G15" s="40"/>
      <c r="H15" s="40"/>
      <c r="I15" s="37" t="s">
        <v>57</v>
      </c>
      <c r="J15" s="35" t="s">
        <v>42</v>
      </c>
      <c r="K15" s="43"/>
    </row>
    <row r="16" spans="1:70" s="1" customFormat="1" ht="14.4" customHeight="1" x14ac:dyDescent="0.3">
      <c r="B16" s="39"/>
      <c r="C16" s="40"/>
      <c r="D16" s="37" t="s">
        <v>58</v>
      </c>
      <c r="E16" s="40"/>
      <c r="F16" s="35" t="s">
        <v>59</v>
      </c>
      <c r="G16" s="40"/>
      <c r="H16" s="40"/>
      <c r="I16" s="37" t="s">
        <v>60</v>
      </c>
      <c r="J16" s="102" t="str">
        <f>'Rekapitulace stavby'!AN8</f>
        <v>9. 1. 2018</v>
      </c>
      <c r="K16" s="43"/>
    </row>
    <row r="17" spans="2:11" s="1" customFormat="1" ht="10.95" customHeight="1" x14ac:dyDescent="0.3">
      <c r="B17" s="39"/>
      <c r="C17" s="40"/>
      <c r="D17" s="40"/>
      <c r="E17" s="40"/>
      <c r="F17" s="40"/>
      <c r="G17" s="40"/>
      <c r="H17" s="40"/>
      <c r="I17" s="40"/>
      <c r="J17" s="40"/>
      <c r="K17" s="43"/>
    </row>
    <row r="18" spans="2:11" s="1" customFormat="1" ht="14.4" customHeight="1" x14ac:dyDescent="0.3">
      <c r="B18" s="39"/>
      <c r="C18" s="40"/>
      <c r="D18" s="37" t="s">
        <v>62</v>
      </c>
      <c r="E18" s="40"/>
      <c r="F18" s="40"/>
      <c r="G18" s="40"/>
      <c r="H18" s="40"/>
      <c r="I18" s="37" t="s">
        <v>63</v>
      </c>
      <c r="J18" s="35" t="s">
        <v>42</v>
      </c>
      <c r="K18" s="43"/>
    </row>
    <row r="19" spans="2:11" s="1" customFormat="1" ht="18" customHeight="1" x14ac:dyDescent="0.3">
      <c r="B19" s="39"/>
      <c r="C19" s="40"/>
      <c r="D19" s="40"/>
      <c r="E19" s="35" t="s">
        <v>59</v>
      </c>
      <c r="F19" s="40"/>
      <c r="G19" s="40"/>
      <c r="H19" s="40"/>
      <c r="I19" s="37" t="s">
        <v>64</v>
      </c>
      <c r="J19" s="35" t="s">
        <v>42</v>
      </c>
      <c r="K19" s="43"/>
    </row>
    <row r="20" spans="2:11" s="1" customFormat="1" ht="6.9" customHeight="1" x14ac:dyDescent="0.3">
      <c r="B20" s="39"/>
      <c r="C20" s="40"/>
      <c r="D20" s="40"/>
      <c r="E20" s="40"/>
      <c r="F20" s="40"/>
      <c r="G20" s="40"/>
      <c r="H20" s="40"/>
      <c r="I20" s="40"/>
      <c r="J20" s="40"/>
      <c r="K20" s="43"/>
    </row>
    <row r="21" spans="2:11" s="1" customFormat="1" ht="14.4" customHeight="1" x14ac:dyDescent="0.3">
      <c r="B21" s="39"/>
      <c r="C21" s="40"/>
      <c r="D21" s="37" t="s">
        <v>65</v>
      </c>
      <c r="E21" s="40"/>
      <c r="F21" s="40"/>
      <c r="G21" s="40"/>
      <c r="H21" s="40"/>
      <c r="I21" s="37" t="s">
        <v>63</v>
      </c>
      <c r="J21" s="35" t="str">
        <f>IF('Rekapitulace stavby'!AN13="Vyplň údaj","",IF('Rekapitulace stavby'!AN13="","",'Rekapitulace stavby'!AN13))</f>
        <v/>
      </c>
      <c r="K21" s="43"/>
    </row>
    <row r="22" spans="2:11" s="1" customFormat="1" ht="18" customHeight="1" x14ac:dyDescent="0.3">
      <c r="B22" s="39"/>
      <c r="C22" s="40"/>
      <c r="D22" s="40"/>
      <c r="E22" s="35" t="str">
        <f>IF('Rekapitulace stavby'!E14="Vyplň údaj","",IF('Rekapitulace stavby'!E14="","",'Rekapitulace stavby'!E14))</f>
        <v xml:space="preserve"> </v>
      </c>
      <c r="F22" s="40"/>
      <c r="G22" s="40"/>
      <c r="H22" s="40"/>
      <c r="I22" s="37" t="s">
        <v>64</v>
      </c>
      <c r="J22" s="35" t="str">
        <f>IF('Rekapitulace stavby'!AN14="Vyplň údaj","",IF('Rekapitulace stavby'!AN14="","",'Rekapitulace stavby'!AN14))</f>
        <v/>
      </c>
      <c r="K22" s="43"/>
    </row>
    <row r="23" spans="2:11" s="1" customFormat="1" ht="6.9" customHeight="1" x14ac:dyDescent="0.3">
      <c r="B23" s="39"/>
      <c r="C23" s="40"/>
      <c r="D23" s="40"/>
      <c r="E23" s="40"/>
      <c r="F23" s="40"/>
      <c r="G23" s="40"/>
      <c r="H23" s="40"/>
      <c r="I23" s="40"/>
      <c r="J23" s="40"/>
      <c r="K23" s="43"/>
    </row>
    <row r="24" spans="2:11" s="1" customFormat="1" ht="14.4" customHeight="1" x14ac:dyDescent="0.3">
      <c r="B24" s="39"/>
      <c r="C24" s="40"/>
      <c r="D24" s="37" t="s">
        <v>67</v>
      </c>
      <c r="E24" s="40"/>
      <c r="F24" s="40"/>
      <c r="G24" s="40"/>
      <c r="H24" s="40"/>
      <c r="I24" s="37" t="s">
        <v>63</v>
      </c>
      <c r="J24" s="35" t="s">
        <v>42</v>
      </c>
      <c r="K24" s="43"/>
    </row>
    <row r="25" spans="2:11" s="1" customFormat="1" ht="18" customHeight="1" x14ac:dyDescent="0.3">
      <c r="B25" s="39"/>
      <c r="C25" s="40"/>
      <c r="D25" s="40"/>
      <c r="E25" s="35" t="s">
        <v>68</v>
      </c>
      <c r="F25" s="40"/>
      <c r="G25" s="40"/>
      <c r="H25" s="40"/>
      <c r="I25" s="37" t="s">
        <v>64</v>
      </c>
      <c r="J25" s="35" t="s">
        <v>42</v>
      </c>
      <c r="K25" s="43"/>
    </row>
    <row r="26" spans="2:11" s="1" customFormat="1" ht="6.9" customHeight="1" x14ac:dyDescent="0.3">
      <c r="B26" s="39"/>
      <c r="C26" s="40"/>
      <c r="D26" s="40"/>
      <c r="E26" s="40"/>
      <c r="F26" s="40"/>
      <c r="G26" s="40"/>
      <c r="H26" s="40"/>
      <c r="I26" s="40"/>
      <c r="J26" s="40"/>
      <c r="K26" s="43"/>
    </row>
    <row r="27" spans="2:11" s="1" customFormat="1" ht="14.4" customHeight="1" x14ac:dyDescent="0.3">
      <c r="B27" s="39"/>
      <c r="C27" s="40"/>
      <c r="D27" s="37" t="s">
        <v>70</v>
      </c>
      <c r="E27" s="40"/>
      <c r="F27" s="40"/>
      <c r="G27" s="40"/>
      <c r="H27" s="40"/>
      <c r="I27" s="40"/>
      <c r="J27" s="40"/>
      <c r="K27" s="43"/>
    </row>
    <row r="28" spans="2:11" s="7" customFormat="1" ht="22.5" customHeight="1" x14ac:dyDescent="0.3">
      <c r="B28" s="103"/>
      <c r="C28" s="104"/>
      <c r="D28" s="104"/>
      <c r="E28" s="348" t="s">
        <v>42</v>
      </c>
      <c r="F28" s="348"/>
      <c r="G28" s="348"/>
      <c r="H28" s="348"/>
      <c r="I28" s="104"/>
      <c r="J28" s="104"/>
      <c r="K28" s="105"/>
    </row>
    <row r="29" spans="2:11" s="1" customFormat="1" ht="6.9" customHeight="1" x14ac:dyDescent="0.3">
      <c r="B29" s="39"/>
      <c r="C29" s="40"/>
      <c r="D29" s="40"/>
      <c r="E29" s="40"/>
      <c r="F29" s="40"/>
      <c r="G29" s="40"/>
      <c r="H29" s="40"/>
      <c r="I29" s="40"/>
      <c r="J29" s="40"/>
      <c r="K29" s="43"/>
    </row>
    <row r="30" spans="2:11" s="1" customFormat="1" ht="6.9" customHeight="1" x14ac:dyDescent="0.3">
      <c r="B30" s="39"/>
      <c r="C30" s="40"/>
      <c r="D30" s="66"/>
      <c r="E30" s="66"/>
      <c r="F30" s="66"/>
      <c r="G30" s="66"/>
      <c r="H30" s="66"/>
      <c r="I30" s="66"/>
      <c r="J30" s="66"/>
      <c r="K30" s="106"/>
    </row>
    <row r="31" spans="2:11" s="1" customFormat="1" ht="25.35" customHeight="1" x14ac:dyDescent="0.3">
      <c r="B31" s="39"/>
      <c r="C31" s="40"/>
      <c r="D31" s="107" t="s">
        <v>71</v>
      </c>
      <c r="E31" s="40"/>
      <c r="F31" s="40"/>
      <c r="G31" s="40"/>
      <c r="H31" s="40"/>
      <c r="I31" s="40"/>
      <c r="J31" s="108">
        <f>ROUND(J111,2)</f>
        <v>0</v>
      </c>
      <c r="K31" s="43"/>
    </row>
    <row r="32" spans="2:11" s="1" customFormat="1" ht="6.9" customHeight="1" x14ac:dyDescent="0.3">
      <c r="B32" s="39"/>
      <c r="C32" s="40"/>
      <c r="D32" s="66"/>
      <c r="E32" s="66"/>
      <c r="F32" s="66"/>
      <c r="G32" s="66"/>
      <c r="H32" s="66"/>
      <c r="I32" s="66"/>
      <c r="J32" s="66"/>
      <c r="K32" s="106"/>
    </row>
    <row r="33" spans="2:11" s="1" customFormat="1" ht="14.4" customHeight="1" x14ac:dyDescent="0.3">
      <c r="B33" s="39"/>
      <c r="C33" s="40"/>
      <c r="D33" s="40"/>
      <c r="E33" s="40"/>
      <c r="F33" s="44" t="s">
        <v>73</v>
      </c>
      <c r="G33" s="40"/>
      <c r="H33" s="40"/>
      <c r="I33" s="44" t="s">
        <v>72</v>
      </c>
      <c r="J33" s="44" t="s">
        <v>74</v>
      </c>
      <c r="K33" s="43"/>
    </row>
    <row r="34" spans="2:11" s="1" customFormat="1" ht="14.4" customHeight="1" x14ac:dyDescent="0.3">
      <c r="B34" s="39"/>
      <c r="C34" s="40"/>
      <c r="D34" s="47" t="s">
        <v>75</v>
      </c>
      <c r="E34" s="47" t="s">
        <v>76</v>
      </c>
      <c r="F34" s="109">
        <f>ROUND(SUM(BE111:BE528), 2)</f>
        <v>0</v>
      </c>
      <c r="G34" s="40"/>
      <c r="H34" s="40"/>
      <c r="I34" s="110">
        <v>0.21</v>
      </c>
      <c r="J34" s="109">
        <f>ROUND(ROUND((SUM(BE111:BE528)), 2)*I34, 2)</f>
        <v>0</v>
      </c>
      <c r="K34" s="43"/>
    </row>
    <row r="35" spans="2:11" s="1" customFormat="1" ht="14.4" customHeight="1" x14ac:dyDescent="0.3">
      <c r="B35" s="39"/>
      <c r="C35" s="40"/>
      <c r="D35" s="40"/>
      <c r="E35" s="47" t="s">
        <v>77</v>
      </c>
      <c r="F35" s="109">
        <f>ROUND(SUM(BF111:BF528), 2)</f>
        <v>0</v>
      </c>
      <c r="G35" s="40"/>
      <c r="H35" s="40"/>
      <c r="I35" s="110">
        <v>0.15</v>
      </c>
      <c r="J35" s="109">
        <f>ROUND(ROUND((SUM(BF111:BF528)), 2)*I35, 2)</f>
        <v>0</v>
      </c>
      <c r="K35" s="43"/>
    </row>
    <row r="36" spans="2:11" s="1" customFormat="1" ht="14.4" hidden="1" customHeight="1" x14ac:dyDescent="0.3">
      <c r="B36" s="39"/>
      <c r="C36" s="40"/>
      <c r="D36" s="40"/>
      <c r="E36" s="47" t="s">
        <v>78</v>
      </c>
      <c r="F36" s="109">
        <f>ROUND(SUM(BG111:BG528), 2)</f>
        <v>0</v>
      </c>
      <c r="G36" s="40"/>
      <c r="H36" s="40"/>
      <c r="I36" s="110">
        <v>0.21</v>
      </c>
      <c r="J36" s="109">
        <v>0</v>
      </c>
      <c r="K36" s="43"/>
    </row>
    <row r="37" spans="2:11" s="1" customFormat="1" ht="14.4" hidden="1" customHeight="1" x14ac:dyDescent="0.3">
      <c r="B37" s="39"/>
      <c r="C37" s="40"/>
      <c r="D37" s="40"/>
      <c r="E37" s="47" t="s">
        <v>79</v>
      </c>
      <c r="F37" s="109">
        <f>ROUND(SUM(BH111:BH528), 2)</f>
        <v>0</v>
      </c>
      <c r="G37" s="40"/>
      <c r="H37" s="40"/>
      <c r="I37" s="110">
        <v>0.15</v>
      </c>
      <c r="J37" s="109">
        <v>0</v>
      </c>
      <c r="K37" s="43"/>
    </row>
    <row r="38" spans="2:11" s="1" customFormat="1" ht="14.4" hidden="1" customHeight="1" x14ac:dyDescent="0.3">
      <c r="B38" s="39"/>
      <c r="C38" s="40"/>
      <c r="D38" s="40"/>
      <c r="E38" s="47" t="s">
        <v>80</v>
      </c>
      <c r="F38" s="109">
        <f>ROUND(SUM(BI111:BI528), 2)</f>
        <v>0</v>
      </c>
      <c r="G38" s="40"/>
      <c r="H38" s="40"/>
      <c r="I38" s="110">
        <v>0</v>
      </c>
      <c r="J38" s="109">
        <v>0</v>
      </c>
      <c r="K38" s="43"/>
    </row>
    <row r="39" spans="2:11" s="1" customFormat="1" ht="6.9" customHeight="1" x14ac:dyDescent="0.3">
      <c r="B39" s="39"/>
      <c r="C39" s="40"/>
      <c r="D39" s="40"/>
      <c r="E39" s="40"/>
      <c r="F39" s="40"/>
      <c r="G39" s="40"/>
      <c r="H39" s="40"/>
      <c r="I39" s="40"/>
      <c r="J39" s="40"/>
      <c r="K39" s="43"/>
    </row>
    <row r="40" spans="2:11" s="1" customFormat="1" ht="25.35" customHeight="1" x14ac:dyDescent="0.3">
      <c r="B40" s="39"/>
      <c r="C40" s="49"/>
      <c r="D40" s="50" t="s">
        <v>81</v>
      </c>
      <c r="E40" s="51"/>
      <c r="F40" s="51"/>
      <c r="G40" s="111" t="s">
        <v>82</v>
      </c>
      <c r="H40" s="52" t="s">
        <v>83</v>
      </c>
      <c r="I40" s="51"/>
      <c r="J40" s="112">
        <f>SUM(J31:J38)</f>
        <v>0</v>
      </c>
      <c r="K40" s="113"/>
    </row>
    <row r="41" spans="2:11" s="1" customFormat="1" ht="14.4" customHeight="1" x14ac:dyDescent="0.3">
      <c r="B41" s="54"/>
      <c r="C41" s="55"/>
      <c r="D41" s="55"/>
      <c r="E41" s="55"/>
      <c r="F41" s="55"/>
      <c r="G41" s="55"/>
      <c r="H41" s="55"/>
      <c r="I41" s="55"/>
      <c r="J41" s="55"/>
      <c r="K41" s="56"/>
    </row>
    <row r="45" spans="2:11" s="1" customFormat="1" ht="6.9" customHeight="1" x14ac:dyDescent="0.3">
      <c r="B45" s="57"/>
      <c r="C45" s="58"/>
      <c r="D45" s="58"/>
      <c r="E45" s="58"/>
      <c r="F45" s="58"/>
      <c r="G45" s="58"/>
      <c r="H45" s="58"/>
      <c r="I45" s="58"/>
      <c r="J45" s="58"/>
      <c r="K45" s="114"/>
    </row>
    <row r="46" spans="2:11" s="1" customFormat="1" ht="36.9" customHeight="1" x14ac:dyDescent="0.3">
      <c r="B46" s="39"/>
      <c r="C46" s="31" t="s">
        <v>158</v>
      </c>
      <c r="D46" s="40"/>
      <c r="E46" s="40"/>
      <c r="F46" s="40"/>
      <c r="G46" s="40"/>
      <c r="H46" s="40"/>
      <c r="I46" s="40"/>
      <c r="J46" s="40"/>
      <c r="K46" s="43"/>
    </row>
    <row r="47" spans="2:11" s="1" customFormat="1" ht="6.9" customHeight="1" x14ac:dyDescent="0.3">
      <c r="B47" s="39"/>
      <c r="C47" s="40"/>
      <c r="D47" s="40"/>
      <c r="E47" s="40"/>
      <c r="F47" s="40"/>
      <c r="G47" s="40"/>
      <c r="H47" s="40"/>
      <c r="I47" s="40"/>
      <c r="J47" s="40"/>
      <c r="K47" s="43"/>
    </row>
    <row r="48" spans="2:11" s="1" customFormat="1" ht="14.4" customHeight="1" x14ac:dyDescent="0.3">
      <c r="B48" s="39"/>
      <c r="C48" s="37" t="s">
        <v>54</v>
      </c>
      <c r="D48" s="40"/>
      <c r="E48" s="40"/>
      <c r="F48" s="40"/>
      <c r="G48" s="40"/>
      <c r="H48" s="40"/>
      <c r="I48" s="40"/>
      <c r="J48" s="40"/>
      <c r="K48" s="43"/>
    </row>
    <row r="49" spans="2:47" s="1" customFormat="1" ht="22.5" customHeight="1" x14ac:dyDescent="0.3">
      <c r="B49" s="39"/>
      <c r="C49" s="40"/>
      <c r="D49" s="40"/>
      <c r="E49" s="356" t="str">
        <f>E7</f>
        <v>Zkapacitnění a modernizace ČOV Popovice</v>
      </c>
      <c r="F49" s="357"/>
      <c r="G49" s="357"/>
      <c r="H49" s="357"/>
      <c r="I49" s="40"/>
      <c r="J49" s="40"/>
      <c r="K49" s="43"/>
    </row>
    <row r="50" spans="2:47" ht="13.2" x14ac:dyDescent="0.3">
      <c r="B50" s="29"/>
      <c r="C50" s="37" t="s">
        <v>156</v>
      </c>
      <c r="D50" s="30"/>
      <c r="E50" s="30"/>
      <c r="F50" s="30"/>
      <c r="G50" s="30"/>
      <c r="H50" s="30"/>
      <c r="I50" s="30"/>
      <c r="J50" s="30"/>
      <c r="K50" s="32"/>
    </row>
    <row r="51" spans="2:47" ht="22.5" customHeight="1" x14ac:dyDescent="0.3">
      <c r="B51" s="29"/>
      <c r="C51" s="30"/>
      <c r="D51" s="30"/>
      <c r="E51" s="356" t="s">
        <v>236</v>
      </c>
      <c r="F51" s="346"/>
      <c r="G51" s="346"/>
      <c r="H51" s="346"/>
      <c r="I51" s="30"/>
      <c r="J51" s="30"/>
      <c r="K51" s="32"/>
    </row>
    <row r="52" spans="2:47" ht="13.2" x14ac:dyDescent="0.3">
      <c r="B52" s="29"/>
      <c r="C52" s="37" t="s">
        <v>239</v>
      </c>
      <c r="D52" s="30"/>
      <c r="E52" s="30"/>
      <c r="F52" s="30"/>
      <c r="G52" s="30"/>
      <c r="H52" s="30"/>
      <c r="I52" s="30"/>
      <c r="J52" s="30"/>
      <c r="K52" s="32"/>
    </row>
    <row r="53" spans="2:47" s="1" customFormat="1" ht="22.5" customHeight="1" x14ac:dyDescent="0.3">
      <c r="B53" s="39"/>
      <c r="C53" s="40"/>
      <c r="D53" s="40"/>
      <c r="E53" s="327" t="s">
        <v>745</v>
      </c>
      <c r="F53" s="359"/>
      <c r="G53" s="359"/>
      <c r="H53" s="359"/>
      <c r="I53" s="40"/>
      <c r="J53" s="40"/>
      <c r="K53" s="43"/>
    </row>
    <row r="54" spans="2:47" s="1" customFormat="1" ht="14.4" customHeight="1" x14ac:dyDescent="0.3">
      <c r="B54" s="39"/>
      <c r="C54" s="37" t="s">
        <v>746</v>
      </c>
      <c r="D54" s="40"/>
      <c r="E54" s="40"/>
      <c r="F54" s="40"/>
      <c r="G54" s="40"/>
      <c r="H54" s="40"/>
      <c r="I54" s="40"/>
      <c r="J54" s="40"/>
      <c r="K54" s="43"/>
    </row>
    <row r="55" spans="2:47" s="1" customFormat="1" ht="23.25" customHeight="1" x14ac:dyDescent="0.3">
      <c r="B55" s="39"/>
      <c r="C55" s="40"/>
      <c r="D55" s="40"/>
      <c r="E55" s="358" t="str">
        <f>E13</f>
        <v>3.2 - SO 03 Nová biologická ČOV a dešťová zdrž - horní stavba</v>
      </c>
      <c r="F55" s="359"/>
      <c r="G55" s="359"/>
      <c r="H55" s="359"/>
      <c r="I55" s="40"/>
      <c r="J55" s="40"/>
      <c r="K55" s="43"/>
    </row>
    <row r="56" spans="2:47" s="1" customFormat="1" ht="6.9" customHeight="1" x14ac:dyDescent="0.3">
      <c r="B56" s="39"/>
      <c r="C56" s="40"/>
      <c r="D56" s="40"/>
      <c r="E56" s="40"/>
      <c r="F56" s="40"/>
      <c r="G56" s="40"/>
      <c r="H56" s="40"/>
      <c r="I56" s="40"/>
      <c r="J56" s="40"/>
      <c r="K56" s="43"/>
    </row>
    <row r="57" spans="2:47" s="1" customFormat="1" ht="18" customHeight="1" x14ac:dyDescent="0.3">
      <c r="B57" s="39"/>
      <c r="C57" s="37" t="s">
        <v>58</v>
      </c>
      <c r="D57" s="40"/>
      <c r="E57" s="40"/>
      <c r="F57" s="35" t="str">
        <f>F16</f>
        <v>Obec Popovice</v>
      </c>
      <c r="G57" s="40"/>
      <c r="H57" s="40"/>
      <c r="I57" s="37" t="s">
        <v>60</v>
      </c>
      <c r="J57" s="102" t="str">
        <f>IF(J16="","",J16)</f>
        <v>9. 1. 2018</v>
      </c>
      <c r="K57" s="43"/>
    </row>
    <row r="58" spans="2:47" s="1" customFormat="1" ht="6.9" customHeight="1" x14ac:dyDescent="0.3">
      <c r="B58" s="39"/>
      <c r="C58" s="40"/>
      <c r="D58" s="40"/>
      <c r="E58" s="40"/>
      <c r="F58" s="40"/>
      <c r="G58" s="40"/>
      <c r="H58" s="40"/>
      <c r="I58" s="40"/>
      <c r="J58" s="40"/>
      <c r="K58" s="43"/>
    </row>
    <row r="59" spans="2:47" s="1" customFormat="1" ht="13.2" x14ac:dyDescent="0.3">
      <c r="B59" s="39"/>
      <c r="C59" s="37" t="s">
        <v>62</v>
      </c>
      <c r="D59" s="40"/>
      <c r="E59" s="40"/>
      <c r="F59" s="35" t="str">
        <f>E19</f>
        <v>Obec Popovice</v>
      </c>
      <c r="G59" s="40"/>
      <c r="H59" s="40"/>
      <c r="I59" s="37" t="s">
        <v>67</v>
      </c>
      <c r="J59" s="35" t="str">
        <f>E25</f>
        <v>DUIS  s.r.o. , Srbská 1546/21, Brno , 612 00</v>
      </c>
      <c r="K59" s="43"/>
    </row>
    <row r="60" spans="2:47" s="1" customFormat="1" ht="14.4" customHeight="1" x14ac:dyDescent="0.3">
      <c r="B60" s="39"/>
      <c r="C60" s="37" t="s">
        <v>65</v>
      </c>
      <c r="D60" s="40"/>
      <c r="E60" s="40"/>
      <c r="F60" s="35" t="str">
        <f>IF(E22="","",E22)</f>
        <v xml:space="preserve"> </v>
      </c>
      <c r="G60" s="40"/>
      <c r="H60" s="40"/>
      <c r="I60" s="40"/>
      <c r="J60" s="40"/>
      <c r="K60" s="43"/>
    </row>
    <row r="61" spans="2:47" s="1" customFormat="1" ht="10.35" customHeight="1" x14ac:dyDescent="0.3">
      <c r="B61" s="39"/>
      <c r="C61" s="40"/>
      <c r="D61" s="40"/>
      <c r="E61" s="40"/>
      <c r="F61" s="40"/>
      <c r="G61" s="40"/>
      <c r="H61" s="40"/>
      <c r="I61" s="40"/>
      <c r="J61" s="40"/>
      <c r="K61" s="43"/>
    </row>
    <row r="62" spans="2:47" s="1" customFormat="1" ht="29.25" customHeight="1" x14ac:dyDescent="0.3">
      <c r="B62" s="39"/>
      <c r="C62" s="115" t="s">
        <v>159</v>
      </c>
      <c r="D62" s="49"/>
      <c r="E62" s="49"/>
      <c r="F62" s="49"/>
      <c r="G62" s="49"/>
      <c r="H62" s="49"/>
      <c r="I62" s="49"/>
      <c r="J62" s="116" t="s">
        <v>160</v>
      </c>
      <c r="K62" s="53"/>
    </row>
    <row r="63" spans="2:47" s="1" customFormat="1" ht="10.35" customHeight="1" x14ac:dyDescent="0.3">
      <c r="B63" s="39"/>
      <c r="C63" s="40"/>
      <c r="D63" s="40"/>
      <c r="E63" s="40"/>
      <c r="F63" s="40"/>
      <c r="G63" s="40"/>
      <c r="H63" s="40"/>
      <c r="I63" s="40"/>
      <c r="J63" s="40"/>
      <c r="K63" s="43"/>
    </row>
    <row r="64" spans="2:47" s="1" customFormat="1" ht="29.25" customHeight="1" x14ac:dyDescent="0.3">
      <c r="B64" s="39"/>
      <c r="C64" s="117" t="s">
        <v>161</v>
      </c>
      <c r="D64" s="40"/>
      <c r="E64" s="40"/>
      <c r="F64" s="40"/>
      <c r="G64" s="40"/>
      <c r="H64" s="40"/>
      <c r="I64" s="40"/>
      <c r="J64" s="108">
        <f>J111</f>
        <v>0</v>
      </c>
      <c r="K64" s="43"/>
      <c r="AU64" s="25" t="s">
        <v>162</v>
      </c>
    </row>
    <row r="65" spans="2:11" s="8" customFormat="1" ht="24.9" customHeight="1" x14ac:dyDescent="0.3">
      <c r="B65" s="118"/>
      <c r="C65" s="119"/>
      <c r="D65" s="120" t="s">
        <v>243</v>
      </c>
      <c r="E65" s="121"/>
      <c r="F65" s="121"/>
      <c r="G65" s="121"/>
      <c r="H65" s="121"/>
      <c r="I65" s="121"/>
      <c r="J65" s="123">
        <f>J112</f>
        <v>0</v>
      </c>
      <c r="K65" s="124"/>
    </row>
    <row r="66" spans="2:11" s="12" customFormat="1" ht="19.95" customHeight="1" x14ac:dyDescent="0.3">
      <c r="B66" s="174"/>
      <c r="C66" s="175"/>
      <c r="D66" s="176" t="s">
        <v>459</v>
      </c>
      <c r="E66" s="177"/>
      <c r="F66" s="177"/>
      <c r="G66" s="177"/>
      <c r="H66" s="177"/>
      <c r="I66" s="177"/>
      <c r="J66" s="178">
        <f>J113</f>
        <v>0</v>
      </c>
      <c r="K66" s="179"/>
    </row>
    <row r="67" spans="2:11" s="12" customFormat="1" ht="19.95" customHeight="1" x14ac:dyDescent="0.3">
      <c r="B67" s="174"/>
      <c r="C67" s="175"/>
      <c r="D67" s="176" t="s">
        <v>749</v>
      </c>
      <c r="E67" s="177"/>
      <c r="F67" s="177"/>
      <c r="G67" s="177"/>
      <c r="H67" s="177"/>
      <c r="I67" s="177"/>
      <c r="J67" s="178">
        <f>J140</f>
        <v>0</v>
      </c>
      <c r="K67" s="179"/>
    </row>
    <row r="68" spans="2:11" s="12" customFormat="1" ht="19.95" customHeight="1" x14ac:dyDescent="0.3">
      <c r="B68" s="174"/>
      <c r="C68" s="175"/>
      <c r="D68" s="176" t="s">
        <v>460</v>
      </c>
      <c r="E68" s="177"/>
      <c r="F68" s="177"/>
      <c r="G68" s="177"/>
      <c r="H68" s="177"/>
      <c r="I68" s="177"/>
      <c r="J68" s="178">
        <f>J164</f>
        <v>0</v>
      </c>
      <c r="K68" s="179"/>
    </row>
    <row r="69" spans="2:11" s="12" customFormat="1" ht="19.95" customHeight="1" x14ac:dyDescent="0.3">
      <c r="B69" s="174"/>
      <c r="C69" s="175"/>
      <c r="D69" s="176" t="s">
        <v>246</v>
      </c>
      <c r="E69" s="177"/>
      <c r="F69" s="177"/>
      <c r="G69" s="177"/>
      <c r="H69" s="177"/>
      <c r="I69" s="177"/>
      <c r="J69" s="178">
        <f>J228</f>
        <v>0</v>
      </c>
      <c r="K69" s="179"/>
    </row>
    <row r="70" spans="2:11" s="8" customFormat="1" ht="24.9" customHeight="1" x14ac:dyDescent="0.3">
      <c r="B70" s="118"/>
      <c r="C70" s="119"/>
      <c r="D70" s="120" t="s">
        <v>247</v>
      </c>
      <c r="E70" s="121"/>
      <c r="F70" s="121"/>
      <c r="G70" s="121"/>
      <c r="H70" s="121"/>
      <c r="I70" s="121"/>
      <c r="J70" s="123">
        <f>J246</f>
        <v>0</v>
      </c>
      <c r="K70" s="124"/>
    </row>
    <row r="71" spans="2:11" s="12" customFormat="1" ht="19.95" customHeight="1" x14ac:dyDescent="0.3">
      <c r="B71" s="174"/>
      <c r="C71" s="175"/>
      <c r="D71" s="176" t="s">
        <v>461</v>
      </c>
      <c r="E71" s="177"/>
      <c r="F71" s="177"/>
      <c r="G71" s="177"/>
      <c r="H71" s="177"/>
      <c r="I71" s="177"/>
      <c r="J71" s="178">
        <f>J247</f>
        <v>0</v>
      </c>
      <c r="K71" s="179"/>
    </row>
    <row r="72" spans="2:11" s="12" customFormat="1" ht="19.95" customHeight="1" x14ac:dyDescent="0.3">
      <c r="B72" s="174"/>
      <c r="C72" s="175"/>
      <c r="D72" s="176" t="s">
        <v>1140</v>
      </c>
      <c r="E72" s="177"/>
      <c r="F72" s="177"/>
      <c r="G72" s="177"/>
      <c r="H72" s="177"/>
      <c r="I72" s="177"/>
      <c r="J72" s="178">
        <f>J264</f>
        <v>0</v>
      </c>
      <c r="K72" s="179"/>
    </row>
    <row r="73" spans="2:11" s="12" customFormat="1" ht="19.95" customHeight="1" x14ac:dyDescent="0.3">
      <c r="B73" s="174"/>
      <c r="C73" s="175"/>
      <c r="D73" s="176" t="s">
        <v>1141</v>
      </c>
      <c r="E73" s="177"/>
      <c r="F73" s="177"/>
      <c r="G73" s="177"/>
      <c r="H73" s="177"/>
      <c r="I73" s="177"/>
      <c r="J73" s="178">
        <f>J290</f>
        <v>0</v>
      </c>
      <c r="K73" s="179"/>
    </row>
    <row r="74" spans="2:11" s="12" customFormat="1" ht="19.95" customHeight="1" x14ac:dyDescent="0.3">
      <c r="B74" s="174"/>
      <c r="C74" s="175"/>
      <c r="D74" s="176" t="s">
        <v>1142</v>
      </c>
      <c r="E74" s="177"/>
      <c r="F74" s="177"/>
      <c r="G74" s="177"/>
      <c r="H74" s="177"/>
      <c r="I74" s="177"/>
      <c r="J74" s="178">
        <f>J293</f>
        <v>0</v>
      </c>
      <c r="K74" s="179"/>
    </row>
    <row r="75" spans="2:11" s="12" customFormat="1" ht="19.95" customHeight="1" x14ac:dyDescent="0.3">
      <c r="B75" s="174"/>
      <c r="C75" s="175"/>
      <c r="D75" s="176" t="s">
        <v>1143</v>
      </c>
      <c r="E75" s="177"/>
      <c r="F75" s="177"/>
      <c r="G75" s="177"/>
      <c r="H75" s="177"/>
      <c r="I75" s="177"/>
      <c r="J75" s="178">
        <f>J357</f>
        <v>0</v>
      </c>
      <c r="K75" s="179"/>
    </row>
    <row r="76" spans="2:11" s="12" customFormat="1" ht="19.95" customHeight="1" x14ac:dyDescent="0.3">
      <c r="B76" s="174"/>
      <c r="C76" s="175"/>
      <c r="D76" s="176" t="s">
        <v>1144</v>
      </c>
      <c r="E76" s="177"/>
      <c r="F76" s="177"/>
      <c r="G76" s="177"/>
      <c r="H76" s="177"/>
      <c r="I76" s="177"/>
      <c r="J76" s="178">
        <f>J361</f>
        <v>0</v>
      </c>
      <c r="K76" s="179"/>
    </row>
    <row r="77" spans="2:11" s="12" customFormat="1" ht="19.95" customHeight="1" x14ac:dyDescent="0.3">
      <c r="B77" s="174"/>
      <c r="C77" s="175"/>
      <c r="D77" s="176" t="s">
        <v>1145</v>
      </c>
      <c r="E77" s="177"/>
      <c r="F77" s="177"/>
      <c r="G77" s="177"/>
      <c r="H77" s="177"/>
      <c r="I77" s="177"/>
      <c r="J77" s="178">
        <f>J377</f>
        <v>0</v>
      </c>
      <c r="K77" s="179"/>
    </row>
    <row r="78" spans="2:11" s="12" customFormat="1" ht="19.95" customHeight="1" x14ac:dyDescent="0.3">
      <c r="B78" s="174"/>
      <c r="C78" s="175"/>
      <c r="D78" s="176" t="s">
        <v>1146</v>
      </c>
      <c r="E78" s="177"/>
      <c r="F78" s="177"/>
      <c r="G78" s="177"/>
      <c r="H78" s="177"/>
      <c r="I78" s="177"/>
      <c r="J78" s="178">
        <f>J383</f>
        <v>0</v>
      </c>
      <c r="K78" s="179"/>
    </row>
    <row r="79" spans="2:11" s="12" customFormat="1" ht="19.95" customHeight="1" x14ac:dyDescent="0.3">
      <c r="B79" s="174"/>
      <c r="C79" s="175"/>
      <c r="D79" s="176" t="s">
        <v>248</v>
      </c>
      <c r="E79" s="177"/>
      <c r="F79" s="177"/>
      <c r="G79" s="177"/>
      <c r="H79" s="177"/>
      <c r="I79" s="177"/>
      <c r="J79" s="178">
        <f>J407</f>
        <v>0</v>
      </c>
      <c r="K79" s="179"/>
    </row>
    <row r="80" spans="2:11" s="12" customFormat="1" ht="19.95" customHeight="1" x14ac:dyDescent="0.3">
      <c r="B80" s="174"/>
      <c r="C80" s="175"/>
      <c r="D80" s="176" t="s">
        <v>1147</v>
      </c>
      <c r="E80" s="177"/>
      <c r="F80" s="177"/>
      <c r="G80" s="177"/>
      <c r="H80" s="177"/>
      <c r="I80" s="177"/>
      <c r="J80" s="178">
        <f>J427</f>
        <v>0</v>
      </c>
      <c r="K80" s="179"/>
    </row>
    <row r="81" spans="2:12" s="12" customFormat="1" ht="19.95" customHeight="1" x14ac:dyDescent="0.3">
      <c r="B81" s="174"/>
      <c r="C81" s="175"/>
      <c r="D81" s="176" t="s">
        <v>1148</v>
      </c>
      <c r="E81" s="177"/>
      <c r="F81" s="177"/>
      <c r="G81" s="177"/>
      <c r="H81" s="177"/>
      <c r="I81" s="177"/>
      <c r="J81" s="178">
        <f>J445</f>
        <v>0</v>
      </c>
      <c r="K81" s="179"/>
    </row>
    <row r="82" spans="2:12" s="12" customFormat="1" ht="19.95" customHeight="1" x14ac:dyDescent="0.3">
      <c r="B82" s="174"/>
      <c r="C82" s="175"/>
      <c r="D82" s="176" t="s">
        <v>1149</v>
      </c>
      <c r="E82" s="177"/>
      <c r="F82" s="177"/>
      <c r="G82" s="177"/>
      <c r="H82" s="177"/>
      <c r="I82" s="177"/>
      <c r="J82" s="178">
        <f>J458</f>
        <v>0</v>
      </c>
      <c r="K82" s="179"/>
    </row>
    <row r="83" spans="2:12" s="12" customFormat="1" ht="19.95" customHeight="1" x14ac:dyDescent="0.3">
      <c r="B83" s="174"/>
      <c r="C83" s="175"/>
      <c r="D83" s="176" t="s">
        <v>463</v>
      </c>
      <c r="E83" s="177"/>
      <c r="F83" s="177"/>
      <c r="G83" s="177"/>
      <c r="H83" s="177"/>
      <c r="I83" s="177"/>
      <c r="J83" s="178">
        <f>J486</f>
        <v>0</v>
      </c>
      <c r="K83" s="179"/>
    </row>
    <row r="84" spans="2:12" s="12" customFormat="1" ht="19.95" customHeight="1" x14ac:dyDescent="0.3">
      <c r="B84" s="174"/>
      <c r="C84" s="175"/>
      <c r="D84" s="176" t="s">
        <v>1150</v>
      </c>
      <c r="E84" s="177"/>
      <c r="F84" s="177"/>
      <c r="G84" s="177"/>
      <c r="H84" s="177"/>
      <c r="I84" s="177"/>
      <c r="J84" s="178">
        <f>J517</f>
        <v>0</v>
      </c>
      <c r="K84" s="179"/>
    </row>
    <row r="85" spans="2:12" s="8" customFormat="1" ht="24.9" customHeight="1" x14ac:dyDescent="0.3">
      <c r="B85" s="118"/>
      <c r="C85" s="119"/>
      <c r="D85" s="120" t="s">
        <v>464</v>
      </c>
      <c r="E85" s="121"/>
      <c r="F85" s="121"/>
      <c r="G85" s="121"/>
      <c r="H85" s="121"/>
      <c r="I85" s="121"/>
      <c r="J85" s="123">
        <f>J522</f>
        <v>0</v>
      </c>
      <c r="K85" s="124"/>
    </row>
    <row r="86" spans="2:12" s="12" customFormat="1" ht="19.95" customHeight="1" x14ac:dyDescent="0.3">
      <c r="B86" s="174"/>
      <c r="C86" s="175"/>
      <c r="D86" s="176" t="s">
        <v>1151</v>
      </c>
      <c r="E86" s="177"/>
      <c r="F86" s="177"/>
      <c r="G86" s="177"/>
      <c r="H86" s="177"/>
      <c r="I86" s="177"/>
      <c r="J86" s="178">
        <f>J523</f>
        <v>0</v>
      </c>
      <c r="K86" s="179"/>
    </row>
    <row r="87" spans="2:12" s="12" customFormat="1" ht="19.95" customHeight="1" x14ac:dyDescent="0.3">
      <c r="B87" s="174"/>
      <c r="C87" s="175"/>
      <c r="D87" s="176" t="s">
        <v>1152</v>
      </c>
      <c r="E87" s="177"/>
      <c r="F87" s="177"/>
      <c r="G87" s="177"/>
      <c r="H87" s="177"/>
      <c r="I87" s="177"/>
      <c r="J87" s="178">
        <f>J526</f>
        <v>0</v>
      </c>
      <c r="K87" s="179"/>
    </row>
    <row r="88" spans="2:12" s="1" customFormat="1" ht="21.75" customHeight="1" x14ac:dyDescent="0.3">
      <c r="B88" s="39"/>
      <c r="C88" s="40"/>
      <c r="D88" s="40"/>
      <c r="E88" s="40"/>
      <c r="F88" s="40"/>
      <c r="G88" s="40"/>
      <c r="H88" s="40"/>
      <c r="I88" s="40"/>
      <c r="J88" s="40"/>
      <c r="K88" s="43"/>
    </row>
    <row r="89" spans="2:12" s="1" customFormat="1" ht="6.9" customHeight="1" x14ac:dyDescent="0.3">
      <c r="B89" s="54"/>
      <c r="C89" s="55"/>
      <c r="D89" s="55"/>
      <c r="E89" s="55"/>
      <c r="F89" s="55"/>
      <c r="G89" s="55"/>
      <c r="H89" s="55"/>
      <c r="I89" s="55"/>
      <c r="J89" s="55"/>
      <c r="K89" s="56"/>
    </row>
    <row r="93" spans="2:12" s="1" customFormat="1" ht="6.9" customHeight="1" x14ac:dyDescent="0.3">
      <c r="B93" s="57"/>
      <c r="C93" s="58"/>
      <c r="D93" s="58"/>
      <c r="E93" s="58"/>
      <c r="F93" s="58"/>
      <c r="G93" s="58"/>
      <c r="H93" s="58"/>
      <c r="I93" s="58"/>
      <c r="J93" s="58"/>
      <c r="K93" s="58"/>
      <c r="L93" s="39"/>
    </row>
    <row r="94" spans="2:12" s="1" customFormat="1" ht="36.9" customHeight="1" x14ac:dyDescent="0.3">
      <c r="B94" s="39"/>
      <c r="C94" s="59" t="s">
        <v>164</v>
      </c>
      <c r="L94" s="39"/>
    </row>
    <row r="95" spans="2:12" s="1" customFormat="1" ht="6.9" customHeight="1" x14ac:dyDescent="0.3">
      <c r="B95" s="39"/>
      <c r="L95" s="39"/>
    </row>
    <row r="96" spans="2:12" s="1" customFormat="1" ht="14.4" customHeight="1" x14ac:dyDescent="0.3">
      <c r="B96" s="39"/>
      <c r="C96" s="61" t="s">
        <v>54</v>
      </c>
      <c r="L96" s="39"/>
    </row>
    <row r="97" spans="2:63" s="1" customFormat="1" ht="22.5" customHeight="1" x14ac:dyDescent="0.3">
      <c r="B97" s="39"/>
      <c r="E97" s="352" t="str">
        <f>E7</f>
        <v>Zkapacitnění a modernizace ČOV Popovice</v>
      </c>
      <c r="F97" s="353"/>
      <c r="G97" s="353"/>
      <c r="H97" s="353"/>
      <c r="L97" s="39"/>
    </row>
    <row r="98" spans="2:63" ht="13.2" x14ac:dyDescent="0.3">
      <c r="B98" s="29"/>
      <c r="C98" s="61" t="s">
        <v>156</v>
      </c>
      <c r="L98" s="29"/>
    </row>
    <row r="99" spans="2:63" ht="22.5" customHeight="1" x14ac:dyDescent="0.3">
      <c r="B99" s="29"/>
      <c r="E99" s="352" t="s">
        <v>236</v>
      </c>
      <c r="F99" s="315"/>
      <c r="G99" s="315"/>
      <c r="H99" s="315"/>
      <c r="L99" s="29"/>
    </row>
    <row r="100" spans="2:63" ht="13.2" x14ac:dyDescent="0.3">
      <c r="B100" s="29"/>
      <c r="C100" s="61" t="s">
        <v>239</v>
      </c>
      <c r="L100" s="29"/>
    </row>
    <row r="101" spans="2:63" s="1" customFormat="1" ht="22.5" customHeight="1" x14ac:dyDescent="0.3">
      <c r="B101" s="39"/>
      <c r="E101" s="360" t="s">
        <v>745</v>
      </c>
      <c r="F101" s="354"/>
      <c r="G101" s="354"/>
      <c r="H101" s="354"/>
      <c r="L101" s="39"/>
    </row>
    <row r="102" spans="2:63" s="1" customFormat="1" ht="14.4" customHeight="1" x14ac:dyDescent="0.3">
      <c r="B102" s="39"/>
      <c r="C102" s="61" t="s">
        <v>746</v>
      </c>
      <c r="L102" s="39"/>
    </row>
    <row r="103" spans="2:63" s="1" customFormat="1" ht="23.25" customHeight="1" x14ac:dyDescent="0.3">
      <c r="B103" s="39"/>
      <c r="E103" s="331" t="str">
        <f>E13</f>
        <v>3.2 - SO 03 Nová biologická ČOV a dešťová zdrž - horní stavba</v>
      </c>
      <c r="F103" s="354"/>
      <c r="G103" s="354"/>
      <c r="H103" s="354"/>
      <c r="L103" s="39"/>
    </row>
    <row r="104" spans="2:63" s="1" customFormat="1" ht="6.9" customHeight="1" x14ac:dyDescent="0.3">
      <c r="B104" s="39"/>
      <c r="L104" s="39"/>
    </row>
    <row r="105" spans="2:63" s="1" customFormat="1" ht="18" customHeight="1" x14ac:dyDescent="0.3">
      <c r="B105" s="39"/>
      <c r="C105" s="61" t="s">
        <v>58</v>
      </c>
      <c r="F105" s="125" t="str">
        <f>F16</f>
        <v>Obec Popovice</v>
      </c>
      <c r="I105" s="61" t="s">
        <v>60</v>
      </c>
      <c r="J105" s="65" t="str">
        <f>IF(J16="","",J16)</f>
        <v>9. 1. 2018</v>
      </c>
      <c r="L105" s="39"/>
    </row>
    <row r="106" spans="2:63" s="1" customFormat="1" ht="6.9" customHeight="1" x14ac:dyDescent="0.3">
      <c r="B106" s="39"/>
      <c r="L106" s="39"/>
    </row>
    <row r="107" spans="2:63" s="1" customFormat="1" ht="13.2" x14ac:dyDescent="0.3">
      <c r="B107" s="39"/>
      <c r="C107" s="61" t="s">
        <v>62</v>
      </c>
      <c r="F107" s="125" t="str">
        <f>E19</f>
        <v>Obec Popovice</v>
      </c>
      <c r="I107" s="61" t="s">
        <v>67</v>
      </c>
      <c r="J107" s="125" t="str">
        <f>E25</f>
        <v>DUIS  s.r.o. , Srbská 1546/21, Brno , 612 00</v>
      </c>
      <c r="L107" s="39"/>
    </row>
    <row r="108" spans="2:63" s="1" customFormat="1" ht="14.4" customHeight="1" x14ac:dyDescent="0.3">
      <c r="B108" s="39"/>
      <c r="C108" s="61" t="s">
        <v>65</v>
      </c>
      <c r="F108" s="125" t="str">
        <f>IF(E22="","",E22)</f>
        <v xml:space="preserve"> </v>
      </c>
      <c r="L108" s="39"/>
    </row>
    <row r="109" spans="2:63" s="1" customFormat="1" ht="10.35" customHeight="1" x14ac:dyDescent="0.3">
      <c r="B109" s="39"/>
      <c r="L109" s="39"/>
    </row>
    <row r="110" spans="2:63" s="9" customFormat="1" ht="29.25" customHeight="1" x14ac:dyDescent="0.3">
      <c r="B110" s="126"/>
      <c r="C110" s="127" t="s">
        <v>165</v>
      </c>
      <c r="D110" s="128" t="s">
        <v>90</v>
      </c>
      <c r="E110" s="128" t="s">
        <v>86</v>
      </c>
      <c r="F110" s="128" t="s">
        <v>166</v>
      </c>
      <c r="G110" s="128" t="s">
        <v>167</v>
      </c>
      <c r="H110" s="128" t="s">
        <v>168</v>
      </c>
      <c r="I110" s="129" t="s">
        <v>169</v>
      </c>
      <c r="J110" s="128" t="s">
        <v>160</v>
      </c>
      <c r="K110" s="130" t="s">
        <v>170</v>
      </c>
      <c r="L110" s="126"/>
      <c r="M110" s="70" t="s">
        <v>171</v>
      </c>
      <c r="N110" s="71" t="s">
        <v>75</v>
      </c>
      <c r="O110" s="71" t="s">
        <v>172</v>
      </c>
      <c r="P110" s="71" t="s">
        <v>173</v>
      </c>
      <c r="Q110" s="71" t="s">
        <v>174</v>
      </c>
      <c r="R110" s="71" t="s">
        <v>175</v>
      </c>
      <c r="S110" s="71" t="s">
        <v>176</v>
      </c>
      <c r="T110" s="72" t="s">
        <v>177</v>
      </c>
    </row>
    <row r="111" spans="2:63" s="1" customFormat="1" ht="29.25" customHeight="1" x14ac:dyDescent="0.35">
      <c r="B111" s="39"/>
      <c r="C111" s="74" t="s">
        <v>161</v>
      </c>
      <c r="J111" s="131">
        <f>BK111</f>
        <v>0</v>
      </c>
      <c r="L111" s="39"/>
      <c r="M111" s="73"/>
      <c r="N111" s="66"/>
      <c r="O111" s="66"/>
      <c r="P111" s="132">
        <f>P112+P246+P522</f>
        <v>1443.823163</v>
      </c>
      <c r="Q111" s="66"/>
      <c r="R111" s="132">
        <f>R112+R246+R522</f>
        <v>166.99646092399996</v>
      </c>
      <c r="S111" s="66"/>
      <c r="T111" s="133">
        <f>T112+T246+T522</f>
        <v>0</v>
      </c>
      <c r="AT111" s="25" t="s">
        <v>104</v>
      </c>
      <c r="AU111" s="25" t="s">
        <v>162</v>
      </c>
      <c r="BK111" s="134">
        <f>BK112+BK246+BK522</f>
        <v>0</v>
      </c>
    </row>
    <row r="112" spans="2:63" s="10" customFormat="1" ht="37.35" customHeight="1" x14ac:dyDescent="0.35">
      <c r="B112" s="135"/>
      <c r="D112" s="143" t="s">
        <v>104</v>
      </c>
      <c r="E112" s="180" t="s">
        <v>249</v>
      </c>
      <c r="F112" s="180" t="s">
        <v>250</v>
      </c>
      <c r="J112" s="181">
        <f>BK112</f>
        <v>0</v>
      </c>
      <c r="L112" s="135"/>
      <c r="M112" s="139"/>
      <c r="N112" s="140"/>
      <c r="O112" s="140"/>
      <c r="P112" s="141">
        <f>P113+P140+P164+P228</f>
        <v>809.89321799999993</v>
      </c>
      <c r="Q112" s="140"/>
      <c r="R112" s="141">
        <f>R113+R140+R164+R228</f>
        <v>151.49326685999998</v>
      </c>
      <c r="S112" s="140"/>
      <c r="T112" s="142">
        <f>T113+T140+T164+T228</f>
        <v>0</v>
      </c>
      <c r="AR112" s="143" t="s">
        <v>112</v>
      </c>
      <c r="AT112" s="144" t="s">
        <v>104</v>
      </c>
      <c r="AU112" s="144" t="s">
        <v>105</v>
      </c>
      <c r="AY112" s="143" t="s">
        <v>180</v>
      </c>
      <c r="BK112" s="145">
        <f>BK113+BK140+BK164+BK228</f>
        <v>0</v>
      </c>
    </row>
    <row r="113" spans="2:65" s="10" customFormat="1" ht="19.95" customHeight="1" x14ac:dyDescent="0.35">
      <c r="B113" s="135"/>
      <c r="D113" s="136" t="s">
        <v>104</v>
      </c>
      <c r="E113" s="182" t="s">
        <v>122</v>
      </c>
      <c r="F113" s="182" t="s">
        <v>483</v>
      </c>
      <c r="J113" s="183">
        <f>BK113</f>
        <v>0</v>
      </c>
      <c r="L113" s="135"/>
      <c r="M113" s="139"/>
      <c r="N113" s="140"/>
      <c r="O113" s="140"/>
      <c r="P113" s="141">
        <f>SUM(P114:P139)</f>
        <v>296.90342299999998</v>
      </c>
      <c r="Q113" s="140"/>
      <c r="R113" s="141">
        <f>SUM(R114:R139)</f>
        <v>79.320242019999995</v>
      </c>
      <c r="S113" s="140"/>
      <c r="T113" s="142">
        <f>SUM(T114:T139)</f>
        <v>0</v>
      </c>
      <c r="AR113" s="143" t="s">
        <v>112</v>
      </c>
      <c r="AT113" s="144" t="s">
        <v>104</v>
      </c>
      <c r="AU113" s="144" t="s">
        <v>112</v>
      </c>
      <c r="AY113" s="143" t="s">
        <v>180</v>
      </c>
      <c r="BK113" s="145">
        <f>SUM(BK114:BK139)</f>
        <v>0</v>
      </c>
    </row>
    <row r="114" spans="2:65" s="1" customFormat="1" ht="22.5" customHeight="1" x14ac:dyDescent="0.3">
      <c r="B114" s="146"/>
      <c r="C114" s="147" t="s">
        <v>112</v>
      </c>
      <c r="D114" s="147" t="s">
        <v>181</v>
      </c>
      <c r="E114" s="148" t="s">
        <v>1153</v>
      </c>
      <c r="F114" s="149" t="s">
        <v>1154</v>
      </c>
      <c r="G114" s="150" t="s">
        <v>259</v>
      </c>
      <c r="H114" s="151">
        <v>48.008000000000003</v>
      </c>
      <c r="I114" s="152"/>
      <c r="J114" s="152">
        <f>ROUND(I114*H114,2)</f>
        <v>0</v>
      </c>
      <c r="K114" s="149" t="s">
        <v>260</v>
      </c>
      <c r="L114" s="39"/>
      <c r="M114" s="153" t="s">
        <v>42</v>
      </c>
      <c r="N114" s="154" t="s">
        <v>76</v>
      </c>
      <c r="O114" s="155">
        <v>1.04</v>
      </c>
      <c r="P114" s="155">
        <f>O114*H114</f>
        <v>49.928320000000006</v>
      </c>
      <c r="Q114" s="155">
        <v>0.30381000000000002</v>
      </c>
      <c r="R114" s="155">
        <f>Q114*H114</f>
        <v>14.585310480000002</v>
      </c>
      <c r="S114" s="155">
        <v>0</v>
      </c>
      <c r="T114" s="156">
        <f>S114*H114</f>
        <v>0</v>
      </c>
      <c r="AR114" s="25" t="s">
        <v>130</v>
      </c>
      <c r="AT114" s="25" t="s">
        <v>181</v>
      </c>
      <c r="AU114" s="25" t="s">
        <v>114</v>
      </c>
      <c r="AY114" s="25" t="s">
        <v>180</v>
      </c>
      <c r="BE114" s="157">
        <f>IF(N114="základní",J114,0)</f>
        <v>0</v>
      </c>
      <c r="BF114" s="157">
        <f>IF(N114="snížená",J114,0)</f>
        <v>0</v>
      </c>
      <c r="BG114" s="157">
        <f>IF(N114="zákl. přenesená",J114,0)</f>
        <v>0</v>
      </c>
      <c r="BH114" s="157">
        <f>IF(N114="sníž. přenesená",J114,0)</f>
        <v>0</v>
      </c>
      <c r="BI114" s="157">
        <f>IF(N114="nulová",J114,0)</f>
        <v>0</v>
      </c>
      <c r="BJ114" s="25" t="s">
        <v>112</v>
      </c>
      <c r="BK114" s="157">
        <f>ROUND(I114*H114,2)</f>
        <v>0</v>
      </c>
      <c r="BL114" s="25" t="s">
        <v>130</v>
      </c>
      <c r="BM114" s="25" t="s">
        <v>1155</v>
      </c>
    </row>
    <row r="115" spans="2:65" s="11" customFormat="1" x14ac:dyDescent="0.3">
      <c r="B115" s="158"/>
      <c r="D115" s="159" t="s">
        <v>186</v>
      </c>
      <c r="E115" s="160" t="s">
        <v>42</v>
      </c>
      <c r="F115" s="161" t="s">
        <v>1156</v>
      </c>
      <c r="H115" s="162">
        <v>48.008000000000003</v>
      </c>
      <c r="L115" s="158"/>
      <c r="M115" s="163"/>
      <c r="N115" s="164"/>
      <c r="O115" s="164"/>
      <c r="P115" s="164"/>
      <c r="Q115" s="164"/>
      <c r="R115" s="164"/>
      <c r="S115" s="164"/>
      <c r="T115" s="165"/>
      <c r="AT115" s="166" t="s">
        <v>186</v>
      </c>
      <c r="AU115" s="166" t="s">
        <v>114</v>
      </c>
      <c r="AV115" s="11" t="s">
        <v>114</v>
      </c>
      <c r="AW115" s="11" t="s">
        <v>69</v>
      </c>
      <c r="AX115" s="11" t="s">
        <v>112</v>
      </c>
      <c r="AY115" s="166" t="s">
        <v>180</v>
      </c>
    </row>
    <row r="116" spans="2:65" s="1" customFormat="1" ht="22.5" customHeight="1" x14ac:dyDescent="0.3">
      <c r="B116" s="146"/>
      <c r="C116" s="147" t="s">
        <v>114</v>
      </c>
      <c r="D116" s="147" t="s">
        <v>181</v>
      </c>
      <c r="E116" s="148" t="s">
        <v>1157</v>
      </c>
      <c r="F116" s="149" t="s">
        <v>1158</v>
      </c>
      <c r="G116" s="150" t="s">
        <v>259</v>
      </c>
      <c r="H116" s="151">
        <v>139.94399999999999</v>
      </c>
      <c r="I116" s="152"/>
      <c r="J116" s="152">
        <f>ROUND(I116*H116,2)</f>
        <v>0</v>
      </c>
      <c r="K116" s="149" t="s">
        <v>260</v>
      </c>
      <c r="L116" s="39"/>
      <c r="M116" s="153" t="s">
        <v>42</v>
      </c>
      <c r="N116" s="154" t="s">
        <v>76</v>
      </c>
      <c r="O116" s="155">
        <v>1.48</v>
      </c>
      <c r="P116" s="155">
        <f>O116*H116</f>
        <v>207.11711999999997</v>
      </c>
      <c r="Q116" s="155">
        <v>0.40661999999999998</v>
      </c>
      <c r="R116" s="155">
        <f>Q116*H116</f>
        <v>56.904029279999996</v>
      </c>
      <c r="S116" s="155">
        <v>0</v>
      </c>
      <c r="T116" s="156">
        <f>S116*H116</f>
        <v>0</v>
      </c>
      <c r="AR116" s="25" t="s">
        <v>130</v>
      </c>
      <c r="AT116" s="25" t="s">
        <v>181</v>
      </c>
      <c r="AU116" s="25" t="s">
        <v>114</v>
      </c>
      <c r="AY116" s="25" t="s">
        <v>180</v>
      </c>
      <c r="BE116" s="157">
        <f>IF(N116="základní",J116,0)</f>
        <v>0</v>
      </c>
      <c r="BF116" s="157">
        <f>IF(N116="snížená",J116,0)</f>
        <v>0</v>
      </c>
      <c r="BG116" s="157">
        <f>IF(N116="zákl. přenesená",J116,0)</f>
        <v>0</v>
      </c>
      <c r="BH116" s="157">
        <f>IF(N116="sníž. přenesená",J116,0)</f>
        <v>0</v>
      </c>
      <c r="BI116" s="157">
        <f>IF(N116="nulová",J116,0)</f>
        <v>0</v>
      </c>
      <c r="BJ116" s="25" t="s">
        <v>112</v>
      </c>
      <c r="BK116" s="157">
        <f>ROUND(I116*H116,2)</f>
        <v>0</v>
      </c>
      <c r="BL116" s="25" t="s">
        <v>130</v>
      </c>
      <c r="BM116" s="25" t="s">
        <v>1159</v>
      </c>
    </row>
    <row r="117" spans="2:65" s="14" customFormat="1" x14ac:dyDescent="0.3">
      <c r="B117" s="192"/>
      <c r="D117" s="167" t="s">
        <v>186</v>
      </c>
      <c r="E117" s="193" t="s">
        <v>42</v>
      </c>
      <c r="F117" s="194" t="s">
        <v>1160</v>
      </c>
      <c r="H117" s="195" t="s">
        <v>42</v>
      </c>
      <c r="L117" s="192"/>
      <c r="M117" s="196"/>
      <c r="N117" s="197"/>
      <c r="O117" s="197"/>
      <c r="P117" s="197"/>
      <c r="Q117" s="197"/>
      <c r="R117" s="197"/>
      <c r="S117" s="197"/>
      <c r="T117" s="198"/>
      <c r="AT117" s="195" t="s">
        <v>186</v>
      </c>
      <c r="AU117" s="195" t="s">
        <v>114</v>
      </c>
      <c r="AV117" s="14" t="s">
        <v>112</v>
      </c>
      <c r="AW117" s="14" t="s">
        <v>69</v>
      </c>
      <c r="AX117" s="14" t="s">
        <v>105</v>
      </c>
      <c r="AY117" s="195" t="s">
        <v>180</v>
      </c>
    </row>
    <row r="118" spans="2:65" s="11" customFormat="1" x14ac:dyDescent="0.3">
      <c r="B118" s="158"/>
      <c r="D118" s="167" t="s">
        <v>186</v>
      </c>
      <c r="E118" s="166" t="s">
        <v>42</v>
      </c>
      <c r="F118" s="168" t="s">
        <v>1161</v>
      </c>
      <c r="H118" s="169">
        <v>133.5</v>
      </c>
      <c r="L118" s="158"/>
      <c r="M118" s="163"/>
      <c r="N118" s="164"/>
      <c r="O118" s="164"/>
      <c r="P118" s="164"/>
      <c r="Q118" s="164"/>
      <c r="R118" s="164"/>
      <c r="S118" s="164"/>
      <c r="T118" s="165"/>
      <c r="AT118" s="166" t="s">
        <v>186</v>
      </c>
      <c r="AU118" s="166" t="s">
        <v>114</v>
      </c>
      <c r="AV118" s="11" t="s">
        <v>114</v>
      </c>
      <c r="AW118" s="11" t="s">
        <v>69</v>
      </c>
      <c r="AX118" s="11" t="s">
        <v>105</v>
      </c>
      <c r="AY118" s="166" t="s">
        <v>180</v>
      </c>
    </row>
    <row r="119" spans="2:65" s="11" customFormat="1" x14ac:dyDescent="0.3">
      <c r="B119" s="158"/>
      <c r="D119" s="167" t="s">
        <v>186</v>
      </c>
      <c r="E119" s="166" t="s">
        <v>42</v>
      </c>
      <c r="F119" s="168" t="s">
        <v>1162</v>
      </c>
      <c r="H119" s="169">
        <v>6.444</v>
      </c>
      <c r="L119" s="158"/>
      <c r="M119" s="163"/>
      <c r="N119" s="164"/>
      <c r="O119" s="164"/>
      <c r="P119" s="164"/>
      <c r="Q119" s="164"/>
      <c r="R119" s="164"/>
      <c r="S119" s="164"/>
      <c r="T119" s="165"/>
      <c r="AT119" s="166" t="s">
        <v>186</v>
      </c>
      <c r="AU119" s="166" t="s">
        <v>114</v>
      </c>
      <c r="AV119" s="11" t="s">
        <v>114</v>
      </c>
      <c r="AW119" s="11" t="s">
        <v>69</v>
      </c>
      <c r="AX119" s="11" t="s">
        <v>105</v>
      </c>
      <c r="AY119" s="166" t="s">
        <v>180</v>
      </c>
    </row>
    <row r="120" spans="2:65" s="13" customFormat="1" x14ac:dyDescent="0.3">
      <c r="B120" s="184"/>
      <c r="D120" s="159" t="s">
        <v>186</v>
      </c>
      <c r="E120" s="185" t="s">
        <v>42</v>
      </c>
      <c r="F120" s="186" t="s">
        <v>267</v>
      </c>
      <c r="H120" s="187">
        <v>139.94399999999999</v>
      </c>
      <c r="L120" s="184"/>
      <c r="M120" s="188"/>
      <c r="N120" s="189"/>
      <c r="O120" s="189"/>
      <c r="P120" s="189"/>
      <c r="Q120" s="189"/>
      <c r="R120" s="189"/>
      <c r="S120" s="189"/>
      <c r="T120" s="190"/>
      <c r="AT120" s="191" t="s">
        <v>186</v>
      </c>
      <c r="AU120" s="191" t="s">
        <v>114</v>
      </c>
      <c r="AV120" s="13" t="s">
        <v>130</v>
      </c>
      <c r="AW120" s="13" t="s">
        <v>69</v>
      </c>
      <c r="AX120" s="13" t="s">
        <v>112</v>
      </c>
      <c r="AY120" s="191" t="s">
        <v>180</v>
      </c>
    </row>
    <row r="121" spans="2:65" s="1" customFormat="1" ht="22.5" customHeight="1" x14ac:dyDescent="0.3">
      <c r="B121" s="146"/>
      <c r="C121" s="147" t="s">
        <v>122</v>
      </c>
      <c r="D121" s="147" t="s">
        <v>181</v>
      </c>
      <c r="E121" s="148" t="s">
        <v>1163</v>
      </c>
      <c r="F121" s="149" t="s">
        <v>1164</v>
      </c>
      <c r="G121" s="150" t="s">
        <v>254</v>
      </c>
      <c r="H121" s="151">
        <v>58</v>
      </c>
      <c r="I121" s="152"/>
      <c r="J121" s="152">
        <f>ROUND(I121*H121,2)</f>
        <v>0</v>
      </c>
      <c r="K121" s="149" t="s">
        <v>260</v>
      </c>
      <c r="L121" s="39"/>
      <c r="M121" s="153" t="s">
        <v>42</v>
      </c>
      <c r="N121" s="154" t="s">
        <v>76</v>
      </c>
      <c r="O121" s="155">
        <v>0.253</v>
      </c>
      <c r="P121" s="155">
        <f>O121*H121</f>
        <v>14.673999999999999</v>
      </c>
      <c r="Q121" s="155">
        <v>4.6449999999999998E-2</v>
      </c>
      <c r="R121" s="155">
        <f>Q121*H121</f>
        <v>2.6940999999999997</v>
      </c>
      <c r="S121" s="155">
        <v>0</v>
      </c>
      <c r="T121" s="156">
        <f>S121*H121</f>
        <v>0</v>
      </c>
      <c r="AR121" s="25" t="s">
        <v>130</v>
      </c>
      <c r="AT121" s="25" t="s">
        <v>181</v>
      </c>
      <c r="AU121" s="25" t="s">
        <v>114</v>
      </c>
      <c r="AY121" s="25" t="s">
        <v>180</v>
      </c>
      <c r="BE121" s="157">
        <f>IF(N121="základní",J121,0)</f>
        <v>0</v>
      </c>
      <c r="BF121" s="157">
        <f>IF(N121="snížená",J121,0)</f>
        <v>0</v>
      </c>
      <c r="BG121" s="157">
        <f>IF(N121="zákl. přenesená",J121,0)</f>
        <v>0</v>
      </c>
      <c r="BH121" s="157">
        <f>IF(N121="sníž. přenesená",J121,0)</f>
        <v>0</v>
      </c>
      <c r="BI121" s="157">
        <f>IF(N121="nulová",J121,0)</f>
        <v>0</v>
      </c>
      <c r="BJ121" s="25" t="s">
        <v>112</v>
      </c>
      <c r="BK121" s="157">
        <f>ROUND(I121*H121,2)</f>
        <v>0</v>
      </c>
      <c r="BL121" s="25" t="s">
        <v>130</v>
      </c>
      <c r="BM121" s="25" t="s">
        <v>1165</v>
      </c>
    </row>
    <row r="122" spans="2:65" s="11" customFormat="1" x14ac:dyDescent="0.3">
      <c r="B122" s="158"/>
      <c r="D122" s="167" t="s">
        <v>186</v>
      </c>
      <c r="E122" s="166" t="s">
        <v>42</v>
      </c>
      <c r="F122" s="168" t="s">
        <v>1166</v>
      </c>
      <c r="H122" s="169">
        <v>28</v>
      </c>
      <c r="L122" s="158"/>
      <c r="M122" s="163"/>
      <c r="N122" s="164"/>
      <c r="O122" s="164"/>
      <c r="P122" s="164"/>
      <c r="Q122" s="164"/>
      <c r="R122" s="164"/>
      <c r="S122" s="164"/>
      <c r="T122" s="165"/>
      <c r="AT122" s="166" t="s">
        <v>186</v>
      </c>
      <c r="AU122" s="166" t="s">
        <v>114</v>
      </c>
      <c r="AV122" s="11" t="s">
        <v>114</v>
      </c>
      <c r="AW122" s="11" t="s">
        <v>69</v>
      </c>
      <c r="AX122" s="11" t="s">
        <v>105</v>
      </c>
      <c r="AY122" s="166" t="s">
        <v>180</v>
      </c>
    </row>
    <row r="123" spans="2:65" s="11" customFormat="1" x14ac:dyDescent="0.3">
      <c r="B123" s="158"/>
      <c r="D123" s="167" t="s">
        <v>186</v>
      </c>
      <c r="E123" s="166" t="s">
        <v>42</v>
      </c>
      <c r="F123" s="168" t="s">
        <v>1167</v>
      </c>
      <c r="H123" s="169">
        <v>30</v>
      </c>
      <c r="L123" s="158"/>
      <c r="M123" s="163"/>
      <c r="N123" s="164"/>
      <c r="O123" s="164"/>
      <c r="P123" s="164"/>
      <c r="Q123" s="164"/>
      <c r="R123" s="164"/>
      <c r="S123" s="164"/>
      <c r="T123" s="165"/>
      <c r="AT123" s="166" t="s">
        <v>186</v>
      </c>
      <c r="AU123" s="166" t="s">
        <v>114</v>
      </c>
      <c r="AV123" s="11" t="s">
        <v>114</v>
      </c>
      <c r="AW123" s="11" t="s">
        <v>69</v>
      </c>
      <c r="AX123" s="11" t="s">
        <v>105</v>
      </c>
      <c r="AY123" s="166" t="s">
        <v>180</v>
      </c>
    </row>
    <row r="124" spans="2:65" s="13" customFormat="1" x14ac:dyDescent="0.3">
      <c r="B124" s="184"/>
      <c r="D124" s="159" t="s">
        <v>186</v>
      </c>
      <c r="E124" s="185" t="s">
        <v>42</v>
      </c>
      <c r="F124" s="186" t="s">
        <v>267</v>
      </c>
      <c r="H124" s="187">
        <v>58</v>
      </c>
      <c r="L124" s="184"/>
      <c r="M124" s="188"/>
      <c r="N124" s="189"/>
      <c r="O124" s="189"/>
      <c r="P124" s="189"/>
      <c r="Q124" s="189"/>
      <c r="R124" s="189"/>
      <c r="S124" s="189"/>
      <c r="T124" s="190"/>
      <c r="AT124" s="191" t="s">
        <v>186</v>
      </c>
      <c r="AU124" s="191" t="s">
        <v>114</v>
      </c>
      <c r="AV124" s="13" t="s">
        <v>130</v>
      </c>
      <c r="AW124" s="13" t="s">
        <v>69</v>
      </c>
      <c r="AX124" s="13" t="s">
        <v>112</v>
      </c>
      <c r="AY124" s="191" t="s">
        <v>180</v>
      </c>
    </row>
    <row r="125" spans="2:65" s="1" customFormat="1" ht="22.5" customHeight="1" x14ac:dyDescent="0.3">
      <c r="B125" s="146"/>
      <c r="C125" s="147" t="s">
        <v>130</v>
      </c>
      <c r="D125" s="147" t="s">
        <v>181</v>
      </c>
      <c r="E125" s="148" t="s">
        <v>1168</v>
      </c>
      <c r="F125" s="149" t="s">
        <v>1169</v>
      </c>
      <c r="G125" s="150" t="s">
        <v>254</v>
      </c>
      <c r="H125" s="151">
        <v>5</v>
      </c>
      <c r="I125" s="152"/>
      <c r="J125" s="152">
        <f>ROUND(I125*H125,2)</f>
        <v>0</v>
      </c>
      <c r="K125" s="149" t="s">
        <v>260</v>
      </c>
      <c r="L125" s="39"/>
      <c r="M125" s="153" t="s">
        <v>42</v>
      </c>
      <c r="N125" s="154" t="s">
        <v>76</v>
      </c>
      <c r="O125" s="155">
        <v>0.4</v>
      </c>
      <c r="P125" s="155">
        <f>O125*H125</f>
        <v>2</v>
      </c>
      <c r="Q125" s="155">
        <v>9.2850000000000002E-2</v>
      </c>
      <c r="R125" s="155">
        <f>Q125*H125</f>
        <v>0.46425</v>
      </c>
      <c r="S125" s="155">
        <v>0</v>
      </c>
      <c r="T125" s="156">
        <f>S125*H125</f>
        <v>0</v>
      </c>
      <c r="AR125" s="25" t="s">
        <v>130</v>
      </c>
      <c r="AT125" s="25" t="s">
        <v>181</v>
      </c>
      <c r="AU125" s="25" t="s">
        <v>114</v>
      </c>
      <c r="AY125" s="25" t="s">
        <v>180</v>
      </c>
      <c r="BE125" s="157">
        <f>IF(N125="základní",J125,0)</f>
        <v>0</v>
      </c>
      <c r="BF125" s="157">
        <f>IF(N125="snížená",J125,0)</f>
        <v>0</v>
      </c>
      <c r="BG125" s="157">
        <f>IF(N125="zákl. přenesená",J125,0)</f>
        <v>0</v>
      </c>
      <c r="BH125" s="157">
        <f>IF(N125="sníž. přenesená",J125,0)</f>
        <v>0</v>
      </c>
      <c r="BI125" s="157">
        <f>IF(N125="nulová",J125,0)</f>
        <v>0</v>
      </c>
      <c r="BJ125" s="25" t="s">
        <v>112</v>
      </c>
      <c r="BK125" s="157">
        <f>ROUND(I125*H125,2)</f>
        <v>0</v>
      </c>
      <c r="BL125" s="25" t="s">
        <v>130</v>
      </c>
      <c r="BM125" s="25" t="s">
        <v>1170</v>
      </c>
    </row>
    <row r="126" spans="2:65" s="11" customFormat="1" x14ac:dyDescent="0.3">
      <c r="B126" s="158"/>
      <c r="D126" s="159" t="s">
        <v>186</v>
      </c>
      <c r="E126" s="160" t="s">
        <v>42</v>
      </c>
      <c r="F126" s="161" t="s">
        <v>1171</v>
      </c>
      <c r="H126" s="162">
        <v>5</v>
      </c>
      <c r="L126" s="158"/>
      <c r="M126" s="163"/>
      <c r="N126" s="164"/>
      <c r="O126" s="164"/>
      <c r="P126" s="164"/>
      <c r="Q126" s="164"/>
      <c r="R126" s="164"/>
      <c r="S126" s="164"/>
      <c r="T126" s="165"/>
      <c r="AT126" s="166" t="s">
        <v>186</v>
      </c>
      <c r="AU126" s="166" t="s">
        <v>114</v>
      </c>
      <c r="AV126" s="11" t="s">
        <v>114</v>
      </c>
      <c r="AW126" s="11" t="s">
        <v>69</v>
      </c>
      <c r="AX126" s="11" t="s">
        <v>112</v>
      </c>
      <c r="AY126" s="166" t="s">
        <v>180</v>
      </c>
    </row>
    <row r="127" spans="2:65" s="1" customFormat="1" ht="22.5" customHeight="1" x14ac:dyDescent="0.3">
      <c r="B127" s="146"/>
      <c r="C127" s="147" t="s">
        <v>133</v>
      </c>
      <c r="D127" s="147" t="s">
        <v>181</v>
      </c>
      <c r="E127" s="148" t="s">
        <v>1172</v>
      </c>
      <c r="F127" s="149" t="s">
        <v>1173</v>
      </c>
      <c r="G127" s="150" t="s">
        <v>284</v>
      </c>
      <c r="H127" s="151">
        <v>12.5</v>
      </c>
      <c r="I127" s="152"/>
      <c r="J127" s="152">
        <f>ROUND(I127*H127,2)</f>
        <v>0</v>
      </c>
      <c r="K127" s="149" t="s">
        <v>260</v>
      </c>
      <c r="L127" s="39"/>
      <c r="M127" s="153" t="s">
        <v>42</v>
      </c>
      <c r="N127" s="154" t="s">
        <v>76</v>
      </c>
      <c r="O127" s="155">
        <v>7.4999999999999997E-2</v>
      </c>
      <c r="P127" s="155">
        <f>O127*H127</f>
        <v>0.9375</v>
      </c>
      <c r="Q127" s="155">
        <v>3.8000000000000002E-4</v>
      </c>
      <c r="R127" s="155">
        <f>Q127*H127</f>
        <v>4.7499999999999999E-3</v>
      </c>
      <c r="S127" s="155">
        <v>0</v>
      </c>
      <c r="T127" s="156">
        <f>S127*H127</f>
        <v>0</v>
      </c>
      <c r="AR127" s="25" t="s">
        <v>130</v>
      </c>
      <c r="AT127" s="25" t="s">
        <v>181</v>
      </c>
      <c r="AU127" s="25" t="s">
        <v>114</v>
      </c>
      <c r="AY127" s="25" t="s">
        <v>180</v>
      </c>
      <c r="BE127" s="157">
        <f>IF(N127="základní",J127,0)</f>
        <v>0</v>
      </c>
      <c r="BF127" s="157">
        <f>IF(N127="snížená",J127,0)</f>
        <v>0</v>
      </c>
      <c r="BG127" s="157">
        <f>IF(N127="zákl. přenesená",J127,0)</f>
        <v>0</v>
      </c>
      <c r="BH127" s="157">
        <f>IF(N127="sníž. přenesená",J127,0)</f>
        <v>0</v>
      </c>
      <c r="BI127" s="157">
        <f>IF(N127="nulová",J127,0)</f>
        <v>0</v>
      </c>
      <c r="BJ127" s="25" t="s">
        <v>112</v>
      </c>
      <c r="BK127" s="157">
        <f>ROUND(I127*H127,2)</f>
        <v>0</v>
      </c>
      <c r="BL127" s="25" t="s">
        <v>130</v>
      </c>
      <c r="BM127" s="25" t="s">
        <v>1174</v>
      </c>
    </row>
    <row r="128" spans="2:65" s="11" customFormat="1" x14ac:dyDescent="0.3">
      <c r="B128" s="158"/>
      <c r="D128" s="167" t="s">
        <v>186</v>
      </c>
      <c r="E128" s="166" t="s">
        <v>42</v>
      </c>
      <c r="F128" s="168" t="s">
        <v>1175</v>
      </c>
      <c r="H128" s="169">
        <v>2.5</v>
      </c>
      <c r="L128" s="158"/>
      <c r="M128" s="163"/>
      <c r="N128" s="164"/>
      <c r="O128" s="164"/>
      <c r="P128" s="164"/>
      <c r="Q128" s="164"/>
      <c r="R128" s="164"/>
      <c r="S128" s="164"/>
      <c r="T128" s="165"/>
      <c r="AT128" s="166" t="s">
        <v>186</v>
      </c>
      <c r="AU128" s="166" t="s">
        <v>114</v>
      </c>
      <c r="AV128" s="11" t="s">
        <v>114</v>
      </c>
      <c r="AW128" s="11" t="s">
        <v>69</v>
      </c>
      <c r="AX128" s="11" t="s">
        <v>105</v>
      </c>
      <c r="AY128" s="166" t="s">
        <v>180</v>
      </c>
    </row>
    <row r="129" spans="2:65" s="11" customFormat="1" x14ac:dyDescent="0.3">
      <c r="B129" s="158"/>
      <c r="D129" s="167" t="s">
        <v>186</v>
      </c>
      <c r="E129" s="166" t="s">
        <v>42</v>
      </c>
      <c r="F129" s="168" t="s">
        <v>1176</v>
      </c>
      <c r="H129" s="169">
        <v>2.5</v>
      </c>
      <c r="L129" s="158"/>
      <c r="M129" s="163"/>
      <c r="N129" s="164"/>
      <c r="O129" s="164"/>
      <c r="P129" s="164"/>
      <c r="Q129" s="164"/>
      <c r="R129" s="164"/>
      <c r="S129" s="164"/>
      <c r="T129" s="165"/>
      <c r="AT129" s="166" t="s">
        <v>186</v>
      </c>
      <c r="AU129" s="166" t="s">
        <v>114</v>
      </c>
      <c r="AV129" s="11" t="s">
        <v>114</v>
      </c>
      <c r="AW129" s="11" t="s">
        <v>69</v>
      </c>
      <c r="AX129" s="11" t="s">
        <v>105</v>
      </c>
      <c r="AY129" s="166" t="s">
        <v>180</v>
      </c>
    </row>
    <row r="130" spans="2:65" s="11" customFormat="1" x14ac:dyDescent="0.3">
      <c r="B130" s="158"/>
      <c r="D130" s="167" t="s">
        <v>186</v>
      </c>
      <c r="E130" s="166" t="s">
        <v>42</v>
      </c>
      <c r="F130" s="168" t="s">
        <v>1177</v>
      </c>
      <c r="H130" s="169">
        <v>7.5</v>
      </c>
      <c r="L130" s="158"/>
      <c r="M130" s="163"/>
      <c r="N130" s="164"/>
      <c r="O130" s="164"/>
      <c r="P130" s="164"/>
      <c r="Q130" s="164"/>
      <c r="R130" s="164"/>
      <c r="S130" s="164"/>
      <c r="T130" s="165"/>
      <c r="AT130" s="166" t="s">
        <v>186</v>
      </c>
      <c r="AU130" s="166" t="s">
        <v>114</v>
      </c>
      <c r="AV130" s="11" t="s">
        <v>114</v>
      </c>
      <c r="AW130" s="11" t="s">
        <v>69</v>
      </c>
      <c r="AX130" s="11" t="s">
        <v>105</v>
      </c>
      <c r="AY130" s="166" t="s">
        <v>180</v>
      </c>
    </row>
    <row r="131" spans="2:65" s="13" customFormat="1" x14ac:dyDescent="0.3">
      <c r="B131" s="184"/>
      <c r="D131" s="159" t="s">
        <v>186</v>
      </c>
      <c r="E131" s="185" t="s">
        <v>42</v>
      </c>
      <c r="F131" s="186" t="s">
        <v>267</v>
      </c>
      <c r="H131" s="187">
        <v>12.5</v>
      </c>
      <c r="L131" s="184"/>
      <c r="M131" s="188"/>
      <c r="N131" s="189"/>
      <c r="O131" s="189"/>
      <c r="P131" s="189"/>
      <c r="Q131" s="189"/>
      <c r="R131" s="189"/>
      <c r="S131" s="189"/>
      <c r="T131" s="190"/>
      <c r="AT131" s="191" t="s">
        <v>186</v>
      </c>
      <c r="AU131" s="191" t="s">
        <v>114</v>
      </c>
      <c r="AV131" s="13" t="s">
        <v>130</v>
      </c>
      <c r="AW131" s="13" t="s">
        <v>69</v>
      </c>
      <c r="AX131" s="13" t="s">
        <v>112</v>
      </c>
      <c r="AY131" s="191" t="s">
        <v>180</v>
      </c>
    </row>
    <row r="132" spans="2:65" s="1" customFormat="1" ht="22.5" customHeight="1" x14ac:dyDescent="0.3">
      <c r="B132" s="146"/>
      <c r="C132" s="147" t="s">
        <v>136</v>
      </c>
      <c r="D132" s="147" t="s">
        <v>181</v>
      </c>
      <c r="E132" s="148" t="s">
        <v>1178</v>
      </c>
      <c r="F132" s="149" t="s">
        <v>1179</v>
      </c>
      <c r="G132" s="150" t="s">
        <v>259</v>
      </c>
      <c r="H132" s="151">
        <v>4.2</v>
      </c>
      <c r="I132" s="152"/>
      <c r="J132" s="152">
        <f>ROUND(I132*H132,2)</f>
        <v>0</v>
      </c>
      <c r="K132" s="149" t="s">
        <v>260</v>
      </c>
      <c r="L132" s="39"/>
      <c r="M132" s="153" t="s">
        <v>42</v>
      </c>
      <c r="N132" s="154" t="s">
        <v>76</v>
      </c>
      <c r="O132" s="155">
        <v>0.57199999999999995</v>
      </c>
      <c r="P132" s="155">
        <f>O132*H132</f>
        <v>2.4024000000000001</v>
      </c>
      <c r="Q132" s="155">
        <v>9.2319999999999999E-2</v>
      </c>
      <c r="R132" s="155">
        <f>Q132*H132</f>
        <v>0.38774400000000003</v>
      </c>
      <c r="S132" s="155">
        <v>0</v>
      </c>
      <c r="T132" s="156">
        <f>S132*H132</f>
        <v>0</v>
      </c>
      <c r="AR132" s="25" t="s">
        <v>130</v>
      </c>
      <c r="AT132" s="25" t="s">
        <v>181</v>
      </c>
      <c r="AU132" s="25" t="s">
        <v>114</v>
      </c>
      <c r="AY132" s="25" t="s">
        <v>180</v>
      </c>
      <c r="BE132" s="157">
        <f>IF(N132="základní",J132,0)</f>
        <v>0</v>
      </c>
      <c r="BF132" s="157">
        <f>IF(N132="snížená",J132,0)</f>
        <v>0</v>
      </c>
      <c r="BG132" s="157">
        <f>IF(N132="zákl. přenesená",J132,0)</f>
        <v>0</v>
      </c>
      <c r="BH132" s="157">
        <f>IF(N132="sníž. přenesená",J132,0)</f>
        <v>0</v>
      </c>
      <c r="BI132" s="157">
        <f>IF(N132="nulová",J132,0)</f>
        <v>0</v>
      </c>
      <c r="BJ132" s="25" t="s">
        <v>112</v>
      </c>
      <c r="BK132" s="157">
        <f>ROUND(I132*H132,2)</f>
        <v>0</v>
      </c>
      <c r="BL132" s="25" t="s">
        <v>130</v>
      </c>
      <c r="BM132" s="25" t="s">
        <v>1180</v>
      </c>
    </row>
    <row r="133" spans="2:65" s="11" customFormat="1" x14ac:dyDescent="0.3">
      <c r="B133" s="158"/>
      <c r="D133" s="159" t="s">
        <v>186</v>
      </c>
      <c r="E133" s="160" t="s">
        <v>42</v>
      </c>
      <c r="F133" s="161" t="s">
        <v>1181</v>
      </c>
      <c r="H133" s="162">
        <v>4.2</v>
      </c>
      <c r="L133" s="158"/>
      <c r="M133" s="163"/>
      <c r="N133" s="164"/>
      <c r="O133" s="164"/>
      <c r="P133" s="164"/>
      <c r="Q133" s="164"/>
      <c r="R133" s="164"/>
      <c r="S133" s="164"/>
      <c r="T133" s="165"/>
      <c r="AT133" s="166" t="s">
        <v>186</v>
      </c>
      <c r="AU133" s="166" t="s">
        <v>114</v>
      </c>
      <c r="AV133" s="11" t="s">
        <v>114</v>
      </c>
      <c r="AW133" s="11" t="s">
        <v>69</v>
      </c>
      <c r="AX133" s="11" t="s">
        <v>112</v>
      </c>
      <c r="AY133" s="166" t="s">
        <v>180</v>
      </c>
    </row>
    <row r="134" spans="2:65" s="1" customFormat="1" ht="22.5" customHeight="1" x14ac:dyDescent="0.3">
      <c r="B134" s="146"/>
      <c r="C134" s="147" t="s">
        <v>139</v>
      </c>
      <c r="D134" s="147" t="s">
        <v>181</v>
      </c>
      <c r="E134" s="148" t="s">
        <v>1182</v>
      </c>
      <c r="F134" s="149" t="s">
        <v>1183</v>
      </c>
      <c r="G134" s="150" t="s">
        <v>259</v>
      </c>
      <c r="H134" s="151">
        <v>28.558</v>
      </c>
      <c r="I134" s="152"/>
      <c r="J134" s="152">
        <f>ROUND(I134*H134,2)</f>
        <v>0</v>
      </c>
      <c r="K134" s="149" t="s">
        <v>260</v>
      </c>
      <c r="L134" s="39"/>
      <c r="M134" s="153" t="s">
        <v>42</v>
      </c>
      <c r="N134" s="154" t="s">
        <v>76</v>
      </c>
      <c r="O134" s="155">
        <v>0.67800000000000005</v>
      </c>
      <c r="P134" s="155">
        <f>O134*H134</f>
        <v>19.362324000000001</v>
      </c>
      <c r="Q134" s="155">
        <v>0.1434</v>
      </c>
      <c r="R134" s="155">
        <f>Q134*H134</f>
        <v>4.0952171999999996</v>
      </c>
      <c r="S134" s="155">
        <v>0</v>
      </c>
      <c r="T134" s="156">
        <f>S134*H134</f>
        <v>0</v>
      </c>
      <c r="AR134" s="25" t="s">
        <v>130</v>
      </c>
      <c r="AT134" s="25" t="s">
        <v>181</v>
      </c>
      <c r="AU134" s="25" t="s">
        <v>114</v>
      </c>
      <c r="AY134" s="25" t="s">
        <v>180</v>
      </c>
      <c r="BE134" s="157">
        <f>IF(N134="základní",J134,0)</f>
        <v>0</v>
      </c>
      <c r="BF134" s="157">
        <f>IF(N134="snížená",J134,0)</f>
        <v>0</v>
      </c>
      <c r="BG134" s="157">
        <f>IF(N134="zákl. přenesená",J134,0)</f>
        <v>0</v>
      </c>
      <c r="BH134" s="157">
        <f>IF(N134="sníž. přenesená",J134,0)</f>
        <v>0</v>
      </c>
      <c r="BI134" s="157">
        <f>IF(N134="nulová",J134,0)</f>
        <v>0</v>
      </c>
      <c r="BJ134" s="25" t="s">
        <v>112</v>
      </c>
      <c r="BK134" s="157">
        <f>ROUND(I134*H134,2)</f>
        <v>0</v>
      </c>
      <c r="BL134" s="25" t="s">
        <v>130</v>
      </c>
      <c r="BM134" s="25" t="s">
        <v>1184</v>
      </c>
    </row>
    <row r="135" spans="2:65" s="11" customFormat="1" x14ac:dyDescent="0.3">
      <c r="B135" s="158"/>
      <c r="D135" s="159" t="s">
        <v>186</v>
      </c>
      <c r="E135" s="160" t="s">
        <v>42</v>
      </c>
      <c r="F135" s="161" t="s">
        <v>1185</v>
      </c>
      <c r="H135" s="162">
        <v>28.558</v>
      </c>
      <c r="L135" s="158"/>
      <c r="M135" s="163"/>
      <c r="N135" s="164"/>
      <c r="O135" s="164"/>
      <c r="P135" s="164"/>
      <c r="Q135" s="164"/>
      <c r="R135" s="164"/>
      <c r="S135" s="164"/>
      <c r="T135" s="165"/>
      <c r="AT135" s="166" t="s">
        <v>186</v>
      </c>
      <c r="AU135" s="166" t="s">
        <v>114</v>
      </c>
      <c r="AV135" s="11" t="s">
        <v>114</v>
      </c>
      <c r="AW135" s="11" t="s">
        <v>69</v>
      </c>
      <c r="AX135" s="11" t="s">
        <v>112</v>
      </c>
      <c r="AY135" s="166" t="s">
        <v>180</v>
      </c>
    </row>
    <row r="136" spans="2:65" s="1" customFormat="1" ht="22.5" customHeight="1" x14ac:dyDescent="0.3">
      <c r="B136" s="146"/>
      <c r="C136" s="147" t="s">
        <v>142</v>
      </c>
      <c r="D136" s="147" t="s">
        <v>181</v>
      </c>
      <c r="E136" s="148" t="s">
        <v>1186</v>
      </c>
      <c r="F136" s="149" t="s">
        <v>1187</v>
      </c>
      <c r="G136" s="150" t="s">
        <v>366</v>
      </c>
      <c r="H136" s="151">
        <v>3.0000000000000001E-3</v>
      </c>
      <c r="I136" s="152"/>
      <c r="J136" s="152">
        <f>ROUND(I136*H136,2)</f>
        <v>0</v>
      </c>
      <c r="K136" s="149" t="s">
        <v>260</v>
      </c>
      <c r="L136" s="39"/>
      <c r="M136" s="153" t="s">
        <v>42</v>
      </c>
      <c r="N136" s="154" t="s">
        <v>76</v>
      </c>
      <c r="O136" s="155">
        <v>29.382999999999999</v>
      </c>
      <c r="P136" s="155">
        <f>O136*H136</f>
        <v>8.8149000000000005E-2</v>
      </c>
      <c r="Q136" s="155">
        <v>1.0380199999999999</v>
      </c>
      <c r="R136" s="155">
        <f>Q136*H136</f>
        <v>3.1140600000000001E-3</v>
      </c>
      <c r="S136" s="155">
        <v>0</v>
      </c>
      <c r="T136" s="156">
        <f>S136*H136</f>
        <v>0</v>
      </c>
      <c r="AR136" s="25" t="s">
        <v>130</v>
      </c>
      <c r="AT136" s="25" t="s">
        <v>181</v>
      </c>
      <c r="AU136" s="25" t="s">
        <v>114</v>
      </c>
      <c r="AY136" s="25" t="s">
        <v>180</v>
      </c>
      <c r="BE136" s="157">
        <f>IF(N136="základní",J136,0)</f>
        <v>0</v>
      </c>
      <c r="BF136" s="157">
        <f>IF(N136="snížená",J136,0)</f>
        <v>0</v>
      </c>
      <c r="BG136" s="157">
        <f>IF(N136="zákl. přenesená",J136,0)</f>
        <v>0</v>
      </c>
      <c r="BH136" s="157">
        <f>IF(N136="sníž. přenesená",J136,0)</f>
        <v>0</v>
      </c>
      <c r="BI136" s="157">
        <f>IF(N136="nulová",J136,0)</f>
        <v>0</v>
      </c>
      <c r="BJ136" s="25" t="s">
        <v>112</v>
      </c>
      <c r="BK136" s="157">
        <f>ROUND(I136*H136,2)</f>
        <v>0</v>
      </c>
      <c r="BL136" s="25" t="s">
        <v>130</v>
      </c>
      <c r="BM136" s="25" t="s">
        <v>1188</v>
      </c>
    </row>
    <row r="137" spans="2:65" s="11" customFormat="1" x14ac:dyDescent="0.3">
      <c r="B137" s="158"/>
      <c r="D137" s="159" t="s">
        <v>186</v>
      </c>
      <c r="E137" s="160" t="s">
        <v>42</v>
      </c>
      <c r="F137" s="161" t="s">
        <v>1189</v>
      </c>
      <c r="H137" s="162">
        <v>3.0000000000000001E-3</v>
      </c>
      <c r="L137" s="158"/>
      <c r="M137" s="163"/>
      <c r="N137" s="164"/>
      <c r="O137" s="164"/>
      <c r="P137" s="164"/>
      <c r="Q137" s="164"/>
      <c r="R137" s="164"/>
      <c r="S137" s="164"/>
      <c r="T137" s="165"/>
      <c r="AT137" s="166" t="s">
        <v>186</v>
      </c>
      <c r="AU137" s="166" t="s">
        <v>114</v>
      </c>
      <c r="AV137" s="11" t="s">
        <v>114</v>
      </c>
      <c r="AW137" s="11" t="s">
        <v>69</v>
      </c>
      <c r="AX137" s="11" t="s">
        <v>112</v>
      </c>
      <c r="AY137" s="166" t="s">
        <v>180</v>
      </c>
    </row>
    <row r="138" spans="2:65" s="1" customFormat="1" ht="22.5" customHeight="1" x14ac:dyDescent="0.3">
      <c r="B138" s="146"/>
      <c r="C138" s="147" t="s">
        <v>199</v>
      </c>
      <c r="D138" s="147" t="s">
        <v>181</v>
      </c>
      <c r="E138" s="148" t="s">
        <v>1190</v>
      </c>
      <c r="F138" s="149" t="s">
        <v>1191</v>
      </c>
      <c r="G138" s="150" t="s">
        <v>297</v>
      </c>
      <c r="H138" s="151">
        <v>7.0000000000000007E-2</v>
      </c>
      <c r="I138" s="152"/>
      <c r="J138" s="152">
        <f>ROUND(I138*H138,2)</f>
        <v>0</v>
      </c>
      <c r="K138" s="149" t="s">
        <v>260</v>
      </c>
      <c r="L138" s="39"/>
      <c r="M138" s="153" t="s">
        <v>42</v>
      </c>
      <c r="N138" s="154" t="s">
        <v>76</v>
      </c>
      <c r="O138" s="155">
        <v>5.6230000000000002</v>
      </c>
      <c r="P138" s="155">
        <f>O138*H138</f>
        <v>0.39361000000000007</v>
      </c>
      <c r="Q138" s="155">
        <v>2.5960999999999999</v>
      </c>
      <c r="R138" s="155">
        <f>Q138*H138</f>
        <v>0.181727</v>
      </c>
      <c r="S138" s="155">
        <v>0</v>
      </c>
      <c r="T138" s="156">
        <f>S138*H138</f>
        <v>0</v>
      </c>
      <c r="AR138" s="25" t="s">
        <v>130</v>
      </c>
      <c r="AT138" s="25" t="s">
        <v>181</v>
      </c>
      <c r="AU138" s="25" t="s">
        <v>114</v>
      </c>
      <c r="AY138" s="25" t="s">
        <v>180</v>
      </c>
      <c r="BE138" s="157">
        <f>IF(N138="základní",J138,0)</f>
        <v>0</v>
      </c>
      <c r="BF138" s="157">
        <f>IF(N138="snížená",J138,0)</f>
        <v>0</v>
      </c>
      <c r="BG138" s="157">
        <f>IF(N138="zákl. přenesená",J138,0)</f>
        <v>0</v>
      </c>
      <c r="BH138" s="157">
        <f>IF(N138="sníž. přenesená",J138,0)</f>
        <v>0</v>
      </c>
      <c r="BI138" s="157">
        <f>IF(N138="nulová",J138,0)</f>
        <v>0</v>
      </c>
      <c r="BJ138" s="25" t="s">
        <v>112</v>
      </c>
      <c r="BK138" s="157">
        <f>ROUND(I138*H138,2)</f>
        <v>0</v>
      </c>
      <c r="BL138" s="25" t="s">
        <v>130</v>
      </c>
      <c r="BM138" s="25" t="s">
        <v>1192</v>
      </c>
    </row>
    <row r="139" spans="2:65" s="11" customFormat="1" x14ac:dyDescent="0.3">
      <c r="B139" s="158"/>
      <c r="D139" s="167" t="s">
        <v>186</v>
      </c>
      <c r="E139" s="166" t="s">
        <v>42</v>
      </c>
      <c r="F139" s="168" t="s">
        <v>1193</v>
      </c>
      <c r="H139" s="169">
        <v>7.0000000000000007E-2</v>
      </c>
      <c r="L139" s="158"/>
      <c r="M139" s="163"/>
      <c r="N139" s="164"/>
      <c r="O139" s="164"/>
      <c r="P139" s="164"/>
      <c r="Q139" s="164"/>
      <c r="R139" s="164"/>
      <c r="S139" s="164"/>
      <c r="T139" s="165"/>
      <c r="AT139" s="166" t="s">
        <v>186</v>
      </c>
      <c r="AU139" s="166" t="s">
        <v>114</v>
      </c>
      <c r="AV139" s="11" t="s">
        <v>114</v>
      </c>
      <c r="AW139" s="11" t="s">
        <v>69</v>
      </c>
      <c r="AX139" s="11" t="s">
        <v>112</v>
      </c>
      <c r="AY139" s="166" t="s">
        <v>180</v>
      </c>
    </row>
    <row r="140" spans="2:65" s="10" customFormat="1" ht="29.85" customHeight="1" x14ac:dyDescent="0.35">
      <c r="B140" s="135"/>
      <c r="D140" s="136" t="s">
        <v>104</v>
      </c>
      <c r="E140" s="182" t="s">
        <v>130</v>
      </c>
      <c r="F140" s="182" t="s">
        <v>915</v>
      </c>
      <c r="J140" s="183">
        <f>BK140</f>
        <v>0</v>
      </c>
      <c r="L140" s="135"/>
      <c r="M140" s="139"/>
      <c r="N140" s="140"/>
      <c r="O140" s="140"/>
      <c r="P140" s="141">
        <f>SUM(P141:P163)</f>
        <v>52.438361999999998</v>
      </c>
      <c r="Q140" s="140"/>
      <c r="R140" s="141">
        <f>SUM(R141:R163)</f>
        <v>42.859395699999993</v>
      </c>
      <c r="S140" s="140"/>
      <c r="T140" s="142">
        <f>SUM(T141:T163)</f>
        <v>0</v>
      </c>
      <c r="AR140" s="143" t="s">
        <v>112</v>
      </c>
      <c r="AT140" s="144" t="s">
        <v>104</v>
      </c>
      <c r="AU140" s="144" t="s">
        <v>112</v>
      </c>
      <c r="AY140" s="143" t="s">
        <v>180</v>
      </c>
      <c r="BK140" s="145">
        <f>SUM(BK141:BK163)</f>
        <v>0</v>
      </c>
    </row>
    <row r="141" spans="2:65" s="1" customFormat="1" ht="31.5" customHeight="1" x14ac:dyDescent="0.3">
      <c r="B141" s="146"/>
      <c r="C141" s="147" t="s">
        <v>202</v>
      </c>
      <c r="D141" s="147" t="s">
        <v>181</v>
      </c>
      <c r="E141" s="148" t="s">
        <v>1194</v>
      </c>
      <c r="F141" s="149" t="s">
        <v>1195</v>
      </c>
      <c r="G141" s="150" t="s">
        <v>254</v>
      </c>
      <c r="H141" s="151">
        <v>9</v>
      </c>
      <c r="I141" s="152"/>
      <c r="J141" s="152">
        <f>ROUND(I141*H141,2)</f>
        <v>0</v>
      </c>
      <c r="K141" s="149" t="s">
        <v>260</v>
      </c>
      <c r="L141" s="39"/>
      <c r="M141" s="153" t="s">
        <v>42</v>
      </c>
      <c r="N141" s="154" t="s">
        <v>76</v>
      </c>
      <c r="O141" s="155">
        <v>1.169</v>
      </c>
      <c r="P141" s="155">
        <f>O141*H141</f>
        <v>10.521000000000001</v>
      </c>
      <c r="Q141" s="155">
        <v>0.25574999999999998</v>
      </c>
      <c r="R141" s="155">
        <f>Q141*H141</f>
        <v>2.3017499999999997</v>
      </c>
      <c r="S141" s="155">
        <v>0</v>
      </c>
      <c r="T141" s="156">
        <f>S141*H141</f>
        <v>0</v>
      </c>
      <c r="AR141" s="25" t="s">
        <v>130</v>
      </c>
      <c r="AT141" s="25" t="s">
        <v>181</v>
      </c>
      <c r="AU141" s="25" t="s">
        <v>114</v>
      </c>
      <c r="AY141" s="25" t="s">
        <v>180</v>
      </c>
      <c r="BE141" s="157">
        <f>IF(N141="základní",J141,0)</f>
        <v>0</v>
      </c>
      <c r="BF141" s="157">
        <f>IF(N141="snížená",J141,0)</f>
        <v>0</v>
      </c>
      <c r="BG141" s="157">
        <f>IF(N141="zákl. přenesená",J141,0)</f>
        <v>0</v>
      </c>
      <c r="BH141" s="157">
        <f>IF(N141="sníž. přenesená",J141,0)</f>
        <v>0</v>
      </c>
      <c r="BI141" s="157">
        <f>IF(N141="nulová",J141,0)</f>
        <v>0</v>
      </c>
      <c r="BJ141" s="25" t="s">
        <v>112</v>
      </c>
      <c r="BK141" s="157">
        <f>ROUND(I141*H141,2)</f>
        <v>0</v>
      </c>
      <c r="BL141" s="25" t="s">
        <v>130</v>
      </c>
      <c r="BM141" s="25" t="s">
        <v>1196</v>
      </c>
    </row>
    <row r="142" spans="2:65" s="11" customFormat="1" x14ac:dyDescent="0.3">
      <c r="B142" s="158"/>
      <c r="D142" s="159" t="s">
        <v>186</v>
      </c>
      <c r="E142" s="160" t="s">
        <v>42</v>
      </c>
      <c r="F142" s="161" t="s">
        <v>1197</v>
      </c>
      <c r="H142" s="162">
        <v>9</v>
      </c>
      <c r="L142" s="158"/>
      <c r="M142" s="163"/>
      <c r="N142" s="164"/>
      <c r="O142" s="164"/>
      <c r="P142" s="164"/>
      <c r="Q142" s="164"/>
      <c r="R142" s="164"/>
      <c r="S142" s="164"/>
      <c r="T142" s="165"/>
      <c r="AT142" s="166" t="s">
        <v>186</v>
      </c>
      <c r="AU142" s="166" t="s">
        <v>114</v>
      </c>
      <c r="AV142" s="11" t="s">
        <v>114</v>
      </c>
      <c r="AW142" s="11" t="s">
        <v>69</v>
      </c>
      <c r="AX142" s="11" t="s">
        <v>112</v>
      </c>
      <c r="AY142" s="166" t="s">
        <v>180</v>
      </c>
    </row>
    <row r="143" spans="2:65" s="1" customFormat="1" ht="22.5" customHeight="1" x14ac:dyDescent="0.3">
      <c r="B143" s="146"/>
      <c r="C143" s="202" t="s">
        <v>204</v>
      </c>
      <c r="D143" s="202" t="s">
        <v>631</v>
      </c>
      <c r="E143" s="203" t="s">
        <v>1198</v>
      </c>
      <c r="F143" s="204" t="s">
        <v>1199</v>
      </c>
      <c r="G143" s="205" t="s">
        <v>284</v>
      </c>
      <c r="H143" s="206">
        <v>59.3</v>
      </c>
      <c r="I143" s="207"/>
      <c r="J143" s="207">
        <f>ROUND(I143*H143,2)</f>
        <v>0</v>
      </c>
      <c r="K143" s="204" t="s">
        <v>42</v>
      </c>
      <c r="L143" s="208"/>
      <c r="M143" s="209" t="s">
        <v>42</v>
      </c>
      <c r="N143" s="210" t="s">
        <v>76</v>
      </c>
      <c r="O143" s="155">
        <v>0</v>
      </c>
      <c r="P143" s="155">
        <f>O143*H143</f>
        <v>0</v>
      </c>
      <c r="Q143" s="155">
        <v>0.41299999999999998</v>
      </c>
      <c r="R143" s="155">
        <f>Q143*H143</f>
        <v>24.490899999999996</v>
      </c>
      <c r="S143" s="155">
        <v>0</v>
      </c>
      <c r="T143" s="156">
        <f>S143*H143</f>
        <v>0</v>
      </c>
      <c r="AR143" s="25" t="s">
        <v>142</v>
      </c>
      <c r="AT143" s="25" t="s">
        <v>631</v>
      </c>
      <c r="AU143" s="25" t="s">
        <v>114</v>
      </c>
      <c r="AY143" s="25" t="s">
        <v>180</v>
      </c>
      <c r="BE143" s="157">
        <f>IF(N143="základní",J143,0)</f>
        <v>0</v>
      </c>
      <c r="BF143" s="157">
        <f>IF(N143="snížená",J143,0)</f>
        <v>0</v>
      </c>
      <c r="BG143" s="157">
        <f>IF(N143="zákl. přenesená",J143,0)</f>
        <v>0</v>
      </c>
      <c r="BH143" s="157">
        <f>IF(N143="sníž. přenesená",J143,0)</f>
        <v>0</v>
      </c>
      <c r="BI143" s="157">
        <f>IF(N143="nulová",J143,0)</f>
        <v>0</v>
      </c>
      <c r="BJ143" s="25" t="s">
        <v>112</v>
      </c>
      <c r="BK143" s="157">
        <f>ROUND(I143*H143,2)</f>
        <v>0</v>
      </c>
      <c r="BL143" s="25" t="s">
        <v>130</v>
      </c>
      <c r="BM143" s="25" t="s">
        <v>1200</v>
      </c>
    </row>
    <row r="144" spans="2:65" s="11" customFormat="1" x14ac:dyDescent="0.3">
      <c r="B144" s="158"/>
      <c r="D144" s="167" t="s">
        <v>186</v>
      </c>
      <c r="E144" s="166" t="s">
        <v>42</v>
      </c>
      <c r="F144" s="168" t="s">
        <v>1201</v>
      </c>
      <c r="H144" s="169">
        <v>37.5</v>
      </c>
      <c r="L144" s="158"/>
      <c r="M144" s="163"/>
      <c r="N144" s="164"/>
      <c r="O144" s="164"/>
      <c r="P144" s="164"/>
      <c r="Q144" s="164"/>
      <c r="R144" s="164"/>
      <c r="S144" s="164"/>
      <c r="T144" s="165"/>
      <c r="AT144" s="166" t="s">
        <v>186</v>
      </c>
      <c r="AU144" s="166" t="s">
        <v>114</v>
      </c>
      <c r="AV144" s="11" t="s">
        <v>114</v>
      </c>
      <c r="AW144" s="11" t="s">
        <v>69</v>
      </c>
      <c r="AX144" s="11" t="s">
        <v>105</v>
      </c>
      <c r="AY144" s="166" t="s">
        <v>180</v>
      </c>
    </row>
    <row r="145" spans="2:65" s="11" customFormat="1" x14ac:dyDescent="0.3">
      <c r="B145" s="158"/>
      <c r="D145" s="167" t="s">
        <v>186</v>
      </c>
      <c r="E145" s="166" t="s">
        <v>42</v>
      </c>
      <c r="F145" s="168" t="s">
        <v>1202</v>
      </c>
      <c r="H145" s="169">
        <v>15</v>
      </c>
      <c r="L145" s="158"/>
      <c r="M145" s="163"/>
      <c r="N145" s="164"/>
      <c r="O145" s="164"/>
      <c r="P145" s="164"/>
      <c r="Q145" s="164"/>
      <c r="R145" s="164"/>
      <c r="S145" s="164"/>
      <c r="T145" s="165"/>
      <c r="AT145" s="166" t="s">
        <v>186</v>
      </c>
      <c r="AU145" s="166" t="s">
        <v>114</v>
      </c>
      <c r="AV145" s="11" t="s">
        <v>114</v>
      </c>
      <c r="AW145" s="11" t="s">
        <v>69</v>
      </c>
      <c r="AX145" s="11" t="s">
        <v>105</v>
      </c>
      <c r="AY145" s="166" t="s">
        <v>180</v>
      </c>
    </row>
    <row r="146" spans="2:65" s="11" customFormat="1" x14ac:dyDescent="0.3">
      <c r="B146" s="158"/>
      <c r="D146" s="167" t="s">
        <v>186</v>
      </c>
      <c r="E146" s="166" t="s">
        <v>42</v>
      </c>
      <c r="F146" s="168" t="s">
        <v>1203</v>
      </c>
      <c r="H146" s="169">
        <v>6.8</v>
      </c>
      <c r="L146" s="158"/>
      <c r="M146" s="163"/>
      <c r="N146" s="164"/>
      <c r="O146" s="164"/>
      <c r="P146" s="164"/>
      <c r="Q146" s="164"/>
      <c r="R146" s="164"/>
      <c r="S146" s="164"/>
      <c r="T146" s="165"/>
      <c r="AT146" s="166" t="s">
        <v>186</v>
      </c>
      <c r="AU146" s="166" t="s">
        <v>114</v>
      </c>
      <c r="AV146" s="11" t="s">
        <v>114</v>
      </c>
      <c r="AW146" s="11" t="s">
        <v>69</v>
      </c>
      <c r="AX146" s="11" t="s">
        <v>105</v>
      </c>
      <c r="AY146" s="166" t="s">
        <v>180</v>
      </c>
    </row>
    <row r="147" spans="2:65" s="13" customFormat="1" x14ac:dyDescent="0.3">
      <c r="B147" s="184"/>
      <c r="D147" s="159" t="s">
        <v>186</v>
      </c>
      <c r="E147" s="185" t="s">
        <v>42</v>
      </c>
      <c r="F147" s="186" t="s">
        <v>267</v>
      </c>
      <c r="H147" s="187">
        <v>59.3</v>
      </c>
      <c r="L147" s="184"/>
      <c r="M147" s="188"/>
      <c r="N147" s="189"/>
      <c r="O147" s="189"/>
      <c r="P147" s="189"/>
      <c r="Q147" s="189"/>
      <c r="R147" s="189"/>
      <c r="S147" s="189"/>
      <c r="T147" s="190"/>
      <c r="AT147" s="191" t="s">
        <v>186</v>
      </c>
      <c r="AU147" s="191" t="s">
        <v>114</v>
      </c>
      <c r="AV147" s="13" t="s">
        <v>130</v>
      </c>
      <c r="AW147" s="13" t="s">
        <v>69</v>
      </c>
      <c r="AX147" s="13" t="s">
        <v>112</v>
      </c>
      <c r="AY147" s="191" t="s">
        <v>180</v>
      </c>
    </row>
    <row r="148" spans="2:65" s="1" customFormat="1" ht="22.5" customHeight="1" x14ac:dyDescent="0.3">
      <c r="B148" s="146"/>
      <c r="C148" s="147" t="s">
        <v>207</v>
      </c>
      <c r="D148" s="147" t="s">
        <v>181</v>
      </c>
      <c r="E148" s="148" t="s">
        <v>1204</v>
      </c>
      <c r="F148" s="149" t="s">
        <v>1205</v>
      </c>
      <c r="G148" s="150" t="s">
        <v>297</v>
      </c>
      <c r="H148" s="151">
        <v>6.3390000000000004</v>
      </c>
      <c r="I148" s="152"/>
      <c r="J148" s="152">
        <f>ROUND(I148*H148,2)</f>
        <v>0</v>
      </c>
      <c r="K148" s="149" t="s">
        <v>260</v>
      </c>
      <c r="L148" s="39"/>
      <c r="M148" s="153" t="s">
        <v>42</v>
      </c>
      <c r="N148" s="154" t="s">
        <v>76</v>
      </c>
      <c r="O148" s="155">
        <v>1.448</v>
      </c>
      <c r="P148" s="155">
        <f>O148*H148</f>
        <v>9.1788720000000001</v>
      </c>
      <c r="Q148" s="155">
        <v>2.4533999999999998</v>
      </c>
      <c r="R148" s="155">
        <f>Q148*H148</f>
        <v>15.5521026</v>
      </c>
      <c r="S148" s="155">
        <v>0</v>
      </c>
      <c r="T148" s="156">
        <f>S148*H148</f>
        <v>0</v>
      </c>
      <c r="AR148" s="25" t="s">
        <v>130</v>
      </c>
      <c r="AT148" s="25" t="s">
        <v>181</v>
      </c>
      <c r="AU148" s="25" t="s">
        <v>114</v>
      </c>
      <c r="AY148" s="25" t="s">
        <v>180</v>
      </c>
      <c r="BE148" s="157">
        <f>IF(N148="základní",J148,0)</f>
        <v>0</v>
      </c>
      <c r="BF148" s="157">
        <f>IF(N148="snížená",J148,0)</f>
        <v>0</v>
      </c>
      <c r="BG148" s="157">
        <f>IF(N148="zákl. přenesená",J148,0)</f>
        <v>0</v>
      </c>
      <c r="BH148" s="157">
        <f>IF(N148="sníž. přenesená",J148,0)</f>
        <v>0</v>
      </c>
      <c r="BI148" s="157">
        <f>IF(N148="nulová",J148,0)</f>
        <v>0</v>
      </c>
      <c r="BJ148" s="25" t="s">
        <v>112</v>
      </c>
      <c r="BK148" s="157">
        <f>ROUND(I148*H148,2)</f>
        <v>0</v>
      </c>
      <c r="BL148" s="25" t="s">
        <v>130</v>
      </c>
      <c r="BM148" s="25" t="s">
        <v>1206</v>
      </c>
    </row>
    <row r="149" spans="2:65" s="14" customFormat="1" x14ac:dyDescent="0.3">
      <c r="B149" s="192"/>
      <c r="D149" s="167" t="s">
        <v>186</v>
      </c>
      <c r="E149" s="193" t="s">
        <v>42</v>
      </c>
      <c r="F149" s="194" t="s">
        <v>1207</v>
      </c>
      <c r="H149" s="195" t="s">
        <v>42</v>
      </c>
      <c r="L149" s="192"/>
      <c r="M149" s="196"/>
      <c r="N149" s="197"/>
      <c r="O149" s="197"/>
      <c r="P149" s="197"/>
      <c r="Q149" s="197"/>
      <c r="R149" s="197"/>
      <c r="S149" s="197"/>
      <c r="T149" s="198"/>
      <c r="AT149" s="195" t="s">
        <v>186</v>
      </c>
      <c r="AU149" s="195" t="s">
        <v>114</v>
      </c>
      <c r="AV149" s="14" t="s">
        <v>112</v>
      </c>
      <c r="AW149" s="14" t="s">
        <v>69</v>
      </c>
      <c r="AX149" s="14" t="s">
        <v>105</v>
      </c>
      <c r="AY149" s="195" t="s">
        <v>180</v>
      </c>
    </row>
    <row r="150" spans="2:65" s="11" customFormat="1" x14ac:dyDescent="0.3">
      <c r="B150" s="158"/>
      <c r="D150" s="167" t="s">
        <v>186</v>
      </c>
      <c r="E150" s="166" t="s">
        <v>42</v>
      </c>
      <c r="F150" s="168" t="s">
        <v>1208</v>
      </c>
      <c r="H150" s="169">
        <v>1.7010000000000001</v>
      </c>
      <c r="L150" s="158"/>
      <c r="M150" s="163"/>
      <c r="N150" s="164"/>
      <c r="O150" s="164"/>
      <c r="P150" s="164"/>
      <c r="Q150" s="164"/>
      <c r="R150" s="164"/>
      <c r="S150" s="164"/>
      <c r="T150" s="165"/>
      <c r="AT150" s="166" t="s">
        <v>186</v>
      </c>
      <c r="AU150" s="166" t="s">
        <v>114</v>
      </c>
      <c r="AV150" s="11" t="s">
        <v>114</v>
      </c>
      <c r="AW150" s="11" t="s">
        <v>69</v>
      </c>
      <c r="AX150" s="11" t="s">
        <v>105</v>
      </c>
      <c r="AY150" s="166" t="s">
        <v>180</v>
      </c>
    </row>
    <row r="151" spans="2:65" s="11" customFormat="1" x14ac:dyDescent="0.3">
      <c r="B151" s="158"/>
      <c r="D151" s="167" t="s">
        <v>186</v>
      </c>
      <c r="E151" s="166" t="s">
        <v>42</v>
      </c>
      <c r="F151" s="168" t="s">
        <v>1209</v>
      </c>
      <c r="H151" s="169">
        <v>3.18</v>
      </c>
      <c r="L151" s="158"/>
      <c r="M151" s="163"/>
      <c r="N151" s="164"/>
      <c r="O151" s="164"/>
      <c r="P151" s="164"/>
      <c r="Q151" s="164"/>
      <c r="R151" s="164"/>
      <c r="S151" s="164"/>
      <c r="T151" s="165"/>
      <c r="AT151" s="166" t="s">
        <v>186</v>
      </c>
      <c r="AU151" s="166" t="s">
        <v>114</v>
      </c>
      <c r="AV151" s="11" t="s">
        <v>114</v>
      </c>
      <c r="AW151" s="11" t="s">
        <v>69</v>
      </c>
      <c r="AX151" s="11" t="s">
        <v>105</v>
      </c>
      <c r="AY151" s="166" t="s">
        <v>180</v>
      </c>
    </row>
    <row r="152" spans="2:65" s="11" customFormat="1" x14ac:dyDescent="0.3">
      <c r="B152" s="158"/>
      <c r="D152" s="167" t="s">
        <v>186</v>
      </c>
      <c r="E152" s="166" t="s">
        <v>42</v>
      </c>
      <c r="F152" s="168" t="s">
        <v>1210</v>
      </c>
      <c r="H152" s="169">
        <v>1.458</v>
      </c>
      <c r="L152" s="158"/>
      <c r="M152" s="163"/>
      <c r="N152" s="164"/>
      <c r="O152" s="164"/>
      <c r="P152" s="164"/>
      <c r="Q152" s="164"/>
      <c r="R152" s="164"/>
      <c r="S152" s="164"/>
      <c r="T152" s="165"/>
      <c r="AT152" s="166" t="s">
        <v>186</v>
      </c>
      <c r="AU152" s="166" t="s">
        <v>114</v>
      </c>
      <c r="AV152" s="11" t="s">
        <v>114</v>
      </c>
      <c r="AW152" s="11" t="s">
        <v>69</v>
      </c>
      <c r="AX152" s="11" t="s">
        <v>105</v>
      </c>
      <c r="AY152" s="166" t="s">
        <v>180</v>
      </c>
    </row>
    <row r="153" spans="2:65" s="13" customFormat="1" x14ac:dyDescent="0.3">
      <c r="B153" s="184"/>
      <c r="D153" s="159" t="s">
        <v>186</v>
      </c>
      <c r="E153" s="185" t="s">
        <v>42</v>
      </c>
      <c r="F153" s="186" t="s">
        <v>267</v>
      </c>
      <c r="H153" s="187">
        <v>6.3390000000000004</v>
      </c>
      <c r="L153" s="184"/>
      <c r="M153" s="188"/>
      <c r="N153" s="189"/>
      <c r="O153" s="189"/>
      <c r="P153" s="189"/>
      <c r="Q153" s="189"/>
      <c r="R153" s="189"/>
      <c r="S153" s="189"/>
      <c r="T153" s="190"/>
      <c r="AT153" s="191" t="s">
        <v>186</v>
      </c>
      <c r="AU153" s="191" t="s">
        <v>114</v>
      </c>
      <c r="AV153" s="13" t="s">
        <v>130</v>
      </c>
      <c r="AW153" s="13" t="s">
        <v>69</v>
      </c>
      <c r="AX153" s="13" t="s">
        <v>112</v>
      </c>
      <c r="AY153" s="191" t="s">
        <v>180</v>
      </c>
    </row>
    <row r="154" spans="2:65" s="1" customFormat="1" ht="22.5" customHeight="1" x14ac:dyDescent="0.3">
      <c r="B154" s="146"/>
      <c r="C154" s="147" t="s">
        <v>210</v>
      </c>
      <c r="D154" s="147" t="s">
        <v>181</v>
      </c>
      <c r="E154" s="148" t="s">
        <v>1211</v>
      </c>
      <c r="F154" s="149" t="s">
        <v>1212</v>
      </c>
      <c r="G154" s="150" t="s">
        <v>259</v>
      </c>
      <c r="H154" s="151">
        <v>19.457999999999998</v>
      </c>
      <c r="I154" s="152"/>
      <c r="J154" s="152">
        <f>ROUND(I154*H154,2)</f>
        <v>0</v>
      </c>
      <c r="K154" s="149" t="s">
        <v>260</v>
      </c>
      <c r="L154" s="39"/>
      <c r="M154" s="153" t="s">
        <v>42</v>
      </c>
      <c r="N154" s="154" t="s">
        <v>76</v>
      </c>
      <c r="O154" s="155">
        <v>0.68100000000000005</v>
      </c>
      <c r="P154" s="155">
        <f>O154*H154</f>
        <v>13.250897999999999</v>
      </c>
      <c r="Q154" s="155">
        <v>5.1900000000000002E-3</v>
      </c>
      <c r="R154" s="155">
        <f>Q154*H154</f>
        <v>0.10098702</v>
      </c>
      <c r="S154" s="155">
        <v>0</v>
      </c>
      <c r="T154" s="156">
        <f>S154*H154</f>
        <v>0</v>
      </c>
      <c r="AR154" s="25" t="s">
        <v>130</v>
      </c>
      <c r="AT154" s="25" t="s">
        <v>181</v>
      </c>
      <c r="AU154" s="25" t="s">
        <v>114</v>
      </c>
      <c r="AY154" s="25" t="s">
        <v>180</v>
      </c>
      <c r="BE154" s="157">
        <f>IF(N154="základní",J154,0)</f>
        <v>0</v>
      </c>
      <c r="BF154" s="157">
        <f>IF(N154="snížená",J154,0)</f>
        <v>0</v>
      </c>
      <c r="BG154" s="157">
        <f>IF(N154="zákl. přenesená",J154,0)</f>
        <v>0</v>
      </c>
      <c r="BH154" s="157">
        <f>IF(N154="sníž. přenesená",J154,0)</f>
        <v>0</v>
      </c>
      <c r="BI154" s="157">
        <f>IF(N154="nulová",J154,0)</f>
        <v>0</v>
      </c>
      <c r="BJ154" s="25" t="s">
        <v>112</v>
      </c>
      <c r="BK154" s="157">
        <f>ROUND(I154*H154,2)</f>
        <v>0</v>
      </c>
      <c r="BL154" s="25" t="s">
        <v>130</v>
      </c>
      <c r="BM154" s="25" t="s">
        <v>1213</v>
      </c>
    </row>
    <row r="155" spans="2:65" s="14" customFormat="1" x14ac:dyDescent="0.3">
      <c r="B155" s="192"/>
      <c r="D155" s="167" t="s">
        <v>186</v>
      </c>
      <c r="E155" s="193" t="s">
        <v>42</v>
      </c>
      <c r="F155" s="194" t="s">
        <v>1207</v>
      </c>
      <c r="H155" s="195" t="s">
        <v>42</v>
      </c>
      <c r="L155" s="192"/>
      <c r="M155" s="196"/>
      <c r="N155" s="197"/>
      <c r="O155" s="197"/>
      <c r="P155" s="197"/>
      <c r="Q155" s="197"/>
      <c r="R155" s="197"/>
      <c r="S155" s="197"/>
      <c r="T155" s="198"/>
      <c r="AT155" s="195" t="s">
        <v>186</v>
      </c>
      <c r="AU155" s="195" t="s">
        <v>114</v>
      </c>
      <c r="AV155" s="14" t="s">
        <v>112</v>
      </c>
      <c r="AW155" s="14" t="s">
        <v>69</v>
      </c>
      <c r="AX155" s="14" t="s">
        <v>105</v>
      </c>
      <c r="AY155" s="195" t="s">
        <v>180</v>
      </c>
    </row>
    <row r="156" spans="2:65" s="11" customFormat="1" x14ac:dyDescent="0.3">
      <c r="B156" s="158"/>
      <c r="D156" s="167" t="s">
        <v>186</v>
      </c>
      <c r="E156" s="166" t="s">
        <v>42</v>
      </c>
      <c r="F156" s="168" t="s">
        <v>1214</v>
      </c>
      <c r="H156" s="169">
        <v>5.3460000000000001</v>
      </c>
      <c r="L156" s="158"/>
      <c r="M156" s="163"/>
      <c r="N156" s="164"/>
      <c r="O156" s="164"/>
      <c r="P156" s="164"/>
      <c r="Q156" s="164"/>
      <c r="R156" s="164"/>
      <c r="S156" s="164"/>
      <c r="T156" s="165"/>
      <c r="AT156" s="166" t="s">
        <v>186</v>
      </c>
      <c r="AU156" s="166" t="s">
        <v>114</v>
      </c>
      <c r="AV156" s="11" t="s">
        <v>114</v>
      </c>
      <c r="AW156" s="11" t="s">
        <v>69</v>
      </c>
      <c r="AX156" s="11" t="s">
        <v>105</v>
      </c>
      <c r="AY156" s="166" t="s">
        <v>180</v>
      </c>
    </row>
    <row r="157" spans="2:65" s="11" customFormat="1" x14ac:dyDescent="0.3">
      <c r="B157" s="158"/>
      <c r="D157" s="167" t="s">
        <v>186</v>
      </c>
      <c r="E157" s="166" t="s">
        <v>42</v>
      </c>
      <c r="F157" s="168" t="s">
        <v>1215</v>
      </c>
      <c r="H157" s="169">
        <v>7.6319999999999997</v>
      </c>
      <c r="L157" s="158"/>
      <c r="M157" s="163"/>
      <c r="N157" s="164"/>
      <c r="O157" s="164"/>
      <c r="P157" s="164"/>
      <c r="Q157" s="164"/>
      <c r="R157" s="164"/>
      <c r="S157" s="164"/>
      <c r="T157" s="165"/>
      <c r="AT157" s="166" t="s">
        <v>186</v>
      </c>
      <c r="AU157" s="166" t="s">
        <v>114</v>
      </c>
      <c r="AV157" s="11" t="s">
        <v>114</v>
      </c>
      <c r="AW157" s="11" t="s">
        <v>69</v>
      </c>
      <c r="AX157" s="11" t="s">
        <v>105</v>
      </c>
      <c r="AY157" s="166" t="s">
        <v>180</v>
      </c>
    </row>
    <row r="158" spans="2:65" s="11" customFormat="1" x14ac:dyDescent="0.3">
      <c r="B158" s="158"/>
      <c r="D158" s="167" t="s">
        <v>186</v>
      </c>
      <c r="E158" s="166" t="s">
        <v>42</v>
      </c>
      <c r="F158" s="168" t="s">
        <v>1216</v>
      </c>
      <c r="H158" s="169">
        <v>6.48</v>
      </c>
      <c r="L158" s="158"/>
      <c r="M158" s="163"/>
      <c r="N158" s="164"/>
      <c r="O158" s="164"/>
      <c r="P158" s="164"/>
      <c r="Q158" s="164"/>
      <c r="R158" s="164"/>
      <c r="S158" s="164"/>
      <c r="T158" s="165"/>
      <c r="AT158" s="166" t="s">
        <v>186</v>
      </c>
      <c r="AU158" s="166" t="s">
        <v>114</v>
      </c>
      <c r="AV158" s="11" t="s">
        <v>114</v>
      </c>
      <c r="AW158" s="11" t="s">
        <v>69</v>
      </c>
      <c r="AX158" s="11" t="s">
        <v>105</v>
      </c>
      <c r="AY158" s="166" t="s">
        <v>180</v>
      </c>
    </row>
    <row r="159" spans="2:65" s="13" customFormat="1" x14ac:dyDescent="0.3">
      <c r="B159" s="184"/>
      <c r="D159" s="159" t="s">
        <v>186</v>
      </c>
      <c r="E159" s="185" t="s">
        <v>42</v>
      </c>
      <c r="F159" s="186" t="s">
        <v>267</v>
      </c>
      <c r="H159" s="187">
        <v>19.457999999999998</v>
      </c>
      <c r="L159" s="184"/>
      <c r="M159" s="188"/>
      <c r="N159" s="189"/>
      <c r="O159" s="189"/>
      <c r="P159" s="189"/>
      <c r="Q159" s="189"/>
      <c r="R159" s="189"/>
      <c r="S159" s="189"/>
      <c r="T159" s="190"/>
      <c r="AT159" s="191" t="s">
        <v>186</v>
      </c>
      <c r="AU159" s="191" t="s">
        <v>114</v>
      </c>
      <c r="AV159" s="13" t="s">
        <v>130</v>
      </c>
      <c r="AW159" s="13" t="s">
        <v>69</v>
      </c>
      <c r="AX159" s="13" t="s">
        <v>112</v>
      </c>
      <c r="AY159" s="191" t="s">
        <v>180</v>
      </c>
    </row>
    <row r="160" spans="2:65" s="1" customFormat="1" ht="22.5" customHeight="1" x14ac:dyDescent="0.3">
      <c r="B160" s="146"/>
      <c r="C160" s="147" t="s">
        <v>213</v>
      </c>
      <c r="D160" s="147" t="s">
        <v>181</v>
      </c>
      <c r="E160" s="148" t="s">
        <v>1217</v>
      </c>
      <c r="F160" s="149" t="s">
        <v>1218</v>
      </c>
      <c r="G160" s="150" t="s">
        <v>259</v>
      </c>
      <c r="H160" s="151">
        <v>19.457999999999998</v>
      </c>
      <c r="I160" s="152"/>
      <c r="J160" s="152">
        <f>ROUND(I160*H160,2)</f>
        <v>0</v>
      </c>
      <c r="K160" s="149" t="s">
        <v>260</v>
      </c>
      <c r="L160" s="39"/>
      <c r="M160" s="153" t="s">
        <v>42</v>
      </c>
      <c r="N160" s="154" t="s">
        <v>76</v>
      </c>
      <c r="O160" s="155">
        <v>0.24</v>
      </c>
      <c r="P160" s="155">
        <f>O160*H160</f>
        <v>4.6699199999999994</v>
      </c>
      <c r="Q160" s="155">
        <v>0</v>
      </c>
      <c r="R160" s="155">
        <f>Q160*H160</f>
        <v>0</v>
      </c>
      <c r="S160" s="155">
        <v>0</v>
      </c>
      <c r="T160" s="156">
        <f>S160*H160</f>
        <v>0</v>
      </c>
      <c r="AR160" s="25" t="s">
        <v>130</v>
      </c>
      <c r="AT160" s="25" t="s">
        <v>181</v>
      </c>
      <c r="AU160" s="25" t="s">
        <v>114</v>
      </c>
      <c r="AY160" s="25" t="s">
        <v>180</v>
      </c>
      <c r="BE160" s="157">
        <f>IF(N160="základní",J160,0)</f>
        <v>0</v>
      </c>
      <c r="BF160" s="157">
        <f>IF(N160="snížená",J160,0)</f>
        <v>0</v>
      </c>
      <c r="BG160" s="157">
        <f>IF(N160="zákl. přenesená",J160,0)</f>
        <v>0</v>
      </c>
      <c r="BH160" s="157">
        <f>IF(N160="sníž. přenesená",J160,0)</f>
        <v>0</v>
      </c>
      <c r="BI160" s="157">
        <f>IF(N160="nulová",J160,0)</f>
        <v>0</v>
      </c>
      <c r="BJ160" s="25" t="s">
        <v>112</v>
      </c>
      <c r="BK160" s="157">
        <f>ROUND(I160*H160,2)</f>
        <v>0</v>
      </c>
      <c r="BL160" s="25" t="s">
        <v>130</v>
      </c>
      <c r="BM160" s="25" t="s">
        <v>1219</v>
      </c>
    </row>
    <row r="161" spans="2:65" s="11" customFormat="1" x14ac:dyDescent="0.3">
      <c r="B161" s="158"/>
      <c r="D161" s="159" t="s">
        <v>186</v>
      </c>
      <c r="E161" s="160" t="s">
        <v>42</v>
      </c>
      <c r="F161" s="161" t="s">
        <v>1220</v>
      </c>
      <c r="H161" s="162">
        <v>19.457999999999998</v>
      </c>
      <c r="L161" s="158"/>
      <c r="M161" s="163"/>
      <c r="N161" s="164"/>
      <c r="O161" s="164"/>
      <c r="P161" s="164"/>
      <c r="Q161" s="164"/>
      <c r="R161" s="164"/>
      <c r="S161" s="164"/>
      <c r="T161" s="165"/>
      <c r="AT161" s="166" t="s">
        <v>186</v>
      </c>
      <c r="AU161" s="166" t="s">
        <v>114</v>
      </c>
      <c r="AV161" s="11" t="s">
        <v>114</v>
      </c>
      <c r="AW161" s="11" t="s">
        <v>69</v>
      </c>
      <c r="AX161" s="11" t="s">
        <v>112</v>
      </c>
      <c r="AY161" s="166" t="s">
        <v>180</v>
      </c>
    </row>
    <row r="162" spans="2:65" s="1" customFormat="1" ht="22.5" customHeight="1" x14ac:dyDescent="0.3">
      <c r="B162" s="146"/>
      <c r="C162" s="147" t="s">
        <v>48</v>
      </c>
      <c r="D162" s="147" t="s">
        <v>181</v>
      </c>
      <c r="E162" s="148" t="s">
        <v>1221</v>
      </c>
      <c r="F162" s="149" t="s">
        <v>1222</v>
      </c>
      <c r="G162" s="150" t="s">
        <v>366</v>
      </c>
      <c r="H162" s="151">
        <v>0.39300000000000002</v>
      </c>
      <c r="I162" s="152"/>
      <c r="J162" s="152">
        <f>ROUND(I162*H162,2)</f>
        <v>0</v>
      </c>
      <c r="K162" s="149" t="s">
        <v>42</v>
      </c>
      <c r="L162" s="39"/>
      <c r="M162" s="153" t="s">
        <v>42</v>
      </c>
      <c r="N162" s="154" t="s">
        <v>76</v>
      </c>
      <c r="O162" s="155">
        <v>37.704000000000001</v>
      </c>
      <c r="P162" s="155">
        <f>O162*H162</f>
        <v>14.817672000000002</v>
      </c>
      <c r="Q162" s="155">
        <v>1.0525599999999999</v>
      </c>
      <c r="R162" s="155">
        <f>Q162*H162</f>
        <v>0.41365607999999998</v>
      </c>
      <c r="S162" s="155">
        <v>0</v>
      </c>
      <c r="T162" s="156">
        <f>S162*H162</f>
        <v>0</v>
      </c>
      <c r="AR162" s="25" t="s">
        <v>130</v>
      </c>
      <c r="AT162" s="25" t="s">
        <v>181</v>
      </c>
      <c r="AU162" s="25" t="s">
        <v>114</v>
      </c>
      <c r="AY162" s="25" t="s">
        <v>180</v>
      </c>
      <c r="BE162" s="157">
        <f>IF(N162="základní",J162,0)</f>
        <v>0</v>
      </c>
      <c r="BF162" s="157">
        <f>IF(N162="snížená",J162,0)</f>
        <v>0</v>
      </c>
      <c r="BG162" s="157">
        <f>IF(N162="zákl. přenesená",J162,0)</f>
        <v>0</v>
      </c>
      <c r="BH162" s="157">
        <f>IF(N162="sníž. přenesená",J162,0)</f>
        <v>0</v>
      </c>
      <c r="BI162" s="157">
        <f>IF(N162="nulová",J162,0)</f>
        <v>0</v>
      </c>
      <c r="BJ162" s="25" t="s">
        <v>112</v>
      </c>
      <c r="BK162" s="157">
        <f>ROUND(I162*H162,2)</f>
        <v>0</v>
      </c>
      <c r="BL162" s="25" t="s">
        <v>130</v>
      </c>
      <c r="BM162" s="25" t="s">
        <v>1223</v>
      </c>
    </row>
    <row r="163" spans="2:65" s="11" customFormat="1" x14ac:dyDescent="0.3">
      <c r="B163" s="158"/>
      <c r="D163" s="167" t="s">
        <v>186</v>
      </c>
      <c r="E163" s="166" t="s">
        <v>42</v>
      </c>
      <c r="F163" s="168" t="s">
        <v>1224</v>
      </c>
      <c r="H163" s="169">
        <v>0.39300000000000002</v>
      </c>
      <c r="L163" s="158"/>
      <c r="M163" s="163"/>
      <c r="N163" s="164"/>
      <c r="O163" s="164"/>
      <c r="P163" s="164"/>
      <c r="Q163" s="164"/>
      <c r="R163" s="164"/>
      <c r="S163" s="164"/>
      <c r="T163" s="165"/>
      <c r="AT163" s="166" t="s">
        <v>186</v>
      </c>
      <c r="AU163" s="166" t="s">
        <v>114</v>
      </c>
      <c r="AV163" s="11" t="s">
        <v>114</v>
      </c>
      <c r="AW163" s="11" t="s">
        <v>69</v>
      </c>
      <c r="AX163" s="11" t="s">
        <v>112</v>
      </c>
      <c r="AY163" s="166" t="s">
        <v>180</v>
      </c>
    </row>
    <row r="164" spans="2:65" s="10" customFormat="1" ht="29.85" customHeight="1" x14ac:dyDescent="0.35">
      <c r="B164" s="135"/>
      <c r="D164" s="136" t="s">
        <v>104</v>
      </c>
      <c r="E164" s="182" t="s">
        <v>136</v>
      </c>
      <c r="F164" s="182" t="s">
        <v>492</v>
      </c>
      <c r="J164" s="183">
        <f>BK164</f>
        <v>0</v>
      </c>
      <c r="L164" s="135"/>
      <c r="M164" s="139"/>
      <c r="N164" s="140"/>
      <c r="O164" s="140"/>
      <c r="P164" s="141">
        <f>SUM(P165:P227)</f>
        <v>275.83154999999999</v>
      </c>
      <c r="Q164" s="140"/>
      <c r="R164" s="141">
        <f>SUM(R165:R227)</f>
        <v>29.30255914</v>
      </c>
      <c r="S164" s="140"/>
      <c r="T164" s="142">
        <f>SUM(T165:T227)</f>
        <v>0</v>
      </c>
      <c r="AR164" s="143" t="s">
        <v>112</v>
      </c>
      <c r="AT164" s="144" t="s">
        <v>104</v>
      </c>
      <c r="AU164" s="144" t="s">
        <v>112</v>
      </c>
      <c r="AY164" s="143" t="s">
        <v>180</v>
      </c>
      <c r="BK164" s="145">
        <f>SUM(BK165:BK227)</f>
        <v>0</v>
      </c>
    </row>
    <row r="165" spans="2:65" s="1" customFormat="1" ht="22.5" customHeight="1" x14ac:dyDescent="0.3">
      <c r="B165" s="146"/>
      <c r="C165" s="147" t="s">
        <v>217</v>
      </c>
      <c r="D165" s="147" t="s">
        <v>181</v>
      </c>
      <c r="E165" s="148" t="s">
        <v>1225</v>
      </c>
      <c r="F165" s="149" t="s">
        <v>1226</v>
      </c>
      <c r="G165" s="150" t="s">
        <v>259</v>
      </c>
      <c r="H165" s="151">
        <v>36.799999999999997</v>
      </c>
      <c r="I165" s="152"/>
      <c r="J165" s="152">
        <f>ROUND(I165*H165,2)</f>
        <v>0</v>
      </c>
      <c r="K165" s="149" t="s">
        <v>260</v>
      </c>
      <c r="L165" s="39"/>
      <c r="M165" s="153" t="s">
        <v>42</v>
      </c>
      <c r="N165" s="154" t="s">
        <v>76</v>
      </c>
      <c r="O165" s="155">
        <v>0.35799999999999998</v>
      </c>
      <c r="P165" s="155">
        <f>O165*H165</f>
        <v>13.174399999999999</v>
      </c>
      <c r="Q165" s="155">
        <v>3.0000000000000001E-3</v>
      </c>
      <c r="R165" s="155">
        <f>Q165*H165</f>
        <v>0.1104</v>
      </c>
      <c r="S165" s="155">
        <v>0</v>
      </c>
      <c r="T165" s="156">
        <f>S165*H165</f>
        <v>0</v>
      </c>
      <c r="AR165" s="25" t="s">
        <v>130</v>
      </c>
      <c r="AT165" s="25" t="s">
        <v>181</v>
      </c>
      <c r="AU165" s="25" t="s">
        <v>114</v>
      </c>
      <c r="AY165" s="25" t="s">
        <v>180</v>
      </c>
      <c r="BE165" s="157">
        <f>IF(N165="základní",J165,0)</f>
        <v>0</v>
      </c>
      <c r="BF165" s="157">
        <f>IF(N165="snížená",J165,0)</f>
        <v>0</v>
      </c>
      <c r="BG165" s="157">
        <f>IF(N165="zákl. přenesená",J165,0)</f>
        <v>0</v>
      </c>
      <c r="BH165" s="157">
        <f>IF(N165="sníž. přenesená",J165,0)</f>
        <v>0</v>
      </c>
      <c r="BI165" s="157">
        <f>IF(N165="nulová",J165,0)</f>
        <v>0</v>
      </c>
      <c r="BJ165" s="25" t="s">
        <v>112</v>
      </c>
      <c r="BK165" s="157">
        <f>ROUND(I165*H165,2)</f>
        <v>0</v>
      </c>
      <c r="BL165" s="25" t="s">
        <v>130</v>
      </c>
      <c r="BM165" s="25" t="s">
        <v>1227</v>
      </c>
    </row>
    <row r="166" spans="2:65" s="11" customFormat="1" x14ac:dyDescent="0.3">
      <c r="B166" s="158"/>
      <c r="D166" s="159" t="s">
        <v>186</v>
      </c>
      <c r="E166" s="160" t="s">
        <v>1228</v>
      </c>
      <c r="F166" s="161" t="s">
        <v>1229</v>
      </c>
      <c r="H166" s="162">
        <v>36.799999999999997</v>
      </c>
      <c r="L166" s="158"/>
      <c r="M166" s="163"/>
      <c r="N166" s="164"/>
      <c r="O166" s="164"/>
      <c r="P166" s="164"/>
      <c r="Q166" s="164"/>
      <c r="R166" s="164"/>
      <c r="S166" s="164"/>
      <c r="T166" s="165"/>
      <c r="AT166" s="166" t="s">
        <v>186</v>
      </c>
      <c r="AU166" s="166" t="s">
        <v>114</v>
      </c>
      <c r="AV166" s="11" t="s">
        <v>114</v>
      </c>
      <c r="AW166" s="11" t="s">
        <v>69</v>
      </c>
      <c r="AX166" s="11" t="s">
        <v>112</v>
      </c>
      <c r="AY166" s="166" t="s">
        <v>180</v>
      </c>
    </row>
    <row r="167" spans="2:65" s="1" customFormat="1" ht="22.5" customHeight="1" x14ac:dyDescent="0.3">
      <c r="B167" s="146"/>
      <c r="C167" s="147" t="s">
        <v>219</v>
      </c>
      <c r="D167" s="147" t="s">
        <v>181</v>
      </c>
      <c r="E167" s="148" t="s">
        <v>1230</v>
      </c>
      <c r="F167" s="149" t="s">
        <v>1231</v>
      </c>
      <c r="G167" s="150" t="s">
        <v>259</v>
      </c>
      <c r="H167" s="151">
        <v>107.149</v>
      </c>
      <c r="I167" s="152"/>
      <c r="J167" s="152">
        <f>ROUND(I167*H167,2)</f>
        <v>0</v>
      </c>
      <c r="K167" s="149" t="s">
        <v>260</v>
      </c>
      <c r="L167" s="39"/>
      <c r="M167" s="153" t="s">
        <v>42</v>
      </c>
      <c r="N167" s="154" t="s">
        <v>76</v>
      </c>
      <c r="O167" s="155">
        <v>0.39</v>
      </c>
      <c r="P167" s="155">
        <f>O167*H167</f>
        <v>41.788110000000003</v>
      </c>
      <c r="Q167" s="155">
        <v>1.54E-2</v>
      </c>
      <c r="R167" s="155">
        <f>Q167*H167</f>
        <v>1.6500946000000001</v>
      </c>
      <c r="S167" s="155">
        <v>0</v>
      </c>
      <c r="T167" s="156">
        <f>S167*H167</f>
        <v>0</v>
      </c>
      <c r="AR167" s="25" t="s">
        <v>130</v>
      </c>
      <c r="AT167" s="25" t="s">
        <v>181</v>
      </c>
      <c r="AU167" s="25" t="s">
        <v>114</v>
      </c>
      <c r="AY167" s="25" t="s">
        <v>180</v>
      </c>
      <c r="BE167" s="157">
        <f>IF(N167="základní",J167,0)</f>
        <v>0</v>
      </c>
      <c r="BF167" s="157">
        <f>IF(N167="snížená",J167,0)</f>
        <v>0</v>
      </c>
      <c r="BG167" s="157">
        <f>IF(N167="zákl. přenesená",J167,0)</f>
        <v>0</v>
      </c>
      <c r="BH167" s="157">
        <f>IF(N167="sníž. přenesená",J167,0)</f>
        <v>0</v>
      </c>
      <c r="BI167" s="157">
        <f>IF(N167="nulová",J167,0)</f>
        <v>0</v>
      </c>
      <c r="BJ167" s="25" t="s">
        <v>112</v>
      </c>
      <c r="BK167" s="157">
        <f>ROUND(I167*H167,2)</f>
        <v>0</v>
      </c>
      <c r="BL167" s="25" t="s">
        <v>130</v>
      </c>
      <c r="BM167" s="25" t="s">
        <v>1232</v>
      </c>
    </row>
    <row r="168" spans="2:65" s="11" customFormat="1" x14ac:dyDescent="0.3">
      <c r="B168" s="158"/>
      <c r="D168" s="167" t="s">
        <v>186</v>
      </c>
      <c r="E168" s="166" t="s">
        <v>42</v>
      </c>
      <c r="F168" s="168" t="s">
        <v>1114</v>
      </c>
      <c r="H168" s="169">
        <v>18.969000000000001</v>
      </c>
      <c r="L168" s="158"/>
      <c r="M168" s="163"/>
      <c r="N168" s="164"/>
      <c r="O168" s="164"/>
      <c r="P168" s="164"/>
      <c r="Q168" s="164"/>
      <c r="R168" s="164"/>
      <c r="S168" s="164"/>
      <c r="T168" s="165"/>
      <c r="AT168" s="166" t="s">
        <v>186</v>
      </c>
      <c r="AU168" s="166" t="s">
        <v>114</v>
      </c>
      <c r="AV168" s="11" t="s">
        <v>114</v>
      </c>
      <c r="AW168" s="11" t="s">
        <v>69</v>
      </c>
      <c r="AX168" s="11" t="s">
        <v>105</v>
      </c>
      <c r="AY168" s="166" t="s">
        <v>180</v>
      </c>
    </row>
    <row r="169" spans="2:65" s="11" customFormat="1" x14ac:dyDescent="0.3">
      <c r="B169" s="158"/>
      <c r="D169" s="167" t="s">
        <v>186</v>
      </c>
      <c r="E169" s="166" t="s">
        <v>42</v>
      </c>
      <c r="F169" s="168" t="s">
        <v>1116</v>
      </c>
      <c r="H169" s="169">
        <v>6.6</v>
      </c>
      <c r="L169" s="158"/>
      <c r="M169" s="163"/>
      <c r="N169" s="164"/>
      <c r="O169" s="164"/>
      <c r="P169" s="164"/>
      <c r="Q169" s="164"/>
      <c r="R169" s="164"/>
      <c r="S169" s="164"/>
      <c r="T169" s="165"/>
      <c r="AT169" s="166" t="s">
        <v>186</v>
      </c>
      <c r="AU169" s="166" t="s">
        <v>114</v>
      </c>
      <c r="AV169" s="11" t="s">
        <v>114</v>
      </c>
      <c r="AW169" s="11" t="s">
        <v>69</v>
      </c>
      <c r="AX169" s="11" t="s">
        <v>105</v>
      </c>
      <c r="AY169" s="166" t="s">
        <v>180</v>
      </c>
    </row>
    <row r="170" spans="2:65" s="11" customFormat="1" x14ac:dyDescent="0.3">
      <c r="B170" s="158"/>
      <c r="D170" s="167" t="s">
        <v>186</v>
      </c>
      <c r="E170" s="166" t="s">
        <v>42</v>
      </c>
      <c r="F170" s="168" t="s">
        <v>1118</v>
      </c>
      <c r="H170" s="169">
        <v>81.58</v>
      </c>
      <c r="L170" s="158"/>
      <c r="M170" s="163"/>
      <c r="N170" s="164"/>
      <c r="O170" s="164"/>
      <c r="P170" s="164"/>
      <c r="Q170" s="164"/>
      <c r="R170" s="164"/>
      <c r="S170" s="164"/>
      <c r="T170" s="165"/>
      <c r="AT170" s="166" t="s">
        <v>186</v>
      </c>
      <c r="AU170" s="166" t="s">
        <v>114</v>
      </c>
      <c r="AV170" s="11" t="s">
        <v>114</v>
      </c>
      <c r="AW170" s="11" t="s">
        <v>69</v>
      </c>
      <c r="AX170" s="11" t="s">
        <v>105</v>
      </c>
      <c r="AY170" s="166" t="s">
        <v>180</v>
      </c>
    </row>
    <row r="171" spans="2:65" s="13" customFormat="1" x14ac:dyDescent="0.3">
      <c r="B171" s="184"/>
      <c r="D171" s="159" t="s">
        <v>186</v>
      </c>
      <c r="E171" s="185" t="s">
        <v>42</v>
      </c>
      <c r="F171" s="186" t="s">
        <v>267</v>
      </c>
      <c r="H171" s="187">
        <v>107.149</v>
      </c>
      <c r="L171" s="184"/>
      <c r="M171" s="188"/>
      <c r="N171" s="189"/>
      <c r="O171" s="189"/>
      <c r="P171" s="189"/>
      <c r="Q171" s="189"/>
      <c r="R171" s="189"/>
      <c r="S171" s="189"/>
      <c r="T171" s="190"/>
      <c r="AT171" s="191" t="s">
        <v>186</v>
      </c>
      <c r="AU171" s="191" t="s">
        <v>114</v>
      </c>
      <c r="AV171" s="13" t="s">
        <v>130</v>
      </c>
      <c r="AW171" s="13" t="s">
        <v>69</v>
      </c>
      <c r="AX171" s="13" t="s">
        <v>112</v>
      </c>
      <c r="AY171" s="191" t="s">
        <v>180</v>
      </c>
    </row>
    <row r="172" spans="2:65" s="1" customFormat="1" ht="22.5" customHeight="1" x14ac:dyDescent="0.3">
      <c r="B172" s="146"/>
      <c r="C172" s="147" t="s">
        <v>221</v>
      </c>
      <c r="D172" s="147" t="s">
        <v>181</v>
      </c>
      <c r="E172" s="148" t="s">
        <v>1233</v>
      </c>
      <c r="F172" s="149" t="s">
        <v>1234</v>
      </c>
      <c r="G172" s="150" t="s">
        <v>259</v>
      </c>
      <c r="H172" s="151">
        <v>222.92599999999999</v>
      </c>
      <c r="I172" s="152"/>
      <c r="J172" s="152">
        <f>ROUND(I172*H172,2)</f>
        <v>0</v>
      </c>
      <c r="K172" s="149" t="s">
        <v>260</v>
      </c>
      <c r="L172" s="39"/>
      <c r="M172" s="153" t="s">
        <v>42</v>
      </c>
      <c r="N172" s="154" t="s">
        <v>76</v>
      </c>
      <c r="O172" s="155">
        <v>0.47</v>
      </c>
      <c r="P172" s="155">
        <f>O172*H172</f>
        <v>104.77521999999999</v>
      </c>
      <c r="Q172" s="155">
        <v>1.8380000000000001E-2</v>
      </c>
      <c r="R172" s="155">
        <f>Q172*H172</f>
        <v>4.0973798800000001</v>
      </c>
      <c r="S172" s="155">
        <v>0</v>
      </c>
      <c r="T172" s="156">
        <f>S172*H172</f>
        <v>0</v>
      </c>
      <c r="AR172" s="25" t="s">
        <v>130</v>
      </c>
      <c r="AT172" s="25" t="s">
        <v>181</v>
      </c>
      <c r="AU172" s="25" t="s">
        <v>114</v>
      </c>
      <c r="AY172" s="25" t="s">
        <v>180</v>
      </c>
      <c r="BE172" s="157">
        <f>IF(N172="základní",J172,0)</f>
        <v>0</v>
      </c>
      <c r="BF172" s="157">
        <f>IF(N172="snížená",J172,0)</f>
        <v>0</v>
      </c>
      <c r="BG172" s="157">
        <f>IF(N172="zákl. přenesená",J172,0)</f>
        <v>0</v>
      </c>
      <c r="BH172" s="157">
        <f>IF(N172="sníž. přenesená",J172,0)</f>
        <v>0</v>
      </c>
      <c r="BI172" s="157">
        <f>IF(N172="nulová",J172,0)</f>
        <v>0</v>
      </c>
      <c r="BJ172" s="25" t="s">
        <v>112</v>
      </c>
      <c r="BK172" s="157">
        <f>ROUND(I172*H172,2)</f>
        <v>0</v>
      </c>
      <c r="BL172" s="25" t="s">
        <v>130</v>
      </c>
      <c r="BM172" s="25" t="s">
        <v>1235</v>
      </c>
    </row>
    <row r="173" spans="2:65" s="11" customFormat="1" x14ac:dyDescent="0.3">
      <c r="B173" s="158"/>
      <c r="D173" s="167" t="s">
        <v>186</v>
      </c>
      <c r="E173" s="166" t="s">
        <v>42</v>
      </c>
      <c r="F173" s="168" t="s">
        <v>1236</v>
      </c>
      <c r="H173" s="169">
        <v>29.629000000000001</v>
      </c>
      <c r="L173" s="158"/>
      <c r="M173" s="163"/>
      <c r="N173" s="164"/>
      <c r="O173" s="164"/>
      <c r="P173" s="164"/>
      <c r="Q173" s="164"/>
      <c r="R173" s="164"/>
      <c r="S173" s="164"/>
      <c r="T173" s="165"/>
      <c r="AT173" s="166" t="s">
        <v>186</v>
      </c>
      <c r="AU173" s="166" t="s">
        <v>114</v>
      </c>
      <c r="AV173" s="11" t="s">
        <v>114</v>
      </c>
      <c r="AW173" s="11" t="s">
        <v>69</v>
      </c>
      <c r="AX173" s="11" t="s">
        <v>105</v>
      </c>
      <c r="AY173" s="166" t="s">
        <v>180</v>
      </c>
    </row>
    <row r="174" spans="2:65" s="11" customFormat="1" x14ac:dyDescent="0.3">
      <c r="B174" s="158"/>
      <c r="D174" s="167" t="s">
        <v>186</v>
      </c>
      <c r="E174" s="166" t="s">
        <v>42</v>
      </c>
      <c r="F174" s="168" t="s">
        <v>1237</v>
      </c>
      <c r="H174" s="169">
        <v>87.6</v>
      </c>
      <c r="L174" s="158"/>
      <c r="M174" s="163"/>
      <c r="N174" s="164"/>
      <c r="O174" s="164"/>
      <c r="P174" s="164"/>
      <c r="Q174" s="164"/>
      <c r="R174" s="164"/>
      <c r="S174" s="164"/>
      <c r="T174" s="165"/>
      <c r="AT174" s="166" t="s">
        <v>186</v>
      </c>
      <c r="AU174" s="166" t="s">
        <v>114</v>
      </c>
      <c r="AV174" s="11" t="s">
        <v>114</v>
      </c>
      <c r="AW174" s="11" t="s">
        <v>69</v>
      </c>
      <c r="AX174" s="11" t="s">
        <v>105</v>
      </c>
      <c r="AY174" s="166" t="s">
        <v>180</v>
      </c>
    </row>
    <row r="175" spans="2:65" s="11" customFormat="1" x14ac:dyDescent="0.3">
      <c r="B175" s="158"/>
      <c r="D175" s="167" t="s">
        <v>186</v>
      </c>
      <c r="E175" s="166" t="s">
        <v>42</v>
      </c>
      <c r="F175" s="168" t="s">
        <v>1238</v>
      </c>
      <c r="H175" s="169">
        <v>-13.914999999999999</v>
      </c>
      <c r="L175" s="158"/>
      <c r="M175" s="163"/>
      <c r="N175" s="164"/>
      <c r="O175" s="164"/>
      <c r="P175" s="164"/>
      <c r="Q175" s="164"/>
      <c r="R175" s="164"/>
      <c r="S175" s="164"/>
      <c r="T175" s="165"/>
      <c r="AT175" s="166" t="s">
        <v>186</v>
      </c>
      <c r="AU175" s="166" t="s">
        <v>114</v>
      </c>
      <c r="AV175" s="11" t="s">
        <v>114</v>
      </c>
      <c r="AW175" s="11" t="s">
        <v>69</v>
      </c>
      <c r="AX175" s="11" t="s">
        <v>105</v>
      </c>
      <c r="AY175" s="166" t="s">
        <v>180</v>
      </c>
    </row>
    <row r="176" spans="2:65" s="11" customFormat="1" x14ac:dyDescent="0.3">
      <c r="B176" s="158"/>
      <c r="D176" s="167" t="s">
        <v>186</v>
      </c>
      <c r="E176" s="166" t="s">
        <v>42</v>
      </c>
      <c r="F176" s="168" t="s">
        <v>1239</v>
      </c>
      <c r="H176" s="169">
        <v>7.8949999999999996</v>
      </c>
      <c r="L176" s="158"/>
      <c r="M176" s="163"/>
      <c r="N176" s="164"/>
      <c r="O176" s="164"/>
      <c r="P176" s="164"/>
      <c r="Q176" s="164"/>
      <c r="R176" s="164"/>
      <c r="S176" s="164"/>
      <c r="T176" s="165"/>
      <c r="AT176" s="166" t="s">
        <v>186</v>
      </c>
      <c r="AU176" s="166" t="s">
        <v>114</v>
      </c>
      <c r="AV176" s="11" t="s">
        <v>114</v>
      </c>
      <c r="AW176" s="11" t="s">
        <v>69</v>
      </c>
      <c r="AX176" s="11" t="s">
        <v>105</v>
      </c>
      <c r="AY176" s="166" t="s">
        <v>180</v>
      </c>
    </row>
    <row r="177" spans="2:65" s="11" customFormat="1" x14ac:dyDescent="0.3">
      <c r="B177" s="158"/>
      <c r="D177" s="167" t="s">
        <v>186</v>
      </c>
      <c r="E177" s="166" t="s">
        <v>42</v>
      </c>
      <c r="F177" s="168" t="s">
        <v>1240</v>
      </c>
      <c r="H177" s="169">
        <v>23.212</v>
      </c>
      <c r="L177" s="158"/>
      <c r="M177" s="163"/>
      <c r="N177" s="164"/>
      <c r="O177" s="164"/>
      <c r="P177" s="164"/>
      <c r="Q177" s="164"/>
      <c r="R177" s="164"/>
      <c r="S177" s="164"/>
      <c r="T177" s="165"/>
      <c r="AT177" s="166" t="s">
        <v>186</v>
      </c>
      <c r="AU177" s="166" t="s">
        <v>114</v>
      </c>
      <c r="AV177" s="11" t="s">
        <v>114</v>
      </c>
      <c r="AW177" s="11" t="s">
        <v>69</v>
      </c>
      <c r="AX177" s="11" t="s">
        <v>105</v>
      </c>
      <c r="AY177" s="166" t="s">
        <v>180</v>
      </c>
    </row>
    <row r="178" spans="2:65" s="11" customFormat="1" x14ac:dyDescent="0.3">
      <c r="B178" s="158"/>
      <c r="D178" s="167" t="s">
        <v>186</v>
      </c>
      <c r="E178" s="166" t="s">
        <v>42</v>
      </c>
      <c r="F178" s="168" t="s">
        <v>1241</v>
      </c>
      <c r="H178" s="169">
        <v>50.292000000000002</v>
      </c>
      <c r="L178" s="158"/>
      <c r="M178" s="163"/>
      <c r="N178" s="164"/>
      <c r="O178" s="164"/>
      <c r="P178" s="164"/>
      <c r="Q178" s="164"/>
      <c r="R178" s="164"/>
      <c r="S178" s="164"/>
      <c r="T178" s="165"/>
      <c r="AT178" s="166" t="s">
        <v>186</v>
      </c>
      <c r="AU178" s="166" t="s">
        <v>114</v>
      </c>
      <c r="AV178" s="11" t="s">
        <v>114</v>
      </c>
      <c r="AW178" s="11" t="s">
        <v>69</v>
      </c>
      <c r="AX178" s="11" t="s">
        <v>105</v>
      </c>
      <c r="AY178" s="166" t="s">
        <v>180</v>
      </c>
    </row>
    <row r="179" spans="2:65" s="11" customFormat="1" x14ac:dyDescent="0.3">
      <c r="B179" s="158"/>
      <c r="D179" s="167" t="s">
        <v>186</v>
      </c>
      <c r="E179" s="166" t="s">
        <v>42</v>
      </c>
      <c r="F179" s="168" t="s">
        <v>1242</v>
      </c>
      <c r="H179" s="169">
        <v>54.103999999999999</v>
      </c>
      <c r="L179" s="158"/>
      <c r="M179" s="163"/>
      <c r="N179" s="164"/>
      <c r="O179" s="164"/>
      <c r="P179" s="164"/>
      <c r="Q179" s="164"/>
      <c r="R179" s="164"/>
      <c r="S179" s="164"/>
      <c r="T179" s="165"/>
      <c r="AT179" s="166" t="s">
        <v>186</v>
      </c>
      <c r="AU179" s="166" t="s">
        <v>114</v>
      </c>
      <c r="AV179" s="11" t="s">
        <v>114</v>
      </c>
      <c r="AW179" s="11" t="s">
        <v>69</v>
      </c>
      <c r="AX179" s="11" t="s">
        <v>105</v>
      </c>
      <c r="AY179" s="166" t="s">
        <v>180</v>
      </c>
    </row>
    <row r="180" spans="2:65" s="11" customFormat="1" x14ac:dyDescent="0.3">
      <c r="B180" s="158"/>
      <c r="D180" s="167" t="s">
        <v>186</v>
      </c>
      <c r="E180" s="166" t="s">
        <v>42</v>
      </c>
      <c r="F180" s="168" t="s">
        <v>1243</v>
      </c>
      <c r="H180" s="169">
        <v>53.639000000000003</v>
      </c>
      <c r="L180" s="158"/>
      <c r="M180" s="163"/>
      <c r="N180" s="164"/>
      <c r="O180" s="164"/>
      <c r="P180" s="164"/>
      <c r="Q180" s="164"/>
      <c r="R180" s="164"/>
      <c r="S180" s="164"/>
      <c r="T180" s="165"/>
      <c r="AT180" s="166" t="s">
        <v>186</v>
      </c>
      <c r="AU180" s="166" t="s">
        <v>114</v>
      </c>
      <c r="AV180" s="11" t="s">
        <v>114</v>
      </c>
      <c r="AW180" s="11" t="s">
        <v>69</v>
      </c>
      <c r="AX180" s="11" t="s">
        <v>105</v>
      </c>
      <c r="AY180" s="166" t="s">
        <v>180</v>
      </c>
    </row>
    <row r="181" spans="2:65" s="11" customFormat="1" x14ac:dyDescent="0.3">
      <c r="B181" s="158"/>
      <c r="D181" s="167" t="s">
        <v>186</v>
      </c>
      <c r="E181" s="166" t="s">
        <v>42</v>
      </c>
      <c r="F181" s="168" t="s">
        <v>1244</v>
      </c>
      <c r="H181" s="169">
        <v>37.619</v>
      </c>
      <c r="L181" s="158"/>
      <c r="M181" s="163"/>
      <c r="N181" s="164"/>
      <c r="O181" s="164"/>
      <c r="P181" s="164"/>
      <c r="Q181" s="164"/>
      <c r="R181" s="164"/>
      <c r="S181" s="164"/>
      <c r="T181" s="165"/>
      <c r="AT181" s="166" t="s">
        <v>186</v>
      </c>
      <c r="AU181" s="166" t="s">
        <v>114</v>
      </c>
      <c r="AV181" s="11" t="s">
        <v>114</v>
      </c>
      <c r="AW181" s="11" t="s">
        <v>69</v>
      </c>
      <c r="AX181" s="11" t="s">
        <v>105</v>
      </c>
      <c r="AY181" s="166" t="s">
        <v>180</v>
      </c>
    </row>
    <row r="182" spans="2:65" s="15" customFormat="1" x14ac:dyDescent="0.3">
      <c r="B182" s="211"/>
      <c r="D182" s="167" t="s">
        <v>186</v>
      </c>
      <c r="E182" s="212" t="s">
        <v>42</v>
      </c>
      <c r="F182" s="213" t="s">
        <v>761</v>
      </c>
      <c r="H182" s="214">
        <v>330.07499999999999</v>
      </c>
      <c r="L182" s="211"/>
      <c r="M182" s="215"/>
      <c r="N182" s="216"/>
      <c r="O182" s="216"/>
      <c r="P182" s="216"/>
      <c r="Q182" s="216"/>
      <c r="R182" s="216"/>
      <c r="S182" s="216"/>
      <c r="T182" s="217"/>
      <c r="AT182" s="212" t="s">
        <v>186</v>
      </c>
      <c r="AU182" s="212" t="s">
        <v>114</v>
      </c>
      <c r="AV182" s="15" t="s">
        <v>122</v>
      </c>
      <c r="AW182" s="15" t="s">
        <v>69</v>
      </c>
      <c r="AX182" s="15" t="s">
        <v>105</v>
      </c>
      <c r="AY182" s="212" t="s">
        <v>180</v>
      </c>
    </row>
    <row r="183" spans="2:65" s="11" customFormat="1" x14ac:dyDescent="0.3">
      <c r="B183" s="158"/>
      <c r="D183" s="167" t="s">
        <v>186</v>
      </c>
      <c r="E183" s="166" t="s">
        <v>42</v>
      </c>
      <c r="F183" s="168" t="s">
        <v>1245</v>
      </c>
      <c r="H183" s="169">
        <v>-81.58</v>
      </c>
      <c r="L183" s="158"/>
      <c r="M183" s="163"/>
      <c r="N183" s="164"/>
      <c r="O183" s="164"/>
      <c r="P183" s="164"/>
      <c r="Q183" s="164"/>
      <c r="R183" s="164"/>
      <c r="S183" s="164"/>
      <c r="T183" s="165"/>
      <c r="AT183" s="166" t="s">
        <v>186</v>
      </c>
      <c r="AU183" s="166" t="s">
        <v>114</v>
      </c>
      <c r="AV183" s="11" t="s">
        <v>114</v>
      </c>
      <c r="AW183" s="11" t="s">
        <v>69</v>
      </c>
      <c r="AX183" s="11" t="s">
        <v>105</v>
      </c>
      <c r="AY183" s="166" t="s">
        <v>180</v>
      </c>
    </row>
    <row r="184" spans="2:65" s="11" customFormat="1" x14ac:dyDescent="0.3">
      <c r="B184" s="158"/>
      <c r="D184" s="167" t="s">
        <v>186</v>
      </c>
      <c r="E184" s="166" t="s">
        <v>42</v>
      </c>
      <c r="F184" s="168" t="s">
        <v>1246</v>
      </c>
      <c r="H184" s="169">
        <v>-18.969000000000001</v>
      </c>
      <c r="L184" s="158"/>
      <c r="M184" s="163"/>
      <c r="N184" s="164"/>
      <c r="O184" s="164"/>
      <c r="P184" s="164"/>
      <c r="Q184" s="164"/>
      <c r="R184" s="164"/>
      <c r="S184" s="164"/>
      <c r="T184" s="165"/>
      <c r="AT184" s="166" t="s">
        <v>186</v>
      </c>
      <c r="AU184" s="166" t="s">
        <v>114</v>
      </c>
      <c r="AV184" s="11" t="s">
        <v>114</v>
      </c>
      <c r="AW184" s="11" t="s">
        <v>69</v>
      </c>
      <c r="AX184" s="11" t="s">
        <v>105</v>
      </c>
      <c r="AY184" s="166" t="s">
        <v>180</v>
      </c>
    </row>
    <row r="185" spans="2:65" s="11" customFormat="1" x14ac:dyDescent="0.3">
      <c r="B185" s="158"/>
      <c r="D185" s="167" t="s">
        <v>186</v>
      </c>
      <c r="E185" s="166" t="s">
        <v>42</v>
      </c>
      <c r="F185" s="168" t="s">
        <v>1247</v>
      </c>
      <c r="H185" s="169">
        <v>-6.6</v>
      </c>
      <c r="L185" s="158"/>
      <c r="M185" s="163"/>
      <c r="N185" s="164"/>
      <c r="O185" s="164"/>
      <c r="P185" s="164"/>
      <c r="Q185" s="164"/>
      <c r="R185" s="164"/>
      <c r="S185" s="164"/>
      <c r="T185" s="165"/>
      <c r="AT185" s="166" t="s">
        <v>186</v>
      </c>
      <c r="AU185" s="166" t="s">
        <v>114</v>
      </c>
      <c r="AV185" s="11" t="s">
        <v>114</v>
      </c>
      <c r="AW185" s="11" t="s">
        <v>69</v>
      </c>
      <c r="AX185" s="11" t="s">
        <v>105</v>
      </c>
      <c r="AY185" s="166" t="s">
        <v>180</v>
      </c>
    </row>
    <row r="186" spans="2:65" s="13" customFormat="1" x14ac:dyDescent="0.3">
      <c r="B186" s="184"/>
      <c r="D186" s="159" t="s">
        <v>186</v>
      </c>
      <c r="E186" s="185" t="s">
        <v>42</v>
      </c>
      <c r="F186" s="186" t="s">
        <v>267</v>
      </c>
      <c r="H186" s="187">
        <v>222.92599999999999</v>
      </c>
      <c r="L186" s="184"/>
      <c r="M186" s="188"/>
      <c r="N186" s="189"/>
      <c r="O186" s="189"/>
      <c r="P186" s="189"/>
      <c r="Q186" s="189"/>
      <c r="R186" s="189"/>
      <c r="S186" s="189"/>
      <c r="T186" s="190"/>
      <c r="AT186" s="191" t="s">
        <v>186</v>
      </c>
      <c r="AU186" s="191" t="s">
        <v>114</v>
      </c>
      <c r="AV186" s="13" t="s">
        <v>130</v>
      </c>
      <c r="AW186" s="13" t="s">
        <v>69</v>
      </c>
      <c r="AX186" s="13" t="s">
        <v>112</v>
      </c>
      <c r="AY186" s="191" t="s">
        <v>180</v>
      </c>
    </row>
    <row r="187" spans="2:65" s="1" customFormat="1" ht="22.5" customHeight="1" x14ac:dyDescent="0.3">
      <c r="B187" s="146"/>
      <c r="C187" s="147" t="s">
        <v>222</v>
      </c>
      <c r="D187" s="147" t="s">
        <v>181</v>
      </c>
      <c r="E187" s="148" t="s">
        <v>1248</v>
      </c>
      <c r="F187" s="149" t="s">
        <v>1249</v>
      </c>
      <c r="G187" s="150" t="s">
        <v>259</v>
      </c>
      <c r="H187" s="151">
        <v>60.161999999999999</v>
      </c>
      <c r="I187" s="152"/>
      <c r="J187" s="152">
        <f>ROUND(I187*H187,2)</f>
        <v>0</v>
      </c>
      <c r="K187" s="149" t="s">
        <v>260</v>
      </c>
      <c r="L187" s="39"/>
      <c r="M187" s="153" t="s">
        <v>42</v>
      </c>
      <c r="N187" s="154" t="s">
        <v>76</v>
      </c>
      <c r="O187" s="155">
        <v>0.08</v>
      </c>
      <c r="P187" s="155">
        <f>O187*H187</f>
        <v>4.8129600000000003</v>
      </c>
      <c r="Q187" s="155">
        <v>2.4000000000000001E-4</v>
      </c>
      <c r="R187" s="155">
        <f>Q187*H187</f>
        <v>1.4438879999999999E-2</v>
      </c>
      <c r="S187" s="155">
        <v>0</v>
      </c>
      <c r="T187" s="156">
        <f>S187*H187</f>
        <v>0</v>
      </c>
      <c r="AR187" s="25" t="s">
        <v>130</v>
      </c>
      <c r="AT187" s="25" t="s">
        <v>181</v>
      </c>
      <c r="AU187" s="25" t="s">
        <v>114</v>
      </c>
      <c r="AY187" s="25" t="s">
        <v>180</v>
      </c>
      <c r="BE187" s="157">
        <f>IF(N187="základní",J187,0)</f>
        <v>0</v>
      </c>
      <c r="BF187" s="157">
        <f>IF(N187="snížená",J187,0)</f>
        <v>0</v>
      </c>
      <c r="BG187" s="157">
        <f>IF(N187="zákl. přenesená",J187,0)</f>
        <v>0</v>
      </c>
      <c r="BH187" s="157">
        <f>IF(N187="sníž. přenesená",J187,0)</f>
        <v>0</v>
      </c>
      <c r="BI187" s="157">
        <f>IF(N187="nulová",J187,0)</f>
        <v>0</v>
      </c>
      <c r="BJ187" s="25" t="s">
        <v>112</v>
      </c>
      <c r="BK187" s="157">
        <f>ROUND(I187*H187,2)</f>
        <v>0</v>
      </c>
      <c r="BL187" s="25" t="s">
        <v>130</v>
      </c>
      <c r="BM187" s="25" t="s">
        <v>1250</v>
      </c>
    </row>
    <row r="188" spans="2:65" s="11" customFormat="1" x14ac:dyDescent="0.3">
      <c r="B188" s="158"/>
      <c r="D188" s="167" t="s">
        <v>186</v>
      </c>
      <c r="E188" s="166" t="s">
        <v>42</v>
      </c>
      <c r="F188" s="168" t="s">
        <v>1251</v>
      </c>
      <c r="H188" s="169">
        <v>15.246</v>
      </c>
      <c r="L188" s="158"/>
      <c r="M188" s="163"/>
      <c r="N188" s="164"/>
      <c r="O188" s="164"/>
      <c r="P188" s="164"/>
      <c r="Q188" s="164"/>
      <c r="R188" s="164"/>
      <c r="S188" s="164"/>
      <c r="T188" s="165"/>
      <c r="AT188" s="166" t="s">
        <v>186</v>
      </c>
      <c r="AU188" s="166" t="s">
        <v>114</v>
      </c>
      <c r="AV188" s="11" t="s">
        <v>114</v>
      </c>
      <c r="AW188" s="11" t="s">
        <v>69</v>
      </c>
      <c r="AX188" s="11" t="s">
        <v>105</v>
      </c>
      <c r="AY188" s="166" t="s">
        <v>180</v>
      </c>
    </row>
    <row r="189" spans="2:65" s="11" customFormat="1" x14ac:dyDescent="0.3">
      <c r="B189" s="158"/>
      <c r="D189" s="167" t="s">
        <v>186</v>
      </c>
      <c r="E189" s="166" t="s">
        <v>42</v>
      </c>
      <c r="F189" s="168" t="s">
        <v>1252</v>
      </c>
      <c r="H189" s="169">
        <v>44.915999999999997</v>
      </c>
      <c r="L189" s="158"/>
      <c r="M189" s="163"/>
      <c r="N189" s="164"/>
      <c r="O189" s="164"/>
      <c r="P189" s="164"/>
      <c r="Q189" s="164"/>
      <c r="R189" s="164"/>
      <c r="S189" s="164"/>
      <c r="T189" s="165"/>
      <c r="AT189" s="166" t="s">
        <v>186</v>
      </c>
      <c r="AU189" s="166" t="s">
        <v>114</v>
      </c>
      <c r="AV189" s="11" t="s">
        <v>114</v>
      </c>
      <c r="AW189" s="11" t="s">
        <v>69</v>
      </c>
      <c r="AX189" s="11" t="s">
        <v>105</v>
      </c>
      <c r="AY189" s="166" t="s">
        <v>180</v>
      </c>
    </row>
    <row r="190" spans="2:65" s="13" customFormat="1" x14ac:dyDescent="0.3">
      <c r="B190" s="184"/>
      <c r="D190" s="159" t="s">
        <v>186</v>
      </c>
      <c r="E190" s="185" t="s">
        <v>42</v>
      </c>
      <c r="F190" s="186" t="s">
        <v>267</v>
      </c>
      <c r="H190" s="187">
        <v>60.161999999999999</v>
      </c>
      <c r="L190" s="184"/>
      <c r="M190" s="188"/>
      <c r="N190" s="189"/>
      <c r="O190" s="189"/>
      <c r="P190" s="189"/>
      <c r="Q190" s="189"/>
      <c r="R190" s="189"/>
      <c r="S190" s="189"/>
      <c r="T190" s="190"/>
      <c r="AT190" s="191" t="s">
        <v>186</v>
      </c>
      <c r="AU190" s="191" t="s">
        <v>114</v>
      </c>
      <c r="AV190" s="13" t="s">
        <v>130</v>
      </c>
      <c r="AW190" s="13" t="s">
        <v>69</v>
      </c>
      <c r="AX190" s="13" t="s">
        <v>112</v>
      </c>
      <c r="AY190" s="191" t="s">
        <v>180</v>
      </c>
    </row>
    <row r="191" spans="2:65" s="1" customFormat="1" ht="22.5" customHeight="1" x14ac:dyDescent="0.3">
      <c r="B191" s="146"/>
      <c r="C191" s="147" t="s">
        <v>336</v>
      </c>
      <c r="D191" s="147" t="s">
        <v>181</v>
      </c>
      <c r="E191" s="148" t="s">
        <v>1253</v>
      </c>
      <c r="F191" s="149" t="s">
        <v>1254</v>
      </c>
      <c r="G191" s="150" t="s">
        <v>259</v>
      </c>
      <c r="H191" s="151">
        <v>16.829999999999998</v>
      </c>
      <c r="I191" s="152"/>
      <c r="J191" s="152">
        <f>ROUND(I191*H191,2)</f>
        <v>0</v>
      </c>
      <c r="K191" s="149" t="s">
        <v>260</v>
      </c>
      <c r="L191" s="39"/>
      <c r="M191" s="153" t="s">
        <v>42</v>
      </c>
      <c r="N191" s="154" t="s">
        <v>76</v>
      </c>
      <c r="O191" s="155">
        <v>1.02</v>
      </c>
      <c r="P191" s="155">
        <f>O191*H191</f>
        <v>17.166599999999999</v>
      </c>
      <c r="Q191" s="155">
        <v>8.2500000000000004E-3</v>
      </c>
      <c r="R191" s="155">
        <f>Q191*H191</f>
        <v>0.13884749999999998</v>
      </c>
      <c r="S191" s="155">
        <v>0</v>
      </c>
      <c r="T191" s="156">
        <f>S191*H191</f>
        <v>0</v>
      </c>
      <c r="AR191" s="25" t="s">
        <v>130</v>
      </c>
      <c r="AT191" s="25" t="s">
        <v>181</v>
      </c>
      <c r="AU191" s="25" t="s">
        <v>114</v>
      </c>
      <c r="AY191" s="25" t="s">
        <v>180</v>
      </c>
      <c r="BE191" s="157">
        <f>IF(N191="základní",J191,0)</f>
        <v>0</v>
      </c>
      <c r="BF191" s="157">
        <f>IF(N191="snížená",J191,0)</f>
        <v>0</v>
      </c>
      <c r="BG191" s="157">
        <f>IF(N191="zákl. přenesená",J191,0)</f>
        <v>0</v>
      </c>
      <c r="BH191" s="157">
        <f>IF(N191="sníž. přenesená",J191,0)</f>
        <v>0</v>
      </c>
      <c r="BI191" s="157">
        <f>IF(N191="nulová",J191,0)</f>
        <v>0</v>
      </c>
      <c r="BJ191" s="25" t="s">
        <v>112</v>
      </c>
      <c r="BK191" s="157">
        <f>ROUND(I191*H191,2)</f>
        <v>0</v>
      </c>
      <c r="BL191" s="25" t="s">
        <v>130</v>
      </c>
      <c r="BM191" s="25" t="s">
        <v>1255</v>
      </c>
    </row>
    <row r="192" spans="2:65" s="11" customFormat="1" x14ac:dyDescent="0.3">
      <c r="B192" s="158"/>
      <c r="D192" s="159" t="s">
        <v>186</v>
      </c>
      <c r="E192" s="160" t="s">
        <v>42</v>
      </c>
      <c r="F192" s="161" t="s">
        <v>1256</v>
      </c>
      <c r="H192" s="162">
        <v>16.829999999999998</v>
      </c>
      <c r="L192" s="158"/>
      <c r="M192" s="163"/>
      <c r="N192" s="164"/>
      <c r="O192" s="164"/>
      <c r="P192" s="164"/>
      <c r="Q192" s="164"/>
      <c r="R192" s="164"/>
      <c r="S192" s="164"/>
      <c r="T192" s="165"/>
      <c r="AT192" s="166" t="s">
        <v>186</v>
      </c>
      <c r="AU192" s="166" t="s">
        <v>114</v>
      </c>
      <c r="AV192" s="11" t="s">
        <v>114</v>
      </c>
      <c r="AW192" s="11" t="s">
        <v>69</v>
      </c>
      <c r="AX192" s="11" t="s">
        <v>112</v>
      </c>
      <c r="AY192" s="166" t="s">
        <v>180</v>
      </c>
    </row>
    <row r="193" spans="2:65" s="1" customFormat="1" ht="22.5" customHeight="1" x14ac:dyDescent="0.3">
      <c r="B193" s="146"/>
      <c r="C193" s="202" t="s">
        <v>47</v>
      </c>
      <c r="D193" s="202" t="s">
        <v>631</v>
      </c>
      <c r="E193" s="203" t="s">
        <v>1257</v>
      </c>
      <c r="F193" s="204" t="s">
        <v>1258</v>
      </c>
      <c r="G193" s="205" t="s">
        <v>259</v>
      </c>
      <c r="H193" s="206">
        <v>17.167000000000002</v>
      </c>
      <c r="I193" s="207"/>
      <c r="J193" s="207">
        <f>ROUND(I193*H193,2)</f>
        <v>0</v>
      </c>
      <c r="K193" s="204" t="s">
        <v>260</v>
      </c>
      <c r="L193" s="208"/>
      <c r="M193" s="209" t="s">
        <v>42</v>
      </c>
      <c r="N193" s="210" t="s">
        <v>76</v>
      </c>
      <c r="O193" s="155">
        <v>0</v>
      </c>
      <c r="P193" s="155">
        <f>O193*H193</f>
        <v>0</v>
      </c>
      <c r="Q193" s="155">
        <v>8.4999999999999995E-4</v>
      </c>
      <c r="R193" s="155">
        <f>Q193*H193</f>
        <v>1.4591950000000001E-2</v>
      </c>
      <c r="S193" s="155">
        <v>0</v>
      </c>
      <c r="T193" s="156">
        <f>S193*H193</f>
        <v>0</v>
      </c>
      <c r="AR193" s="25" t="s">
        <v>142</v>
      </c>
      <c r="AT193" s="25" t="s">
        <v>631</v>
      </c>
      <c r="AU193" s="25" t="s">
        <v>114</v>
      </c>
      <c r="AY193" s="25" t="s">
        <v>180</v>
      </c>
      <c r="BE193" s="157">
        <f>IF(N193="základní",J193,0)</f>
        <v>0</v>
      </c>
      <c r="BF193" s="157">
        <f>IF(N193="snížená",J193,0)</f>
        <v>0</v>
      </c>
      <c r="BG193" s="157">
        <f>IF(N193="zákl. přenesená",J193,0)</f>
        <v>0</v>
      </c>
      <c r="BH193" s="157">
        <f>IF(N193="sníž. přenesená",J193,0)</f>
        <v>0</v>
      </c>
      <c r="BI193" s="157">
        <f>IF(N193="nulová",J193,0)</f>
        <v>0</v>
      </c>
      <c r="BJ193" s="25" t="s">
        <v>112</v>
      </c>
      <c r="BK193" s="157">
        <f>ROUND(I193*H193,2)</f>
        <v>0</v>
      </c>
      <c r="BL193" s="25" t="s">
        <v>130</v>
      </c>
      <c r="BM193" s="25" t="s">
        <v>1259</v>
      </c>
    </row>
    <row r="194" spans="2:65" s="11" customFormat="1" x14ac:dyDescent="0.3">
      <c r="B194" s="158"/>
      <c r="D194" s="159" t="s">
        <v>186</v>
      </c>
      <c r="E194" s="160" t="s">
        <v>42</v>
      </c>
      <c r="F194" s="161" t="s">
        <v>1260</v>
      </c>
      <c r="H194" s="162">
        <v>17.167000000000002</v>
      </c>
      <c r="L194" s="158"/>
      <c r="M194" s="163"/>
      <c r="N194" s="164"/>
      <c r="O194" s="164"/>
      <c r="P194" s="164"/>
      <c r="Q194" s="164"/>
      <c r="R194" s="164"/>
      <c r="S194" s="164"/>
      <c r="T194" s="165"/>
      <c r="AT194" s="166" t="s">
        <v>186</v>
      </c>
      <c r="AU194" s="166" t="s">
        <v>114</v>
      </c>
      <c r="AV194" s="11" t="s">
        <v>114</v>
      </c>
      <c r="AW194" s="11" t="s">
        <v>69</v>
      </c>
      <c r="AX194" s="11" t="s">
        <v>112</v>
      </c>
      <c r="AY194" s="166" t="s">
        <v>180</v>
      </c>
    </row>
    <row r="195" spans="2:65" s="1" customFormat="1" ht="22.5" customHeight="1" x14ac:dyDescent="0.3">
      <c r="B195" s="146"/>
      <c r="C195" s="147" t="s">
        <v>344</v>
      </c>
      <c r="D195" s="147" t="s">
        <v>181</v>
      </c>
      <c r="E195" s="148" t="s">
        <v>1261</v>
      </c>
      <c r="F195" s="149" t="s">
        <v>1262</v>
      </c>
      <c r="G195" s="150" t="s">
        <v>259</v>
      </c>
      <c r="H195" s="151">
        <v>13.05</v>
      </c>
      <c r="I195" s="152"/>
      <c r="J195" s="152">
        <f>ROUND(I195*H195,2)</f>
        <v>0</v>
      </c>
      <c r="K195" s="149" t="s">
        <v>260</v>
      </c>
      <c r="L195" s="39"/>
      <c r="M195" s="153" t="s">
        <v>42</v>
      </c>
      <c r="N195" s="154" t="s">
        <v>76</v>
      </c>
      <c r="O195" s="155">
        <v>0.38</v>
      </c>
      <c r="P195" s="155">
        <f>O195*H195</f>
        <v>4.9590000000000005</v>
      </c>
      <c r="Q195" s="155">
        <v>2.3099999999999999E-2</v>
      </c>
      <c r="R195" s="155">
        <f>Q195*H195</f>
        <v>0.30145500000000003</v>
      </c>
      <c r="S195" s="155">
        <v>0</v>
      </c>
      <c r="T195" s="156">
        <f>S195*H195</f>
        <v>0</v>
      </c>
      <c r="AR195" s="25" t="s">
        <v>130</v>
      </c>
      <c r="AT195" s="25" t="s">
        <v>181</v>
      </c>
      <c r="AU195" s="25" t="s">
        <v>114</v>
      </c>
      <c r="AY195" s="25" t="s">
        <v>180</v>
      </c>
      <c r="BE195" s="157">
        <f>IF(N195="základní",J195,0)</f>
        <v>0</v>
      </c>
      <c r="BF195" s="157">
        <f>IF(N195="snížená",J195,0)</f>
        <v>0</v>
      </c>
      <c r="BG195" s="157">
        <f>IF(N195="zákl. přenesená",J195,0)</f>
        <v>0</v>
      </c>
      <c r="BH195" s="157">
        <f>IF(N195="sníž. přenesená",J195,0)</f>
        <v>0</v>
      </c>
      <c r="BI195" s="157">
        <f>IF(N195="nulová",J195,0)</f>
        <v>0</v>
      </c>
      <c r="BJ195" s="25" t="s">
        <v>112</v>
      </c>
      <c r="BK195" s="157">
        <f>ROUND(I195*H195,2)</f>
        <v>0</v>
      </c>
      <c r="BL195" s="25" t="s">
        <v>130</v>
      </c>
      <c r="BM195" s="25" t="s">
        <v>1263</v>
      </c>
    </row>
    <row r="196" spans="2:65" s="11" customFormat="1" x14ac:dyDescent="0.3">
      <c r="B196" s="158"/>
      <c r="D196" s="159" t="s">
        <v>186</v>
      </c>
      <c r="E196" s="160" t="s">
        <v>42</v>
      </c>
      <c r="F196" s="161" t="s">
        <v>1264</v>
      </c>
      <c r="H196" s="162">
        <v>13.05</v>
      </c>
      <c r="L196" s="158"/>
      <c r="M196" s="163"/>
      <c r="N196" s="164"/>
      <c r="O196" s="164"/>
      <c r="P196" s="164"/>
      <c r="Q196" s="164"/>
      <c r="R196" s="164"/>
      <c r="S196" s="164"/>
      <c r="T196" s="165"/>
      <c r="AT196" s="166" t="s">
        <v>186</v>
      </c>
      <c r="AU196" s="166" t="s">
        <v>114</v>
      </c>
      <c r="AV196" s="11" t="s">
        <v>114</v>
      </c>
      <c r="AW196" s="11" t="s">
        <v>69</v>
      </c>
      <c r="AX196" s="11" t="s">
        <v>112</v>
      </c>
      <c r="AY196" s="166" t="s">
        <v>180</v>
      </c>
    </row>
    <row r="197" spans="2:65" s="1" customFormat="1" ht="22.5" customHeight="1" x14ac:dyDescent="0.3">
      <c r="B197" s="146"/>
      <c r="C197" s="147" t="s">
        <v>348</v>
      </c>
      <c r="D197" s="147" t="s">
        <v>181</v>
      </c>
      <c r="E197" s="148" t="s">
        <v>1265</v>
      </c>
      <c r="F197" s="149" t="s">
        <v>1266</v>
      </c>
      <c r="G197" s="150" t="s">
        <v>259</v>
      </c>
      <c r="H197" s="151">
        <v>131.994</v>
      </c>
      <c r="I197" s="152"/>
      <c r="J197" s="152">
        <f>ROUND(I197*H197,2)</f>
        <v>0</v>
      </c>
      <c r="K197" s="149" t="s">
        <v>260</v>
      </c>
      <c r="L197" s="39"/>
      <c r="M197" s="153" t="s">
        <v>42</v>
      </c>
      <c r="N197" s="154" t="s">
        <v>76</v>
      </c>
      <c r="O197" s="155">
        <v>0.46</v>
      </c>
      <c r="P197" s="155">
        <f>O197*H197</f>
        <v>60.717240000000004</v>
      </c>
      <c r="Q197" s="155">
        <v>2.6360000000000001E-2</v>
      </c>
      <c r="R197" s="155">
        <f>Q197*H197</f>
        <v>3.4793618400000002</v>
      </c>
      <c r="S197" s="155">
        <v>0</v>
      </c>
      <c r="T197" s="156">
        <f>S197*H197</f>
        <v>0</v>
      </c>
      <c r="AR197" s="25" t="s">
        <v>130</v>
      </c>
      <c r="AT197" s="25" t="s">
        <v>181</v>
      </c>
      <c r="AU197" s="25" t="s">
        <v>114</v>
      </c>
      <c r="AY197" s="25" t="s">
        <v>180</v>
      </c>
      <c r="BE197" s="157">
        <f>IF(N197="základní",J197,0)</f>
        <v>0</v>
      </c>
      <c r="BF197" s="157">
        <f>IF(N197="snížená",J197,0)</f>
        <v>0</v>
      </c>
      <c r="BG197" s="157">
        <f>IF(N197="zákl. přenesená",J197,0)</f>
        <v>0</v>
      </c>
      <c r="BH197" s="157">
        <f>IF(N197="sníž. přenesená",J197,0)</f>
        <v>0</v>
      </c>
      <c r="BI197" s="157">
        <f>IF(N197="nulová",J197,0)</f>
        <v>0</v>
      </c>
      <c r="BJ197" s="25" t="s">
        <v>112</v>
      </c>
      <c r="BK197" s="157">
        <f>ROUND(I197*H197,2)</f>
        <v>0</v>
      </c>
      <c r="BL197" s="25" t="s">
        <v>130</v>
      </c>
      <c r="BM197" s="25" t="s">
        <v>1267</v>
      </c>
    </row>
    <row r="198" spans="2:65" s="11" customFormat="1" x14ac:dyDescent="0.3">
      <c r="B198" s="158"/>
      <c r="D198" s="167" t="s">
        <v>186</v>
      </c>
      <c r="E198" s="166" t="s">
        <v>42</v>
      </c>
      <c r="F198" s="168" t="s">
        <v>1268</v>
      </c>
      <c r="H198" s="169">
        <v>155.21</v>
      </c>
      <c r="L198" s="158"/>
      <c r="M198" s="163"/>
      <c r="N198" s="164"/>
      <c r="O198" s="164"/>
      <c r="P198" s="164"/>
      <c r="Q198" s="164"/>
      <c r="R198" s="164"/>
      <c r="S198" s="164"/>
      <c r="T198" s="165"/>
      <c r="AT198" s="166" t="s">
        <v>186</v>
      </c>
      <c r="AU198" s="166" t="s">
        <v>114</v>
      </c>
      <c r="AV198" s="11" t="s">
        <v>114</v>
      </c>
      <c r="AW198" s="11" t="s">
        <v>69</v>
      </c>
      <c r="AX198" s="11" t="s">
        <v>105</v>
      </c>
      <c r="AY198" s="166" t="s">
        <v>180</v>
      </c>
    </row>
    <row r="199" spans="2:65" s="11" customFormat="1" x14ac:dyDescent="0.3">
      <c r="B199" s="158"/>
      <c r="D199" s="167" t="s">
        <v>186</v>
      </c>
      <c r="E199" s="166" t="s">
        <v>42</v>
      </c>
      <c r="F199" s="168" t="s">
        <v>1269</v>
      </c>
      <c r="H199" s="169">
        <v>-15.246</v>
      </c>
      <c r="L199" s="158"/>
      <c r="M199" s="163"/>
      <c r="N199" s="164"/>
      <c r="O199" s="164"/>
      <c r="P199" s="164"/>
      <c r="Q199" s="164"/>
      <c r="R199" s="164"/>
      <c r="S199" s="164"/>
      <c r="T199" s="165"/>
      <c r="AT199" s="166" t="s">
        <v>186</v>
      </c>
      <c r="AU199" s="166" t="s">
        <v>114</v>
      </c>
      <c r="AV199" s="11" t="s">
        <v>114</v>
      </c>
      <c r="AW199" s="11" t="s">
        <v>69</v>
      </c>
      <c r="AX199" s="11" t="s">
        <v>105</v>
      </c>
      <c r="AY199" s="166" t="s">
        <v>180</v>
      </c>
    </row>
    <row r="200" spans="2:65" s="11" customFormat="1" x14ac:dyDescent="0.3">
      <c r="B200" s="158"/>
      <c r="D200" s="167" t="s">
        <v>186</v>
      </c>
      <c r="E200" s="166" t="s">
        <v>42</v>
      </c>
      <c r="F200" s="168" t="s">
        <v>1270</v>
      </c>
      <c r="H200" s="169">
        <v>5.08</v>
      </c>
      <c r="L200" s="158"/>
      <c r="M200" s="163"/>
      <c r="N200" s="164"/>
      <c r="O200" s="164"/>
      <c r="P200" s="164"/>
      <c r="Q200" s="164"/>
      <c r="R200" s="164"/>
      <c r="S200" s="164"/>
      <c r="T200" s="165"/>
      <c r="AT200" s="166" t="s">
        <v>186</v>
      </c>
      <c r="AU200" s="166" t="s">
        <v>114</v>
      </c>
      <c r="AV200" s="11" t="s">
        <v>114</v>
      </c>
      <c r="AW200" s="11" t="s">
        <v>69</v>
      </c>
      <c r="AX200" s="11" t="s">
        <v>105</v>
      </c>
      <c r="AY200" s="166" t="s">
        <v>180</v>
      </c>
    </row>
    <row r="201" spans="2:65" s="11" customFormat="1" x14ac:dyDescent="0.3">
      <c r="B201" s="158"/>
      <c r="D201" s="167" t="s">
        <v>186</v>
      </c>
      <c r="E201" s="166" t="s">
        <v>42</v>
      </c>
      <c r="F201" s="168" t="s">
        <v>1271</v>
      </c>
      <c r="H201" s="169">
        <v>-13.05</v>
      </c>
      <c r="L201" s="158"/>
      <c r="M201" s="163"/>
      <c r="N201" s="164"/>
      <c r="O201" s="164"/>
      <c r="P201" s="164"/>
      <c r="Q201" s="164"/>
      <c r="R201" s="164"/>
      <c r="S201" s="164"/>
      <c r="T201" s="165"/>
      <c r="AT201" s="166" t="s">
        <v>186</v>
      </c>
      <c r="AU201" s="166" t="s">
        <v>114</v>
      </c>
      <c r="AV201" s="11" t="s">
        <v>114</v>
      </c>
      <c r="AW201" s="11" t="s">
        <v>69</v>
      </c>
      <c r="AX201" s="11" t="s">
        <v>105</v>
      </c>
      <c r="AY201" s="166" t="s">
        <v>180</v>
      </c>
    </row>
    <row r="202" spans="2:65" s="13" customFormat="1" x14ac:dyDescent="0.3">
      <c r="B202" s="184"/>
      <c r="D202" s="159" t="s">
        <v>186</v>
      </c>
      <c r="E202" s="185" t="s">
        <v>1122</v>
      </c>
      <c r="F202" s="186" t="s">
        <v>267</v>
      </c>
      <c r="H202" s="187">
        <v>131.994</v>
      </c>
      <c r="L202" s="184"/>
      <c r="M202" s="188"/>
      <c r="N202" s="189"/>
      <c r="O202" s="189"/>
      <c r="P202" s="189"/>
      <c r="Q202" s="189"/>
      <c r="R202" s="189"/>
      <c r="S202" s="189"/>
      <c r="T202" s="190"/>
      <c r="AT202" s="191" t="s">
        <v>186</v>
      </c>
      <c r="AU202" s="191" t="s">
        <v>114</v>
      </c>
      <c r="AV202" s="13" t="s">
        <v>130</v>
      </c>
      <c r="AW202" s="13" t="s">
        <v>69</v>
      </c>
      <c r="AX202" s="13" t="s">
        <v>112</v>
      </c>
      <c r="AY202" s="191" t="s">
        <v>180</v>
      </c>
    </row>
    <row r="203" spans="2:65" s="1" customFormat="1" ht="22.5" customHeight="1" x14ac:dyDescent="0.3">
      <c r="B203" s="146"/>
      <c r="C203" s="147" t="s">
        <v>353</v>
      </c>
      <c r="D203" s="147" t="s">
        <v>181</v>
      </c>
      <c r="E203" s="148" t="s">
        <v>1272</v>
      </c>
      <c r="F203" s="149" t="s">
        <v>1273</v>
      </c>
      <c r="G203" s="150" t="s">
        <v>259</v>
      </c>
      <c r="H203" s="151">
        <v>15.246</v>
      </c>
      <c r="I203" s="152"/>
      <c r="J203" s="152">
        <f>ROUND(I203*H203,2)</f>
        <v>0</v>
      </c>
      <c r="K203" s="149" t="s">
        <v>260</v>
      </c>
      <c r="L203" s="39"/>
      <c r="M203" s="153" t="s">
        <v>42</v>
      </c>
      <c r="N203" s="154" t="s">
        <v>76</v>
      </c>
      <c r="O203" s="155">
        <v>0.06</v>
      </c>
      <c r="P203" s="155">
        <f>O203*H203</f>
        <v>0.91476000000000002</v>
      </c>
      <c r="Q203" s="155">
        <v>1.2E-4</v>
      </c>
      <c r="R203" s="155">
        <f>Q203*H203</f>
        <v>1.8295200000000001E-3</v>
      </c>
      <c r="S203" s="155">
        <v>0</v>
      </c>
      <c r="T203" s="156">
        <f>S203*H203</f>
        <v>0</v>
      </c>
      <c r="AR203" s="25" t="s">
        <v>130</v>
      </c>
      <c r="AT203" s="25" t="s">
        <v>181</v>
      </c>
      <c r="AU203" s="25" t="s">
        <v>114</v>
      </c>
      <c r="AY203" s="25" t="s">
        <v>180</v>
      </c>
      <c r="BE203" s="157">
        <f>IF(N203="základní",J203,0)</f>
        <v>0</v>
      </c>
      <c r="BF203" s="157">
        <f>IF(N203="snížená",J203,0)</f>
        <v>0</v>
      </c>
      <c r="BG203" s="157">
        <f>IF(N203="zákl. přenesená",J203,0)</f>
        <v>0</v>
      </c>
      <c r="BH203" s="157">
        <f>IF(N203="sníž. přenesená",J203,0)</f>
        <v>0</v>
      </c>
      <c r="BI203" s="157">
        <f>IF(N203="nulová",J203,0)</f>
        <v>0</v>
      </c>
      <c r="BJ203" s="25" t="s">
        <v>112</v>
      </c>
      <c r="BK203" s="157">
        <f>ROUND(I203*H203,2)</f>
        <v>0</v>
      </c>
      <c r="BL203" s="25" t="s">
        <v>130</v>
      </c>
      <c r="BM203" s="25" t="s">
        <v>1274</v>
      </c>
    </row>
    <row r="204" spans="2:65" s="11" customFormat="1" x14ac:dyDescent="0.3">
      <c r="B204" s="158"/>
      <c r="D204" s="159" t="s">
        <v>186</v>
      </c>
      <c r="E204" s="160" t="s">
        <v>42</v>
      </c>
      <c r="F204" s="161" t="s">
        <v>1251</v>
      </c>
      <c r="H204" s="162">
        <v>15.246</v>
      </c>
      <c r="L204" s="158"/>
      <c r="M204" s="163"/>
      <c r="N204" s="164"/>
      <c r="O204" s="164"/>
      <c r="P204" s="164"/>
      <c r="Q204" s="164"/>
      <c r="R204" s="164"/>
      <c r="S204" s="164"/>
      <c r="T204" s="165"/>
      <c r="AT204" s="166" t="s">
        <v>186</v>
      </c>
      <c r="AU204" s="166" t="s">
        <v>114</v>
      </c>
      <c r="AV204" s="11" t="s">
        <v>114</v>
      </c>
      <c r="AW204" s="11" t="s">
        <v>69</v>
      </c>
      <c r="AX204" s="11" t="s">
        <v>112</v>
      </c>
      <c r="AY204" s="166" t="s">
        <v>180</v>
      </c>
    </row>
    <row r="205" spans="2:65" s="1" customFormat="1" ht="31.5" customHeight="1" x14ac:dyDescent="0.3">
      <c r="B205" s="146"/>
      <c r="C205" s="147" t="s">
        <v>359</v>
      </c>
      <c r="D205" s="147" t="s">
        <v>181</v>
      </c>
      <c r="E205" s="148" t="s">
        <v>1275</v>
      </c>
      <c r="F205" s="149" t="s">
        <v>1276</v>
      </c>
      <c r="G205" s="150" t="s">
        <v>297</v>
      </c>
      <c r="H205" s="151">
        <v>6.4489999999999998</v>
      </c>
      <c r="I205" s="152"/>
      <c r="J205" s="152">
        <f>ROUND(I205*H205,2)</f>
        <v>0</v>
      </c>
      <c r="K205" s="149" t="s">
        <v>260</v>
      </c>
      <c r="L205" s="39"/>
      <c r="M205" s="153" t="s">
        <v>42</v>
      </c>
      <c r="N205" s="154" t="s">
        <v>76</v>
      </c>
      <c r="O205" s="155">
        <v>2.58</v>
      </c>
      <c r="P205" s="155">
        <f>O205*H205</f>
        <v>16.63842</v>
      </c>
      <c r="Q205" s="155">
        <v>2.45329</v>
      </c>
      <c r="R205" s="155">
        <f>Q205*H205</f>
        <v>15.82126721</v>
      </c>
      <c r="S205" s="155">
        <v>0</v>
      </c>
      <c r="T205" s="156">
        <f>S205*H205</f>
        <v>0</v>
      </c>
      <c r="AR205" s="25" t="s">
        <v>130</v>
      </c>
      <c r="AT205" s="25" t="s">
        <v>181</v>
      </c>
      <c r="AU205" s="25" t="s">
        <v>114</v>
      </c>
      <c r="AY205" s="25" t="s">
        <v>180</v>
      </c>
      <c r="BE205" s="157">
        <f>IF(N205="základní",J205,0)</f>
        <v>0</v>
      </c>
      <c r="BF205" s="157">
        <f>IF(N205="snížená",J205,0)</f>
        <v>0</v>
      </c>
      <c r="BG205" s="157">
        <f>IF(N205="zákl. přenesená",J205,0)</f>
        <v>0</v>
      </c>
      <c r="BH205" s="157">
        <f>IF(N205="sníž. přenesená",J205,0)</f>
        <v>0</v>
      </c>
      <c r="BI205" s="157">
        <f>IF(N205="nulová",J205,0)</f>
        <v>0</v>
      </c>
      <c r="BJ205" s="25" t="s">
        <v>112</v>
      </c>
      <c r="BK205" s="157">
        <f>ROUND(I205*H205,2)</f>
        <v>0</v>
      </c>
      <c r="BL205" s="25" t="s">
        <v>130</v>
      </c>
      <c r="BM205" s="25" t="s">
        <v>1277</v>
      </c>
    </row>
    <row r="206" spans="2:65" s="11" customFormat="1" x14ac:dyDescent="0.3">
      <c r="B206" s="158"/>
      <c r="D206" s="167" t="s">
        <v>186</v>
      </c>
      <c r="E206" s="166" t="s">
        <v>42</v>
      </c>
      <c r="F206" s="168" t="s">
        <v>1278</v>
      </c>
      <c r="H206" s="169">
        <v>4.8949999999999996</v>
      </c>
      <c r="L206" s="158"/>
      <c r="M206" s="163"/>
      <c r="N206" s="164"/>
      <c r="O206" s="164"/>
      <c r="P206" s="164"/>
      <c r="Q206" s="164"/>
      <c r="R206" s="164"/>
      <c r="S206" s="164"/>
      <c r="T206" s="165"/>
      <c r="AT206" s="166" t="s">
        <v>186</v>
      </c>
      <c r="AU206" s="166" t="s">
        <v>114</v>
      </c>
      <c r="AV206" s="11" t="s">
        <v>114</v>
      </c>
      <c r="AW206" s="11" t="s">
        <v>69</v>
      </c>
      <c r="AX206" s="11" t="s">
        <v>105</v>
      </c>
      <c r="AY206" s="166" t="s">
        <v>180</v>
      </c>
    </row>
    <row r="207" spans="2:65" s="11" customFormat="1" x14ac:dyDescent="0.3">
      <c r="B207" s="158"/>
      <c r="D207" s="167" t="s">
        <v>186</v>
      </c>
      <c r="E207" s="166" t="s">
        <v>42</v>
      </c>
      <c r="F207" s="168" t="s">
        <v>1279</v>
      </c>
      <c r="H207" s="169">
        <v>0.69299999999999995</v>
      </c>
      <c r="L207" s="158"/>
      <c r="M207" s="163"/>
      <c r="N207" s="164"/>
      <c r="O207" s="164"/>
      <c r="P207" s="164"/>
      <c r="Q207" s="164"/>
      <c r="R207" s="164"/>
      <c r="S207" s="164"/>
      <c r="T207" s="165"/>
      <c r="AT207" s="166" t="s">
        <v>186</v>
      </c>
      <c r="AU207" s="166" t="s">
        <v>114</v>
      </c>
      <c r="AV207" s="11" t="s">
        <v>114</v>
      </c>
      <c r="AW207" s="11" t="s">
        <v>69</v>
      </c>
      <c r="AX207" s="11" t="s">
        <v>105</v>
      </c>
      <c r="AY207" s="166" t="s">
        <v>180</v>
      </c>
    </row>
    <row r="208" spans="2:65" s="11" customFormat="1" x14ac:dyDescent="0.3">
      <c r="B208" s="158"/>
      <c r="D208" s="167" t="s">
        <v>186</v>
      </c>
      <c r="E208" s="166" t="s">
        <v>42</v>
      </c>
      <c r="F208" s="168" t="s">
        <v>1280</v>
      </c>
      <c r="H208" s="169">
        <v>0.86099999999999999</v>
      </c>
      <c r="L208" s="158"/>
      <c r="M208" s="163"/>
      <c r="N208" s="164"/>
      <c r="O208" s="164"/>
      <c r="P208" s="164"/>
      <c r="Q208" s="164"/>
      <c r="R208" s="164"/>
      <c r="S208" s="164"/>
      <c r="T208" s="165"/>
      <c r="AT208" s="166" t="s">
        <v>186</v>
      </c>
      <c r="AU208" s="166" t="s">
        <v>114</v>
      </c>
      <c r="AV208" s="11" t="s">
        <v>114</v>
      </c>
      <c r="AW208" s="11" t="s">
        <v>69</v>
      </c>
      <c r="AX208" s="11" t="s">
        <v>105</v>
      </c>
      <c r="AY208" s="166" t="s">
        <v>180</v>
      </c>
    </row>
    <row r="209" spans="2:65" s="13" customFormat="1" x14ac:dyDescent="0.3">
      <c r="B209" s="184"/>
      <c r="D209" s="159" t="s">
        <v>186</v>
      </c>
      <c r="E209" s="185" t="s">
        <v>42</v>
      </c>
      <c r="F209" s="186" t="s">
        <v>267</v>
      </c>
      <c r="H209" s="187">
        <v>6.4489999999999998</v>
      </c>
      <c r="L209" s="184"/>
      <c r="M209" s="188"/>
      <c r="N209" s="189"/>
      <c r="O209" s="189"/>
      <c r="P209" s="189"/>
      <c r="Q209" s="189"/>
      <c r="R209" s="189"/>
      <c r="S209" s="189"/>
      <c r="T209" s="190"/>
      <c r="AT209" s="191" t="s">
        <v>186</v>
      </c>
      <c r="AU209" s="191" t="s">
        <v>114</v>
      </c>
      <c r="AV209" s="13" t="s">
        <v>130</v>
      </c>
      <c r="AW209" s="13" t="s">
        <v>69</v>
      </c>
      <c r="AX209" s="13" t="s">
        <v>112</v>
      </c>
      <c r="AY209" s="191" t="s">
        <v>180</v>
      </c>
    </row>
    <row r="210" spans="2:65" s="1" customFormat="1" ht="31.5" customHeight="1" x14ac:dyDescent="0.3">
      <c r="B210" s="146"/>
      <c r="C210" s="147" t="s">
        <v>363</v>
      </c>
      <c r="D210" s="147" t="s">
        <v>181</v>
      </c>
      <c r="E210" s="148" t="s">
        <v>1281</v>
      </c>
      <c r="F210" s="149" t="s">
        <v>1282</v>
      </c>
      <c r="G210" s="150" t="s">
        <v>297</v>
      </c>
      <c r="H210" s="151">
        <v>1.4</v>
      </c>
      <c r="I210" s="152"/>
      <c r="J210" s="152">
        <f>ROUND(I210*H210,2)</f>
        <v>0</v>
      </c>
      <c r="K210" s="149" t="s">
        <v>260</v>
      </c>
      <c r="L210" s="39"/>
      <c r="M210" s="153" t="s">
        <v>42</v>
      </c>
      <c r="N210" s="154" t="s">
        <v>76</v>
      </c>
      <c r="O210" s="155">
        <v>2.3170000000000002</v>
      </c>
      <c r="P210" s="155">
        <f>O210*H210</f>
        <v>3.2438000000000002</v>
      </c>
      <c r="Q210" s="155">
        <v>2.45329</v>
      </c>
      <c r="R210" s="155">
        <f>Q210*H210</f>
        <v>3.4346059999999996</v>
      </c>
      <c r="S210" s="155">
        <v>0</v>
      </c>
      <c r="T210" s="156">
        <f>S210*H210</f>
        <v>0</v>
      </c>
      <c r="AR210" s="25" t="s">
        <v>130</v>
      </c>
      <c r="AT210" s="25" t="s">
        <v>181</v>
      </c>
      <c r="AU210" s="25" t="s">
        <v>114</v>
      </c>
      <c r="AY210" s="25" t="s">
        <v>180</v>
      </c>
      <c r="BE210" s="157">
        <f>IF(N210="základní",J210,0)</f>
        <v>0</v>
      </c>
      <c r="BF210" s="157">
        <f>IF(N210="snížená",J210,0)</f>
        <v>0</v>
      </c>
      <c r="BG210" s="157">
        <f>IF(N210="zákl. přenesená",J210,0)</f>
        <v>0</v>
      </c>
      <c r="BH210" s="157">
        <f>IF(N210="sníž. přenesená",J210,0)</f>
        <v>0</v>
      </c>
      <c r="BI210" s="157">
        <f>IF(N210="nulová",J210,0)</f>
        <v>0</v>
      </c>
      <c r="BJ210" s="25" t="s">
        <v>112</v>
      </c>
      <c r="BK210" s="157">
        <f>ROUND(I210*H210,2)</f>
        <v>0</v>
      </c>
      <c r="BL210" s="25" t="s">
        <v>130</v>
      </c>
      <c r="BM210" s="25" t="s">
        <v>1283</v>
      </c>
    </row>
    <row r="211" spans="2:65" s="11" customFormat="1" x14ac:dyDescent="0.3">
      <c r="B211" s="158"/>
      <c r="D211" s="159" t="s">
        <v>186</v>
      </c>
      <c r="E211" s="160" t="s">
        <v>42</v>
      </c>
      <c r="F211" s="161" t="s">
        <v>1284</v>
      </c>
      <c r="H211" s="162">
        <v>1.4</v>
      </c>
      <c r="L211" s="158"/>
      <c r="M211" s="163"/>
      <c r="N211" s="164"/>
      <c r="O211" s="164"/>
      <c r="P211" s="164"/>
      <c r="Q211" s="164"/>
      <c r="R211" s="164"/>
      <c r="S211" s="164"/>
      <c r="T211" s="165"/>
      <c r="AT211" s="166" t="s">
        <v>186</v>
      </c>
      <c r="AU211" s="166" t="s">
        <v>114</v>
      </c>
      <c r="AV211" s="11" t="s">
        <v>114</v>
      </c>
      <c r="AW211" s="11" t="s">
        <v>69</v>
      </c>
      <c r="AX211" s="11" t="s">
        <v>112</v>
      </c>
      <c r="AY211" s="166" t="s">
        <v>180</v>
      </c>
    </row>
    <row r="212" spans="2:65" s="1" customFormat="1" ht="31.5" customHeight="1" x14ac:dyDescent="0.3">
      <c r="B212" s="146"/>
      <c r="C212" s="147" t="s">
        <v>370</v>
      </c>
      <c r="D212" s="147" t="s">
        <v>181</v>
      </c>
      <c r="E212" s="148" t="s">
        <v>1285</v>
      </c>
      <c r="F212" s="149" t="s">
        <v>1286</v>
      </c>
      <c r="G212" s="150" t="s">
        <v>297</v>
      </c>
      <c r="H212" s="151">
        <v>6.4489999999999998</v>
      </c>
      <c r="I212" s="152"/>
      <c r="J212" s="152">
        <f>ROUND(I212*H212,2)</f>
        <v>0</v>
      </c>
      <c r="K212" s="149" t="s">
        <v>260</v>
      </c>
      <c r="L212" s="39"/>
      <c r="M212" s="153" t="s">
        <v>42</v>
      </c>
      <c r="N212" s="154" t="s">
        <v>76</v>
      </c>
      <c r="O212" s="155">
        <v>0.41</v>
      </c>
      <c r="P212" s="155">
        <f>O212*H212</f>
        <v>2.6440899999999998</v>
      </c>
      <c r="Q212" s="155">
        <v>0</v>
      </c>
      <c r="R212" s="155">
        <f>Q212*H212</f>
        <v>0</v>
      </c>
      <c r="S212" s="155">
        <v>0</v>
      </c>
      <c r="T212" s="156">
        <f>S212*H212</f>
        <v>0</v>
      </c>
      <c r="AR212" s="25" t="s">
        <v>130</v>
      </c>
      <c r="AT212" s="25" t="s">
        <v>181</v>
      </c>
      <c r="AU212" s="25" t="s">
        <v>114</v>
      </c>
      <c r="AY212" s="25" t="s">
        <v>180</v>
      </c>
      <c r="BE212" s="157">
        <f>IF(N212="základní",J212,0)</f>
        <v>0</v>
      </c>
      <c r="BF212" s="157">
        <f>IF(N212="snížená",J212,0)</f>
        <v>0</v>
      </c>
      <c r="BG212" s="157">
        <f>IF(N212="zákl. přenesená",J212,0)</f>
        <v>0</v>
      </c>
      <c r="BH212" s="157">
        <f>IF(N212="sníž. přenesená",J212,0)</f>
        <v>0</v>
      </c>
      <c r="BI212" s="157">
        <f>IF(N212="nulová",J212,0)</f>
        <v>0</v>
      </c>
      <c r="BJ212" s="25" t="s">
        <v>112</v>
      </c>
      <c r="BK212" s="157">
        <f>ROUND(I212*H212,2)</f>
        <v>0</v>
      </c>
      <c r="BL212" s="25" t="s">
        <v>130</v>
      </c>
      <c r="BM212" s="25" t="s">
        <v>1287</v>
      </c>
    </row>
    <row r="213" spans="2:65" s="11" customFormat="1" x14ac:dyDescent="0.3">
      <c r="B213" s="158"/>
      <c r="D213" s="167" t="s">
        <v>186</v>
      </c>
      <c r="E213" s="166" t="s">
        <v>42</v>
      </c>
      <c r="F213" s="168" t="s">
        <v>1278</v>
      </c>
      <c r="H213" s="169">
        <v>4.8949999999999996</v>
      </c>
      <c r="L213" s="158"/>
      <c r="M213" s="163"/>
      <c r="N213" s="164"/>
      <c r="O213" s="164"/>
      <c r="P213" s="164"/>
      <c r="Q213" s="164"/>
      <c r="R213" s="164"/>
      <c r="S213" s="164"/>
      <c r="T213" s="165"/>
      <c r="AT213" s="166" t="s">
        <v>186</v>
      </c>
      <c r="AU213" s="166" t="s">
        <v>114</v>
      </c>
      <c r="AV213" s="11" t="s">
        <v>114</v>
      </c>
      <c r="AW213" s="11" t="s">
        <v>69</v>
      </c>
      <c r="AX213" s="11" t="s">
        <v>105</v>
      </c>
      <c r="AY213" s="166" t="s">
        <v>180</v>
      </c>
    </row>
    <row r="214" spans="2:65" s="11" customFormat="1" x14ac:dyDescent="0.3">
      <c r="B214" s="158"/>
      <c r="D214" s="167" t="s">
        <v>186</v>
      </c>
      <c r="E214" s="166" t="s">
        <v>42</v>
      </c>
      <c r="F214" s="168" t="s">
        <v>1279</v>
      </c>
      <c r="H214" s="169">
        <v>0.69299999999999995</v>
      </c>
      <c r="L214" s="158"/>
      <c r="M214" s="163"/>
      <c r="N214" s="164"/>
      <c r="O214" s="164"/>
      <c r="P214" s="164"/>
      <c r="Q214" s="164"/>
      <c r="R214" s="164"/>
      <c r="S214" s="164"/>
      <c r="T214" s="165"/>
      <c r="AT214" s="166" t="s">
        <v>186</v>
      </c>
      <c r="AU214" s="166" t="s">
        <v>114</v>
      </c>
      <c r="AV214" s="11" t="s">
        <v>114</v>
      </c>
      <c r="AW214" s="11" t="s">
        <v>69</v>
      </c>
      <c r="AX214" s="11" t="s">
        <v>105</v>
      </c>
      <c r="AY214" s="166" t="s">
        <v>180</v>
      </c>
    </row>
    <row r="215" spans="2:65" s="11" customFormat="1" x14ac:dyDescent="0.3">
      <c r="B215" s="158"/>
      <c r="D215" s="167" t="s">
        <v>186</v>
      </c>
      <c r="E215" s="166" t="s">
        <v>42</v>
      </c>
      <c r="F215" s="168" t="s">
        <v>1280</v>
      </c>
      <c r="H215" s="169">
        <v>0.86099999999999999</v>
      </c>
      <c r="L215" s="158"/>
      <c r="M215" s="163"/>
      <c r="N215" s="164"/>
      <c r="O215" s="164"/>
      <c r="P215" s="164"/>
      <c r="Q215" s="164"/>
      <c r="R215" s="164"/>
      <c r="S215" s="164"/>
      <c r="T215" s="165"/>
      <c r="AT215" s="166" t="s">
        <v>186</v>
      </c>
      <c r="AU215" s="166" t="s">
        <v>114</v>
      </c>
      <c r="AV215" s="11" t="s">
        <v>114</v>
      </c>
      <c r="AW215" s="11" t="s">
        <v>69</v>
      </c>
      <c r="AX215" s="11" t="s">
        <v>105</v>
      </c>
      <c r="AY215" s="166" t="s">
        <v>180</v>
      </c>
    </row>
    <row r="216" spans="2:65" s="13" customFormat="1" x14ac:dyDescent="0.3">
      <c r="B216" s="184"/>
      <c r="D216" s="159" t="s">
        <v>186</v>
      </c>
      <c r="E216" s="185" t="s">
        <v>42</v>
      </c>
      <c r="F216" s="186" t="s">
        <v>267</v>
      </c>
      <c r="H216" s="187">
        <v>6.4489999999999998</v>
      </c>
      <c r="L216" s="184"/>
      <c r="M216" s="188"/>
      <c r="N216" s="189"/>
      <c r="O216" s="189"/>
      <c r="P216" s="189"/>
      <c r="Q216" s="189"/>
      <c r="R216" s="189"/>
      <c r="S216" s="189"/>
      <c r="T216" s="190"/>
      <c r="AT216" s="191" t="s">
        <v>186</v>
      </c>
      <c r="AU216" s="191" t="s">
        <v>114</v>
      </c>
      <c r="AV216" s="13" t="s">
        <v>130</v>
      </c>
      <c r="AW216" s="13" t="s">
        <v>69</v>
      </c>
      <c r="AX216" s="13" t="s">
        <v>112</v>
      </c>
      <c r="AY216" s="191" t="s">
        <v>180</v>
      </c>
    </row>
    <row r="217" spans="2:65" s="1" customFormat="1" ht="31.5" customHeight="1" x14ac:dyDescent="0.3">
      <c r="B217" s="146"/>
      <c r="C217" s="147" t="s">
        <v>375</v>
      </c>
      <c r="D217" s="147" t="s">
        <v>181</v>
      </c>
      <c r="E217" s="148" t="s">
        <v>1288</v>
      </c>
      <c r="F217" s="149" t="s">
        <v>1289</v>
      </c>
      <c r="G217" s="150" t="s">
        <v>297</v>
      </c>
      <c r="H217" s="151">
        <v>1.4</v>
      </c>
      <c r="I217" s="152"/>
      <c r="J217" s="152">
        <f>ROUND(I217*H217,2)</f>
        <v>0</v>
      </c>
      <c r="K217" s="149" t="s">
        <v>260</v>
      </c>
      <c r="L217" s="39"/>
      <c r="M217" s="153" t="s">
        <v>42</v>
      </c>
      <c r="N217" s="154" t="s">
        <v>76</v>
      </c>
      <c r="O217" s="155">
        <v>0.20499999999999999</v>
      </c>
      <c r="P217" s="155">
        <f>O217*H217</f>
        <v>0.28699999999999998</v>
      </c>
      <c r="Q217" s="155">
        <v>0</v>
      </c>
      <c r="R217" s="155">
        <f>Q217*H217</f>
        <v>0</v>
      </c>
      <c r="S217" s="155">
        <v>0</v>
      </c>
      <c r="T217" s="156">
        <f>S217*H217</f>
        <v>0</v>
      </c>
      <c r="AR217" s="25" t="s">
        <v>130</v>
      </c>
      <c r="AT217" s="25" t="s">
        <v>181</v>
      </c>
      <c r="AU217" s="25" t="s">
        <v>114</v>
      </c>
      <c r="AY217" s="25" t="s">
        <v>180</v>
      </c>
      <c r="BE217" s="157">
        <f>IF(N217="základní",J217,0)</f>
        <v>0</v>
      </c>
      <c r="BF217" s="157">
        <f>IF(N217="snížená",J217,0)</f>
        <v>0</v>
      </c>
      <c r="BG217" s="157">
        <f>IF(N217="zákl. přenesená",J217,0)</f>
        <v>0</v>
      </c>
      <c r="BH217" s="157">
        <f>IF(N217="sníž. přenesená",J217,0)</f>
        <v>0</v>
      </c>
      <c r="BI217" s="157">
        <f>IF(N217="nulová",J217,0)</f>
        <v>0</v>
      </c>
      <c r="BJ217" s="25" t="s">
        <v>112</v>
      </c>
      <c r="BK217" s="157">
        <f>ROUND(I217*H217,2)</f>
        <v>0</v>
      </c>
      <c r="BL217" s="25" t="s">
        <v>130</v>
      </c>
      <c r="BM217" s="25" t="s">
        <v>1290</v>
      </c>
    </row>
    <row r="218" spans="2:65" s="11" customFormat="1" x14ac:dyDescent="0.3">
      <c r="B218" s="158"/>
      <c r="D218" s="159" t="s">
        <v>186</v>
      </c>
      <c r="E218" s="160" t="s">
        <v>42</v>
      </c>
      <c r="F218" s="161" t="s">
        <v>1284</v>
      </c>
      <c r="H218" s="162">
        <v>1.4</v>
      </c>
      <c r="L218" s="158"/>
      <c r="M218" s="163"/>
      <c r="N218" s="164"/>
      <c r="O218" s="164"/>
      <c r="P218" s="164"/>
      <c r="Q218" s="164"/>
      <c r="R218" s="164"/>
      <c r="S218" s="164"/>
      <c r="T218" s="165"/>
      <c r="AT218" s="166" t="s">
        <v>186</v>
      </c>
      <c r="AU218" s="166" t="s">
        <v>114</v>
      </c>
      <c r="AV218" s="11" t="s">
        <v>114</v>
      </c>
      <c r="AW218" s="11" t="s">
        <v>69</v>
      </c>
      <c r="AX218" s="11" t="s">
        <v>112</v>
      </c>
      <c r="AY218" s="166" t="s">
        <v>180</v>
      </c>
    </row>
    <row r="219" spans="2:65" s="1" customFormat="1" ht="22.5" customHeight="1" x14ac:dyDescent="0.3">
      <c r="B219" s="146"/>
      <c r="C219" s="147" t="s">
        <v>381</v>
      </c>
      <c r="D219" s="147" t="s">
        <v>181</v>
      </c>
      <c r="E219" s="148" t="s">
        <v>1291</v>
      </c>
      <c r="F219" s="149" t="s">
        <v>1292</v>
      </c>
      <c r="G219" s="150" t="s">
        <v>297</v>
      </c>
      <c r="H219" s="151">
        <v>0.53900000000000003</v>
      </c>
      <c r="I219" s="152"/>
      <c r="J219" s="152">
        <f>ROUND(I219*H219,2)</f>
        <v>0</v>
      </c>
      <c r="K219" s="149" t="s">
        <v>260</v>
      </c>
      <c r="L219" s="39"/>
      <c r="M219" s="153" t="s">
        <v>42</v>
      </c>
      <c r="N219" s="154" t="s">
        <v>76</v>
      </c>
      <c r="O219" s="155">
        <v>0.41599999999999998</v>
      </c>
      <c r="P219" s="155">
        <f>O219*H219</f>
        <v>0.22422400000000001</v>
      </c>
      <c r="Q219" s="155">
        <v>0</v>
      </c>
      <c r="R219" s="155">
        <f>Q219*H219</f>
        <v>0</v>
      </c>
      <c r="S219" s="155">
        <v>0</v>
      </c>
      <c r="T219" s="156">
        <f>S219*H219</f>
        <v>0</v>
      </c>
      <c r="AR219" s="25" t="s">
        <v>130</v>
      </c>
      <c r="AT219" s="25" t="s">
        <v>181</v>
      </c>
      <c r="AU219" s="25" t="s">
        <v>114</v>
      </c>
      <c r="AY219" s="25" t="s">
        <v>180</v>
      </c>
      <c r="BE219" s="157">
        <f>IF(N219="základní",J219,0)</f>
        <v>0</v>
      </c>
      <c r="BF219" s="157">
        <f>IF(N219="snížená",J219,0)</f>
        <v>0</v>
      </c>
      <c r="BG219" s="157">
        <f>IF(N219="zákl. přenesená",J219,0)</f>
        <v>0</v>
      </c>
      <c r="BH219" s="157">
        <f>IF(N219="sníž. přenesená",J219,0)</f>
        <v>0</v>
      </c>
      <c r="BI219" s="157">
        <f>IF(N219="nulová",J219,0)</f>
        <v>0</v>
      </c>
      <c r="BJ219" s="25" t="s">
        <v>112</v>
      </c>
      <c r="BK219" s="157">
        <f>ROUND(I219*H219,2)</f>
        <v>0</v>
      </c>
      <c r="BL219" s="25" t="s">
        <v>130</v>
      </c>
      <c r="BM219" s="25" t="s">
        <v>1293</v>
      </c>
    </row>
    <row r="220" spans="2:65" s="11" customFormat="1" x14ac:dyDescent="0.3">
      <c r="B220" s="158"/>
      <c r="D220" s="159" t="s">
        <v>186</v>
      </c>
      <c r="E220" s="160" t="s">
        <v>42</v>
      </c>
      <c r="F220" s="161" t="s">
        <v>1294</v>
      </c>
      <c r="H220" s="162">
        <v>0.53900000000000003</v>
      </c>
      <c r="L220" s="158"/>
      <c r="M220" s="163"/>
      <c r="N220" s="164"/>
      <c r="O220" s="164"/>
      <c r="P220" s="164"/>
      <c r="Q220" s="164"/>
      <c r="R220" s="164"/>
      <c r="S220" s="164"/>
      <c r="T220" s="165"/>
      <c r="AT220" s="166" t="s">
        <v>186</v>
      </c>
      <c r="AU220" s="166" t="s">
        <v>114</v>
      </c>
      <c r="AV220" s="11" t="s">
        <v>114</v>
      </c>
      <c r="AW220" s="11" t="s">
        <v>69</v>
      </c>
      <c r="AX220" s="11" t="s">
        <v>112</v>
      </c>
      <c r="AY220" s="166" t="s">
        <v>180</v>
      </c>
    </row>
    <row r="221" spans="2:65" s="1" customFormat="1" ht="22.5" customHeight="1" x14ac:dyDescent="0.3">
      <c r="B221" s="146"/>
      <c r="C221" s="147" t="s">
        <v>386</v>
      </c>
      <c r="D221" s="147" t="s">
        <v>181</v>
      </c>
      <c r="E221" s="148" t="s">
        <v>1295</v>
      </c>
      <c r="F221" s="149" t="s">
        <v>1296</v>
      </c>
      <c r="G221" s="150" t="s">
        <v>366</v>
      </c>
      <c r="H221" s="151">
        <v>0.14599999999999999</v>
      </c>
      <c r="I221" s="152"/>
      <c r="J221" s="152">
        <f>ROUND(I221*H221,2)</f>
        <v>0</v>
      </c>
      <c r="K221" s="149" t="s">
        <v>260</v>
      </c>
      <c r="L221" s="39"/>
      <c r="M221" s="153" t="s">
        <v>42</v>
      </c>
      <c r="N221" s="154" t="s">
        <v>76</v>
      </c>
      <c r="O221" s="155">
        <v>15.231</v>
      </c>
      <c r="P221" s="155">
        <f>O221*H221</f>
        <v>2.2237259999999996</v>
      </c>
      <c r="Q221" s="155">
        <v>1.0530600000000001</v>
      </c>
      <c r="R221" s="155">
        <f>Q221*H221</f>
        <v>0.15374676000000001</v>
      </c>
      <c r="S221" s="155">
        <v>0</v>
      </c>
      <c r="T221" s="156">
        <f>S221*H221</f>
        <v>0</v>
      </c>
      <c r="AR221" s="25" t="s">
        <v>130</v>
      </c>
      <c r="AT221" s="25" t="s">
        <v>181</v>
      </c>
      <c r="AU221" s="25" t="s">
        <v>114</v>
      </c>
      <c r="AY221" s="25" t="s">
        <v>180</v>
      </c>
      <c r="BE221" s="157">
        <f>IF(N221="základní",J221,0)</f>
        <v>0</v>
      </c>
      <c r="BF221" s="157">
        <f>IF(N221="snížená",J221,0)</f>
        <v>0</v>
      </c>
      <c r="BG221" s="157">
        <f>IF(N221="zákl. přenesená",J221,0)</f>
        <v>0</v>
      </c>
      <c r="BH221" s="157">
        <f>IF(N221="sníž. přenesená",J221,0)</f>
        <v>0</v>
      </c>
      <c r="BI221" s="157">
        <f>IF(N221="nulová",J221,0)</f>
        <v>0</v>
      </c>
      <c r="BJ221" s="25" t="s">
        <v>112</v>
      </c>
      <c r="BK221" s="157">
        <f>ROUND(I221*H221,2)</f>
        <v>0</v>
      </c>
      <c r="BL221" s="25" t="s">
        <v>130</v>
      </c>
      <c r="BM221" s="25" t="s">
        <v>1297</v>
      </c>
    </row>
    <row r="222" spans="2:65" s="11" customFormat="1" x14ac:dyDescent="0.3">
      <c r="B222" s="158"/>
      <c r="D222" s="167" t="s">
        <v>186</v>
      </c>
      <c r="E222" s="166" t="s">
        <v>42</v>
      </c>
      <c r="F222" s="168" t="s">
        <v>1298</v>
      </c>
      <c r="H222" s="169">
        <v>0.14599999999999999</v>
      </c>
      <c r="L222" s="158"/>
      <c r="M222" s="163"/>
      <c r="N222" s="164"/>
      <c r="O222" s="164"/>
      <c r="P222" s="164"/>
      <c r="Q222" s="164"/>
      <c r="R222" s="164"/>
      <c r="S222" s="164"/>
      <c r="T222" s="165"/>
      <c r="AT222" s="166" t="s">
        <v>186</v>
      </c>
      <c r="AU222" s="166" t="s">
        <v>114</v>
      </c>
      <c r="AV222" s="11" t="s">
        <v>114</v>
      </c>
      <c r="AW222" s="11" t="s">
        <v>69</v>
      </c>
      <c r="AX222" s="11" t="s">
        <v>105</v>
      </c>
      <c r="AY222" s="166" t="s">
        <v>180</v>
      </c>
    </row>
    <row r="223" spans="2:65" s="13" customFormat="1" x14ac:dyDescent="0.3">
      <c r="B223" s="184"/>
      <c r="D223" s="159" t="s">
        <v>186</v>
      </c>
      <c r="E223" s="185" t="s">
        <v>42</v>
      </c>
      <c r="F223" s="186" t="s">
        <v>267</v>
      </c>
      <c r="H223" s="187">
        <v>0.14599999999999999</v>
      </c>
      <c r="L223" s="184"/>
      <c r="M223" s="188"/>
      <c r="N223" s="189"/>
      <c r="O223" s="189"/>
      <c r="P223" s="189"/>
      <c r="Q223" s="189"/>
      <c r="R223" s="189"/>
      <c r="S223" s="189"/>
      <c r="T223" s="190"/>
      <c r="AT223" s="191" t="s">
        <v>186</v>
      </c>
      <c r="AU223" s="191" t="s">
        <v>114</v>
      </c>
      <c r="AV223" s="13" t="s">
        <v>130</v>
      </c>
      <c r="AW223" s="13" t="s">
        <v>69</v>
      </c>
      <c r="AX223" s="13" t="s">
        <v>112</v>
      </c>
      <c r="AY223" s="191" t="s">
        <v>180</v>
      </c>
    </row>
    <row r="224" spans="2:65" s="1" customFormat="1" ht="22.5" customHeight="1" x14ac:dyDescent="0.3">
      <c r="B224" s="146"/>
      <c r="C224" s="147" t="s">
        <v>390</v>
      </c>
      <c r="D224" s="147" t="s">
        <v>181</v>
      </c>
      <c r="E224" s="148" t="s">
        <v>1299</v>
      </c>
      <c r="F224" s="149" t="s">
        <v>1300</v>
      </c>
      <c r="G224" s="150" t="s">
        <v>254</v>
      </c>
      <c r="H224" s="151">
        <v>3</v>
      </c>
      <c r="I224" s="152"/>
      <c r="J224" s="152">
        <f>ROUND(I224*H224,2)</f>
        <v>0</v>
      </c>
      <c r="K224" s="149" t="s">
        <v>260</v>
      </c>
      <c r="L224" s="39"/>
      <c r="M224" s="153" t="s">
        <v>42</v>
      </c>
      <c r="N224" s="154" t="s">
        <v>76</v>
      </c>
      <c r="O224" s="155">
        <v>0.754</v>
      </c>
      <c r="P224" s="155">
        <f>O224*H224</f>
        <v>2.262</v>
      </c>
      <c r="Q224" s="155">
        <v>1.6979999999999999E-2</v>
      </c>
      <c r="R224" s="155">
        <f>Q224*H224</f>
        <v>5.0939999999999999E-2</v>
      </c>
      <c r="S224" s="155">
        <v>0</v>
      </c>
      <c r="T224" s="156">
        <f>S224*H224</f>
        <v>0</v>
      </c>
      <c r="AR224" s="25" t="s">
        <v>130</v>
      </c>
      <c r="AT224" s="25" t="s">
        <v>181</v>
      </c>
      <c r="AU224" s="25" t="s">
        <v>114</v>
      </c>
      <c r="AY224" s="25" t="s">
        <v>180</v>
      </c>
      <c r="BE224" s="157">
        <f>IF(N224="základní",J224,0)</f>
        <v>0</v>
      </c>
      <c r="BF224" s="157">
        <f>IF(N224="snížená",J224,0)</f>
        <v>0</v>
      </c>
      <c r="BG224" s="157">
        <f>IF(N224="zákl. přenesená",J224,0)</f>
        <v>0</v>
      </c>
      <c r="BH224" s="157">
        <f>IF(N224="sníž. přenesená",J224,0)</f>
        <v>0</v>
      </c>
      <c r="BI224" s="157">
        <f>IF(N224="nulová",J224,0)</f>
        <v>0</v>
      </c>
      <c r="BJ224" s="25" t="s">
        <v>112</v>
      </c>
      <c r="BK224" s="157">
        <f>ROUND(I224*H224,2)</f>
        <v>0</v>
      </c>
      <c r="BL224" s="25" t="s">
        <v>130</v>
      </c>
      <c r="BM224" s="25" t="s">
        <v>1301</v>
      </c>
    </row>
    <row r="225" spans="2:65" s="11" customFormat="1" x14ac:dyDescent="0.3">
      <c r="B225" s="158"/>
      <c r="D225" s="159" t="s">
        <v>186</v>
      </c>
      <c r="E225" s="160" t="s">
        <v>42</v>
      </c>
      <c r="F225" s="161" t="s">
        <v>1302</v>
      </c>
      <c r="H225" s="162">
        <v>3</v>
      </c>
      <c r="L225" s="158"/>
      <c r="M225" s="163"/>
      <c r="N225" s="164"/>
      <c r="O225" s="164"/>
      <c r="P225" s="164"/>
      <c r="Q225" s="164"/>
      <c r="R225" s="164"/>
      <c r="S225" s="164"/>
      <c r="T225" s="165"/>
      <c r="AT225" s="166" t="s">
        <v>186</v>
      </c>
      <c r="AU225" s="166" t="s">
        <v>114</v>
      </c>
      <c r="AV225" s="11" t="s">
        <v>114</v>
      </c>
      <c r="AW225" s="11" t="s">
        <v>69</v>
      </c>
      <c r="AX225" s="11" t="s">
        <v>112</v>
      </c>
      <c r="AY225" s="166" t="s">
        <v>180</v>
      </c>
    </row>
    <row r="226" spans="2:65" s="1" customFormat="1" ht="22.5" customHeight="1" x14ac:dyDescent="0.3">
      <c r="B226" s="146"/>
      <c r="C226" s="202" t="s">
        <v>394</v>
      </c>
      <c r="D226" s="202" t="s">
        <v>631</v>
      </c>
      <c r="E226" s="203" t="s">
        <v>1303</v>
      </c>
      <c r="F226" s="204" t="s">
        <v>1304</v>
      </c>
      <c r="G226" s="205" t="s">
        <v>254</v>
      </c>
      <c r="H226" s="206">
        <v>3</v>
      </c>
      <c r="I226" s="207"/>
      <c r="J226" s="207">
        <f>ROUND(I226*H226,2)</f>
        <v>0</v>
      </c>
      <c r="K226" s="204" t="s">
        <v>260</v>
      </c>
      <c r="L226" s="208"/>
      <c r="M226" s="209" t="s">
        <v>42</v>
      </c>
      <c r="N226" s="210" t="s">
        <v>76</v>
      </c>
      <c r="O226" s="155">
        <v>0</v>
      </c>
      <c r="P226" s="155">
        <f>O226*H226</f>
        <v>0</v>
      </c>
      <c r="Q226" s="155">
        <v>1.12E-2</v>
      </c>
      <c r="R226" s="155">
        <f>Q226*H226</f>
        <v>3.3599999999999998E-2</v>
      </c>
      <c r="S226" s="155">
        <v>0</v>
      </c>
      <c r="T226" s="156">
        <f>S226*H226</f>
        <v>0</v>
      </c>
      <c r="AR226" s="25" t="s">
        <v>142</v>
      </c>
      <c r="AT226" s="25" t="s">
        <v>631</v>
      </c>
      <c r="AU226" s="25" t="s">
        <v>114</v>
      </c>
      <c r="AY226" s="25" t="s">
        <v>180</v>
      </c>
      <c r="BE226" s="157">
        <f>IF(N226="základní",J226,0)</f>
        <v>0</v>
      </c>
      <c r="BF226" s="157">
        <f>IF(N226="snížená",J226,0)</f>
        <v>0</v>
      </c>
      <c r="BG226" s="157">
        <f>IF(N226="zákl. přenesená",J226,0)</f>
        <v>0</v>
      </c>
      <c r="BH226" s="157">
        <f>IF(N226="sníž. přenesená",J226,0)</f>
        <v>0</v>
      </c>
      <c r="BI226" s="157">
        <f>IF(N226="nulová",J226,0)</f>
        <v>0</v>
      </c>
      <c r="BJ226" s="25" t="s">
        <v>112</v>
      </c>
      <c r="BK226" s="157">
        <f>ROUND(I226*H226,2)</f>
        <v>0</v>
      </c>
      <c r="BL226" s="25" t="s">
        <v>130</v>
      </c>
      <c r="BM226" s="25" t="s">
        <v>1305</v>
      </c>
    </row>
    <row r="227" spans="2:65" s="11" customFormat="1" x14ac:dyDescent="0.3">
      <c r="B227" s="158"/>
      <c r="D227" s="167" t="s">
        <v>186</v>
      </c>
      <c r="E227" s="166" t="s">
        <v>42</v>
      </c>
      <c r="F227" s="168" t="s">
        <v>1306</v>
      </c>
      <c r="H227" s="169">
        <v>3</v>
      </c>
      <c r="L227" s="158"/>
      <c r="M227" s="163"/>
      <c r="N227" s="164"/>
      <c r="O227" s="164"/>
      <c r="P227" s="164"/>
      <c r="Q227" s="164"/>
      <c r="R227" s="164"/>
      <c r="S227" s="164"/>
      <c r="T227" s="165"/>
      <c r="AT227" s="166" t="s">
        <v>186</v>
      </c>
      <c r="AU227" s="166" t="s">
        <v>114</v>
      </c>
      <c r="AV227" s="11" t="s">
        <v>114</v>
      </c>
      <c r="AW227" s="11" t="s">
        <v>69</v>
      </c>
      <c r="AX227" s="11" t="s">
        <v>112</v>
      </c>
      <c r="AY227" s="166" t="s">
        <v>180</v>
      </c>
    </row>
    <row r="228" spans="2:65" s="10" customFormat="1" ht="29.85" customHeight="1" x14ac:dyDescent="0.35">
      <c r="B228" s="135"/>
      <c r="D228" s="136" t="s">
        <v>104</v>
      </c>
      <c r="E228" s="182" t="s">
        <v>199</v>
      </c>
      <c r="F228" s="182" t="s">
        <v>326</v>
      </c>
      <c r="J228" s="183">
        <f>BK228</f>
        <v>0</v>
      </c>
      <c r="L228" s="135"/>
      <c r="M228" s="139"/>
      <c r="N228" s="140"/>
      <c r="O228" s="140"/>
      <c r="P228" s="141">
        <f>SUM(P229:P245)</f>
        <v>184.71988299999998</v>
      </c>
      <c r="Q228" s="140"/>
      <c r="R228" s="141">
        <f>SUM(R229:R245)</f>
        <v>1.107E-2</v>
      </c>
      <c r="S228" s="140"/>
      <c r="T228" s="142">
        <f>SUM(T229:T245)</f>
        <v>0</v>
      </c>
      <c r="AR228" s="143" t="s">
        <v>112</v>
      </c>
      <c r="AT228" s="144" t="s">
        <v>104</v>
      </c>
      <c r="AU228" s="144" t="s">
        <v>112</v>
      </c>
      <c r="AY228" s="143" t="s">
        <v>180</v>
      </c>
      <c r="BK228" s="145">
        <f>SUM(BK229:BK245)</f>
        <v>0</v>
      </c>
    </row>
    <row r="229" spans="2:65" s="1" customFormat="1" ht="22.5" customHeight="1" x14ac:dyDescent="0.3">
      <c r="B229" s="146"/>
      <c r="C229" s="147" t="s">
        <v>399</v>
      </c>
      <c r="D229" s="147" t="s">
        <v>181</v>
      </c>
      <c r="E229" s="148" t="s">
        <v>1307</v>
      </c>
      <c r="F229" s="149" t="s">
        <v>1308</v>
      </c>
      <c r="G229" s="150" t="s">
        <v>259</v>
      </c>
      <c r="H229" s="151">
        <v>172.2</v>
      </c>
      <c r="I229" s="152"/>
      <c r="J229" s="152">
        <f>ROUND(I229*H229,2)</f>
        <v>0</v>
      </c>
      <c r="K229" s="149" t="s">
        <v>260</v>
      </c>
      <c r="L229" s="39"/>
      <c r="M229" s="153" t="s">
        <v>42</v>
      </c>
      <c r="N229" s="154" t="s">
        <v>76</v>
      </c>
      <c r="O229" s="155">
        <v>0.11</v>
      </c>
      <c r="P229" s="155">
        <f>O229*H229</f>
        <v>18.942</v>
      </c>
      <c r="Q229" s="155">
        <v>0</v>
      </c>
      <c r="R229" s="155">
        <f>Q229*H229</f>
        <v>0</v>
      </c>
      <c r="S229" s="155">
        <v>0</v>
      </c>
      <c r="T229" s="156">
        <f>S229*H229</f>
        <v>0</v>
      </c>
      <c r="AR229" s="25" t="s">
        <v>130</v>
      </c>
      <c r="AT229" s="25" t="s">
        <v>181</v>
      </c>
      <c r="AU229" s="25" t="s">
        <v>114</v>
      </c>
      <c r="AY229" s="25" t="s">
        <v>180</v>
      </c>
      <c r="BE229" s="157">
        <f>IF(N229="základní",J229,0)</f>
        <v>0</v>
      </c>
      <c r="BF229" s="157">
        <f>IF(N229="snížená",J229,0)</f>
        <v>0</v>
      </c>
      <c r="BG229" s="157">
        <f>IF(N229="zákl. přenesená",J229,0)</f>
        <v>0</v>
      </c>
      <c r="BH229" s="157">
        <f>IF(N229="sníž. přenesená",J229,0)</f>
        <v>0</v>
      </c>
      <c r="BI229" s="157">
        <f>IF(N229="nulová",J229,0)</f>
        <v>0</v>
      </c>
      <c r="BJ229" s="25" t="s">
        <v>112</v>
      </c>
      <c r="BK229" s="157">
        <f>ROUND(I229*H229,2)</f>
        <v>0</v>
      </c>
      <c r="BL229" s="25" t="s">
        <v>130</v>
      </c>
      <c r="BM229" s="25" t="s">
        <v>1309</v>
      </c>
    </row>
    <row r="230" spans="2:65" s="11" customFormat="1" x14ac:dyDescent="0.3">
      <c r="B230" s="158"/>
      <c r="D230" s="167" t="s">
        <v>186</v>
      </c>
      <c r="E230" s="166" t="s">
        <v>42</v>
      </c>
      <c r="F230" s="168" t="s">
        <v>1310</v>
      </c>
      <c r="H230" s="169">
        <v>172.2</v>
      </c>
      <c r="L230" s="158"/>
      <c r="M230" s="163"/>
      <c r="N230" s="164"/>
      <c r="O230" s="164"/>
      <c r="P230" s="164"/>
      <c r="Q230" s="164"/>
      <c r="R230" s="164"/>
      <c r="S230" s="164"/>
      <c r="T230" s="165"/>
      <c r="AT230" s="166" t="s">
        <v>186</v>
      </c>
      <c r="AU230" s="166" t="s">
        <v>114</v>
      </c>
      <c r="AV230" s="11" t="s">
        <v>114</v>
      </c>
      <c r="AW230" s="11" t="s">
        <v>69</v>
      </c>
      <c r="AX230" s="11" t="s">
        <v>105</v>
      </c>
      <c r="AY230" s="166" t="s">
        <v>180</v>
      </c>
    </row>
    <row r="231" spans="2:65" s="13" customFormat="1" x14ac:dyDescent="0.3">
      <c r="B231" s="184"/>
      <c r="D231" s="159" t="s">
        <v>186</v>
      </c>
      <c r="E231" s="185" t="s">
        <v>1129</v>
      </c>
      <c r="F231" s="186" t="s">
        <v>267</v>
      </c>
      <c r="H231" s="187">
        <v>172.2</v>
      </c>
      <c r="L231" s="184"/>
      <c r="M231" s="188"/>
      <c r="N231" s="189"/>
      <c r="O231" s="189"/>
      <c r="P231" s="189"/>
      <c r="Q231" s="189"/>
      <c r="R231" s="189"/>
      <c r="S231" s="189"/>
      <c r="T231" s="190"/>
      <c r="AT231" s="191" t="s">
        <v>186</v>
      </c>
      <c r="AU231" s="191" t="s">
        <v>114</v>
      </c>
      <c r="AV231" s="13" t="s">
        <v>130</v>
      </c>
      <c r="AW231" s="13" t="s">
        <v>69</v>
      </c>
      <c r="AX231" s="13" t="s">
        <v>112</v>
      </c>
      <c r="AY231" s="191" t="s">
        <v>180</v>
      </c>
    </row>
    <row r="232" spans="2:65" s="1" customFormat="1" ht="31.5" customHeight="1" x14ac:dyDescent="0.3">
      <c r="B232" s="146"/>
      <c r="C232" s="147" t="s">
        <v>404</v>
      </c>
      <c r="D232" s="147" t="s">
        <v>181</v>
      </c>
      <c r="E232" s="148" t="s">
        <v>1311</v>
      </c>
      <c r="F232" s="149" t="s">
        <v>1312</v>
      </c>
      <c r="G232" s="150" t="s">
        <v>259</v>
      </c>
      <c r="H232" s="151">
        <v>3444</v>
      </c>
      <c r="I232" s="152"/>
      <c r="J232" s="152">
        <f>ROUND(I232*H232,2)</f>
        <v>0</v>
      </c>
      <c r="K232" s="149" t="s">
        <v>260</v>
      </c>
      <c r="L232" s="39"/>
      <c r="M232" s="153" t="s">
        <v>42</v>
      </c>
      <c r="N232" s="154" t="s">
        <v>76</v>
      </c>
      <c r="O232" s="155">
        <v>0</v>
      </c>
      <c r="P232" s="155">
        <f>O232*H232</f>
        <v>0</v>
      </c>
      <c r="Q232" s="155">
        <v>0</v>
      </c>
      <c r="R232" s="155">
        <f>Q232*H232</f>
        <v>0</v>
      </c>
      <c r="S232" s="155">
        <v>0</v>
      </c>
      <c r="T232" s="156">
        <f>S232*H232</f>
        <v>0</v>
      </c>
      <c r="AR232" s="25" t="s">
        <v>130</v>
      </c>
      <c r="AT232" s="25" t="s">
        <v>181</v>
      </c>
      <c r="AU232" s="25" t="s">
        <v>114</v>
      </c>
      <c r="AY232" s="25" t="s">
        <v>180</v>
      </c>
      <c r="BE232" s="157">
        <f>IF(N232="základní",J232,0)</f>
        <v>0</v>
      </c>
      <c r="BF232" s="157">
        <f>IF(N232="snížená",J232,0)</f>
        <v>0</v>
      </c>
      <c r="BG232" s="157">
        <f>IF(N232="zákl. přenesená",J232,0)</f>
        <v>0</v>
      </c>
      <c r="BH232" s="157">
        <f>IF(N232="sníž. přenesená",J232,0)</f>
        <v>0</v>
      </c>
      <c r="BI232" s="157">
        <f>IF(N232="nulová",J232,0)</f>
        <v>0</v>
      </c>
      <c r="BJ232" s="25" t="s">
        <v>112</v>
      </c>
      <c r="BK232" s="157">
        <f>ROUND(I232*H232,2)</f>
        <v>0</v>
      </c>
      <c r="BL232" s="25" t="s">
        <v>130</v>
      </c>
      <c r="BM232" s="25" t="s">
        <v>1313</v>
      </c>
    </row>
    <row r="233" spans="2:65" s="11" customFormat="1" x14ac:dyDescent="0.3">
      <c r="B233" s="158"/>
      <c r="D233" s="159" t="s">
        <v>186</v>
      </c>
      <c r="E233" s="160" t="s">
        <v>42</v>
      </c>
      <c r="F233" s="161" t="s">
        <v>1314</v>
      </c>
      <c r="H233" s="162">
        <v>3444</v>
      </c>
      <c r="L233" s="158"/>
      <c r="M233" s="163"/>
      <c r="N233" s="164"/>
      <c r="O233" s="164"/>
      <c r="P233" s="164"/>
      <c r="Q233" s="164"/>
      <c r="R233" s="164"/>
      <c r="S233" s="164"/>
      <c r="T233" s="165"/>
      <c r="AT233" s="166" t="s">
        <v>186</v>
      </c>
      <c r="AU233" s="166" t="s">
        <v>114</v>
      </c>
      <c r="AV233" s="11" t="s">
        <v>114</v>
      </c>
      <c r="AW233" s="11" t="s">
        <v>69</v>
      </c>
      <c r="AX233" s="11" t="s">
        <v>112</v>
      </c>
      <c r="AY233" s="166" t="s">
        <v>180</v>
      </c>
    </row>
    <row r="234" spans="2:65" s="1" customFormat="1" ht="22.5" customHeight="1" x14ac:dyDescent="0.3">
      <c r="B234" s="146"/>
      <c r="C234" s="147" t="s">
        <v>409</v>
      </c>
      <c r="D234" s="147" t="s">
        <v>181</v>
      </c>
      <c r="E234" s="148" t="s">
        <v>1315</v>
      </c>
      <c r="F234" s="149" t="s">
        <v>1316</v>
      </c>
      <c r="G234" s="150" t="s">
        <v>259</v>
      </c>
      <c r="H234" s="151">
        <v>172.2</v>
      </c>
      <c r="I234" s="152"/>
      <c r="J234" s="152">
        <f>ROUND(I234*H234,2)</f>
        <v>0</v>
      </c>
      <c r="K234" s="149" t="s">
        <v>260</v>
      </c>
      <c r="L234" s="39"/>
      <c r="M234" s="153" t="s">
        <v>42</v>
      </c>
      <c r="N234" s="154" t="s">
        <v>76</v>
      </c>
      <c r="O234" s="155">
        <v>6.9000000000000006E-2</v>
      </c>
      <c r="P234" s="155">
        <f>O234*H234</f>
        <v>11.8818</v>
      </c>
      <c r="Q234" s="155">
        <v>0</v>
      </c>
      <c r="R234" s="155">
        <f>Q234*H234</f>
        <v>0</v>
      </c>
      <c r="S234" s="155">
        <v>0</v>
      </c>
      <c r="T234" s="156">
        <f>S234*H234</f>
        <v>0</v>
      </c>
      <c r="AR234" s="25" t="s">
        <v>130</v>
      </c>
      <c r="AT234" s="25" t="s">
        <v>181</v>
      </c>
      <c r="AU234" s="25" t="s">
        <v>114</v>
      </c>
      <c r="AY234" s="25" t="s">
        <v>180</v>
      </c>
      <c r="BE234" s="157">
        <f>IF(N234="základní",J234,0)</f>
        <v>0</v>
      </c>
      <c r="BF234" s="157">
        <f>IF(N234="snížená",J234,0)</f>
        <v>0</v>
      </c>
      <c r="BG234" s="157">
        <f>IF(N234="zákl. přenesená",J234,0)</f>
        <v>0</v>
      </c>
      <c r="BH234" s="157">
        <f>IF(N234="sníž. přenesená",J234,0)</f>
        <v>0</v>
      </c>
      <c r="BI234" s="157">
        <f>IF(N234="nulová",J234,0)</f>
        <v>0</v>
      </c>
      <c r="BJ234" s="25" t="s">
        <v>112</v>
      </c>
      <c r="BK234" s="157">
        <f>ROUND(I234*H234,2)</f>
        <v>0</v>
      </c>
      <c r="BL234" s="25" t="s">
        <v>130</v>
      </c>
      <c r="BM234" s="25" t="s">
        <v>1317</v>
      </c>
    </row>
    <row r="235" spans="2:65" s="11" customFormat="1" x14ac:dyDescent="0.3">
      <c r="B235" s="158"/>
      <c r="D235" s="159" t="s">
        <v>186</v>
      </c>
      <c r="E235" s="160" t="s">
        <v>42</v>
      </c>
      <c r="F235" s="161" t="s">
        <v>1129</v>
      </c>
      <c r="H235" s="162">
        <v>172.2</v>
      </c>
      <c r="L235" s="158"/>
      <c r="M235" s="163"/>
      <c r="N235" s="164"/>
      <c r="O235" s="164"/>
      <c r="P235" s="164"/>
      <c r="Q235" s="164"/>
      <c r="R235" s="164"/>
      <c r="S235" s="164"/>
      <c r="T235" s="165"/>
      <c r="AT235" s="166" t="s">
        <v>186</v>
      </c>
      <c r="AU235" s="166" t="s">
        <v>114</v>
      </c>
      <c r="AV235" s="11" t="s">
        <v>114</v>
      </c>
      <c r="AW235" s="11" t="s">
        <v>69</v>
      </c>
      <c r="AX235" s="11" t="s">
        <v>112</v>
      </c>
      <c r="AY235" s="166" t="s">
        <v>180</v>
      </c>
    </row>
    <row r="236" spans="2:65" s="1" customFormat="1" ht="31.5" customHeight="1" x14ac:dyDescent="0.3">
      <c r="B236" s="146"/>
      <c r="C236" s="147" t="s">
        <v>416</v>
      </c>
      <c r="D236" s="147" t="s">
        <v>181</v>
      </c>
      <c r="E236" s="148" t="s">
        <v>1318</v>
      </c>
      <c r="F236" s="149" t="s">
        <v>1319</v>
      </c>
      <c r="G236" s="150" t="s">
        <v>259</v>
      </c>
      <c r="H236" s="151">
        <v>64.599999999999994</v>
      </c>
      <c r="I236" s="152"/>
      <c r="J236" s="152">
        <f>ROUND(I236*H236,2)</f>
        <v>0</v>
      </c>
      <c r="K236" s="149" t="s">
        <v>260</v>
      </c>
      <c r="L236" s="39"/>
      <c r="M236" s="153" t="s">
        <v>42</v>
      </c>
      <c r="N236" s="154" t="s">
        <v>76</v>
      </c>
      <c r="O236" s="155">
        <v>0.105</v>
      </c>
      <c r="P236" s="155">
        <f>O236*H236</f>
        <v>6.7829999999999995</v>
      </c>
      <c r="Q236" s="155">
        <v>1.2999999999999999E-4</v>
      </c>
      <c r="R236" s="155">
        <f>Q236*H236</f>
        <v>8.3979999999999992E-3</v>
      </c>
      <c r="S236" s="155">
        <v>0</v>
      </c>
      <c r="T236" s="156">
        <f>S236*H236</f>
        <v>0</v>
      </c>
      <c r="AR236" s="25" t="s">
        <v>130</v>
      </c>
      <c r="AT236" s="25" t="s">
        <v>181</v>
      </c>
      <c r="AU236" s="25" t="s">
        <v>114</v>
      </c>
      <c r="AY236" s="25" t="s">
        <v>180</v>
      </c>
      <c r="BE236" s="157">
        <f>IF(N236="základní",J236,0)</f>
        <v>0</v>
      </c>
      <c r="BF236" s="157">
        <f>IF(N236="snížená",J236,0)</f>
        <v>0</v>
      </c>
      <c r="BG236" s="157">
        <f>IF(N236="zákl. přenesená",J236,0)</f>
        <v>0</v>
      </c>
      <c r="BH236" s="157">
        <f>IF(N236="sníž. přenesená",J236,0)</f>
        <v>0</v>
      </c>
      <c r="BI236" s="157">
        <f>IF(N236="nulová",J236,0)</f>
        <v>0</v>
      </c>
      <c r="BJ236" s="25" t="s">
        <v>112</v>
      </c>
      <c r="BK236" s="157">
        <f>ROUND(I236*H236,2)</f>
        <v>0</v>
      </c>
      <c r="BL236" s="25" t="s">
        <v>130</v>
      </c>
      <c r="BM236" s="25" t="s">
        <v>1320</v>
      </c>
    </row>
    <row r="237" spans="2:65" s="11" customFormat="1" x14ac:dyDescent="0.3">
      <c r="B237" s="158"/>
      <c r="D237" s="159" t="s">
        <v>186</v>
      </c>
      <c r="E237" s="160" t="s">
        <v>42</v>
      </c>
      <c r="F237" s="161" t="s">
        <v>1321</v>
      </c>
      <c r="H237" s="162">
        <v>64.599999999999994</v>
      </c>
      <c r="L237" s="158"/>
      <c r="M237" s="163"/>
      <c r="N237" s="164"/>
      <c r="O237" s="164"/>
      <c r="P237" s="164"/>
      <c r="Q237" s="164"/>
      <c r="R237" s="164"/>
      <c r="S237" s="164"/>
      <c r="T237" s="165"/>
      <c r="AT237" s="166" t="s">
        <v>186</v>
      </c>
      <c r="AU237" s="166" t="s">
        <v>114</v>
      </c>
      <c r="AV237" s="11" t="s">
        <v>114</v>
      </c>
      <c r="AW237" s="11" t="s">
        <v>69</v>
      </c>
      <c r="AX237" s="11" t="s">
        <v>112</v>
      </c>
      <c r="AY237" s="166" t="s">
        <v>180</v>
      </c>
    </row>
    <row r="238" spans="2:65" s="1" customFormat="1" ht="22.5" customHeight="1" x14ac:dyDescent="0.3">
      <c r="B238" s="146"/>
      <c r="C238" s="147" t="s">
        <v>421</v>
      </c>
      <c r="D238" s="147" t="s">
        <v>181</v>
      </c>
      <c r="E238" s="148" t="s">
        <v>1322</v>
      </c>
      <c r="F238" s="149" t="s">
        <v>1323</v>
      </c>
      <c r="G238" s="150" t="s">
        <v>259</v>
      </c>
      <c r="H238" s="151">
        <v>60.8</v>
      </c>
      <c r="I238" s="152"/>
      <c r="J238" s="152">
        <f>ROUND(I238*H238,2)</f>
        <v>0</v>
      </c>
      <c r="K238" s="149" t="s">
        <v>260</v>
      </c>
      <c r="L238" s="39"/>
      <c r="M238" s="153" t="s">
        <v>42</v>
      </c>
      <c r="N238" s="154" t="s">
        <v>76</v>
      </c>
      <c r="O238" s="155">
        <v>0.308</v>
      </c>
      <c r="P238" s="155">
        <f>O238*H238</f>
        <v>18.726399999999998</v>
      </c>
      <c r="Q238" s="155">
        <v>4.0000000000000003E-5</v>
      </c>
      <c r="R238" s="155">
        <f>Q238*H238</f>
        <v>2.4320000000000001E-3</v>
      </c>
      <c r="S238" s="155">
        <v>0</v>
      </c>
      <c r="T238" s="156">
        <f>S238*H238</f>
        <v>0</v>
      </c>
      <c r="AR238" s="25" t="s">
        <v>130</v>
      </c>
      <c r="AT238" s="25" t="s">
        <v>181</v>
      </c>
      <c r="AU238" s="25" t="s">
        <v>114</v>
      </c>
      <c r="AY238" s="25" t="s">
        <v>180</v>
      </c>
      <c r="BE238" s="157">
        <f>IF(N238="základní",J238,0)</f>
        <v>0</v>
      </c>
      <c r="BF238" s="157">
        <f>IF(N238="snížená",J238,0)</f>
        <v>0</v>
      </c>
      <c r="BG238" s="157">
        <f>IF(N238="zákl. přenesená",J238,0)</f>
        <v>0</v>
      </c>
      <c r="BH238" s="157">
        <f>IF(N238="sníž. přenesená",J238,0)</f>
        <v>0</v>
      </c>
      <c r="BI238" s="157">
        <f>IF(N238="nulová",J238,0)</f>
        <v>0</v>
      </c>
      <c r="BJ238" s="25" t="s">
        <v>112</v>
      </c>
      <c r="BK238" s="157">
        <f>ROUND(I238*H238,2)</f>
        <v>0</v>
      </c>
      <c r="BL238" s="25" t="s">
        <v>130</v>
      </c>
      <c r="BM238" s="25" t="s">
        <v>1324</v>
      </c>
    </row>
    <row r="239" spans="2:65" s="11" customFormat="1" x14ac:dyDescent="0.3">
      <c r="B239" s="158"/>
      <c r="D239" s="167" t="s">
        <v>186</v>
      </c>
      <c r="E239" s="166" t="s">
        <v>1124</v>
      </c>
      <c r="F239" s="168" t="s">
        <v>1325</v>
      </c>
      <c r="H239" s="169">
        <v>44.5</v>
      </c>
      <c r="L239" s="158"/>
      <c r="M239" s="163"/>
      <c r="N239" s="164"/>
      <c r="O239" s="164"/>
      <c r="P239" s="164"/>
      <c r="Q239" s="164"/>
      <c r="R239" s="164"/>
      <c r="S239" s="164"/>
      <c r="T239" s="165"/>
      <c r="AT239" s="166" t="s">
        <v>186</v>
      </c>
      <c r="AU239" s="166" t="s">
        <v>114</v>
      </c>
      <c r="AV239" s="11" t="s">
        <v>114</v>
      </c>
      <c r="AW239" s="11" t="s">
        <v>69</v>
      </c>
      <c r="AX239" s="11" t="s">
        <v>105</v>
      </c>
      <c r="AY239" s="166" t="s">
        <v>180</v>
      </c>
    </row>
    <row r="240" spans="2:65" s="11" customFormat="1" x14ac:dyDescent="0.3">
      <c r="B240" s="158"/>
      <c r="D240" s="167" t="s">
        <v>186</v>
      </c>
      <c r="E240" s="166" t="s">
        <v>1126</v>
      </c>
      <c r="F240" s="168" t="s">
        <v>1326</v>
      </c>
      <c r="H240" s="169">
        <v>10</v>
      </c>
      <c r="L240" s="158"/>
      <c r="M240" s="163"/>
      <c r="N240" s="164"/>
      <c r="O240" s="164"/>
      <c r="P240" s="164"/>
      <c r="Q240" s="164"/>
      <c r="R240" s="164"/>
      <c r="S240" s="164"/>
      <c r="T240" s="165"/>
      <c r="AT240" s="166" t="s">
        <v>186</v>
      </c>
      <c r="AU240" s="166" t="s">
        <v>114</v>
      </c>
      <c r="AV240" s="11" t="s">
        <v>114</v>
      </c>
      <c r="AW240" s="11" t="s">
        <v>69</v>
      </c>
      <c r="AX240" s="11" t="s">
        <v>105</v>
      </c>
      <c r="AY240" s="166" t="s">
        <v>180</v>
      </c>
    </row>
    <row r="241" spans="2:65" s="11" customFormat="1" x14ac:dyDescent="0.3">
      <c r="B241" s="158"/>
      <c r="D241" s="167" t="s">
        <v>186</v>
      </c>
      <c r="E241" s="166" t="s">
        <v>1127</v>
      </c>
      <c r="F241" s="168" t="s">
        <v>1327</v>
      </c>
      <c r="H241" s="169">
        <v>6.3</v>
      </c>
      <c r="L241" s="158"/>
      <c r="M241" s="163"/>
      <c r="N241" s="164"/>
      <c r="O241" s="164"/>
      <c r="P241" s="164"/>
      <c r="Q241" s="164"/>
      <c r="R241" s="164"/>
      <c r="S241" s="164"/>
      <c r="T241" s="165"/>
      <c r="AT241" s="166" t="s">
        <v>186</v>
      </c>
      <c r="AU241" s="166" t="s">
        <v>114</v>
      </c>
      <c r="AV241" s="11" t="s">
        <v>114</v>
      </c>
      <c r="AW241" s="11" t="s">
        <v>69</v>
      </c>
      <c r="AX241" s="11" t="s">
        <v>105</v>
      </c>
      <c r="AY241" s="166" t="s">
        <v>180</v>
      </c>
    </row>
    <row r="242" spans="2:65" s="13" customFormat="1" x14ac:dyDescent="0.3">
      <c r="B242" s="184"/>
      <c r="D242" s="159" t="s">
        <v>186</v>
      </c>
      <c r="E242" s="185" t="s">
        <v>42</v>
      </c>
      <c r="F242" s="186" t="s">
        <v>267</v>
      </c>
      <c r="H242" s="187">
        <v>60.8</v>
      </c>
      <c r="L242" s="184"/>
      <c r="M242" s="188"/>
      <c r="N242" s="189"/>
      <c r="O242" s="189"/>
      <c r="P242" s="189"/>
      <c r="Q242" s="189"/>
      <c r="R242" s="189"/>
      <c r="S242" s="189"/>
      <c r="T242" s="190"/>
      <c r="AT242" s="191" t="s">
        <v>186</v>
      </c>
      <c r="AU242" s="191" t="s">
        <v>114</v>
      </c>
      <c r="AV242" s="13" t="s">
        <v>130</v>
      </c>
      <c r="AW242" s="13" t="s">
        <v>69</v>
      </c>
      <c r="AX242" s="13" t="s">
        <v>112</v>
      </c>
      <c r="AY242" s="191" t="s">
        <v>180</v>
      </c>
    </row>
    <row r="243" spans="2:65" s="1" customFormat="1" ht="22.5" customHeight="1" x14ac:dyDescent="0.3">
      <c r="B243" s="146"/>
      <c r="C243" s="147" t="s">
        <v>430</v>
      </c>
      <c r="D243" s="147" t="s">
        <v>181</v>
      </c>
      <c r="E243" s="148" t="s">
        <v>1328</v>
      </c>
      <c r="F243" s="149" t="s">
        <v>1329</v>
      </c>
      <c r="G243" s="150" t="s">
        <v>254</v>
      </c>
      <c r="H243" s="151">
        <v>24</v>
      </c>
      <c r="I243" s="152"/>
      <c r="J243" s="152">
        <f>ROUND(I243*H243,2)</f>
        <v>0</v>
      </c>
      <c r="K243" s="149" t="s">
        <v>260</v>
      </c>
      <c r="L243" s="39"/>
      <c r="M243" s="153" t="s">
        <v>42</v>
      </c>
      <c r="N243" s="154" t="s">
        <v>76</v>
      </c>
      <c r="O243" s="155">
        <v>0.104</v>
      </c>
      <c r="P243" s="155">
        <f>O243*H243</f>
        <v>2.496</v>
      </c>
      <c r="Q243" s="155">
        <v>1.0000000000000001E-5</v>
      </c>
      <c r="R243" s="155">
        <f>Q243*H243</f>
        <v>2.4000000000000003E-4</v>
      </c>
      <c r="S243" s="155">
        <v>0</v>
      </c>
      <c r="T243" s="156">
        <f>S243*H243</f>
        <v>0</v>
      </c>
      <c r="AR243" s="25" t="s">
        <v>130</v>
      </c>
      <c r="AT243" s="25" t="s">
        <v>181</v>
      </c>
      <c r="AU243" s="25" t="s">
        <v>114</v>
      </c>
      <c r="AY243" s="25" t="s">
        <v>180</v>
      </c>
      <c r="BE243" s="157">
        <f>IF(N243="základní",J243,0)</f>
        <v>0</v>
      </c>
      <c r="BF243" s="157">
        <f>IF(N243="snížená",J243,0)</f>
        <v>0</v>
      </c>
      <c r="BG243" s="157">
        <f>IF(N243="zákl. přenesená",J243,0)</f>
        <v>0</v>
      </c>
      <c r="BH243" s="157">
        <f>IF(N243="sníž. přenesená",J243,0)</f>
        <v>0</v>
      </c>
      <c r="BI243" s="157">
        <f>IF(N243="nulová",J243,0)</f>
        <v>0</v>
      </c>
      <c r="BJ243" s="25" t="s">
        <v>112</v>
      </c>
      <c r="BK243" s="157">
        <f>ROUND(I243*H243,2)</f>
        <v>0</v>
      </c>
      <c r="BL243" s="25" t="s">
        <v>130</v>
      </c>
      <c r="BM243" s="25" t="s">
        <v>1330</v>
      </c>
    </row>
    <row r="244" spans="2:65" s="11" customFormat="1" x14ac:dyDescent="0.3">
      <c r="B244" s="158"/>
      <c r="D244" s="159" t="s">
        <v>186</v>
      </c>
      <c r="E244" s="160" t="s">
        <v>42</v>
      </c>
      <c r="F244" s="161" t="s">
        <v>1331</v>
      </c>
      <c r="H244" s="162">
        <v>24</v>
      </c>
      <c r="L244" s="158"/>
      <c r="M244" s="163"/>
      <c r="N244" s="164"/>
      <c r="O244" s="164"/>
      <c r="P244" s="164"/>
      <c r="Q244" s="164"/>
      <c r="R244" s="164"/>
      <c r="S244" s="164"/>
      <c r="T244" s="165"/>
      <c r="AT244" s="166" t="s">
        <v>186</v>
      </c>
      <c r="AU244" s="166" t="s">
        <v>114</v>
      </c>
      <c r="AV244" s="11" t="s">
        <v>114</v>
      </c>
      <c r="AW244" s="11" t="s">
        <v>69</v>
      </c>
      <c r="AX244" s="11" t="s">
        <v>112</v>
      </c>
      <c r="AY244" s="166" t="s">
        <v>180</v>
      </c>
    </row>
    <row r="245" spans="2:65" s="1" customFormat="1" ht="22.5" customHeight="1" x14ac:dyDescent="0.3">
      <c r="B245" s="146"/>
      <c r="C245" s="147" t="s">
        <v>435</v>
      </c>
      <c r="D245" s="147" t="s">
        <v>181</v>
      </c>
      <c r="E245" s="148" t="s">
        <v>1332</v>
      </c>
      <c r="F245" s="149" t="s">
        <v>1333</v>
      </c>
      <c r="G245" s="150" t="s">
        <v>366</v>
      </c>
      <c r="H245" s="151">
        <v>151.49299999999999</v>
      </c>
      <c r="I245" s="152"/>
      <c r="J245" s="152">
        <f>ROUND(I245*H245,2)</f>
        <v>0</v>
      </c>
      <c r="K245" s="149" t="s">
        <v>260</v>
      </c>
      <c r="L245" s="39"/>
      <c r="M245" s="153" t="s">
        <v>42</v>
      </c>
      <c r="N245" s="154" t="s">
        <v>76</v>
      </c>
      <c r="O245" s="155">
        <v>0.83099999999999996</v>
      </c>
      <c r="P245" s="155">
        <f>O245*H245</f>
        <v>125.890683</v>
      </c>
      <c r="Q245" s="155">
        <v>0</v>
      </c>
      <c r="R245" s="155">
        <f>Q245*H245</f>
        <v>0</v>
      </c>
      <c r="S245" s="155">
        <v>0</v>
      </c>
      <c r="T245" s="156">
        <f>S245*H245</f>
        <v>0</v>
      </c>
      <c r="AR245" s="25" t="s">
        <v>130</v>
      </c>
      <c r="AT245" s="25" t="s">
        <v>181</v>
      </c>
      <c r="AU245" s="25" t="s">
        <v>114</v>
      </c>
      <c r="AY245" s="25" t="s">
        <v>180</v>
      </c>
      <c r="BE245" s="157">
        <f>IF(N245="základní",J245,0)</f>
        <v>0</v>
      </c>
      <c r="BF245" s="157">
        <f>IF(N245="snížená",J245,0)</f>
        <v>0</v>
      </c>
      <c r="BG245" s="157">
        <f>IF(N245="zákl. přenesená",J245,0)</f>
        <v>0</v>
      </c>
      <c r="BH245" s="157">
        <f>IF(N245="sníž. přenesená",J245,0)</f>
        <v>0</v>
      </c>
      <c r="BI245" s="157">
        <f>IF(N245="nulová",J245,0)</f>
        <v>0</v>
      </c>
      <c r="BJ245" s="25" t="s">
        <v>112</v>
      </c>
      <c r="BK245" s="157">
        <f>ROUND(I245*H245,2)</f>
        <v>0</v>
      </c>
      <c r="BL245" s="25" t="s">
        <v>130</v>
      </c>
      <c r="BM245" s="25" t="s">
        <v>1334</v>
      </c>
    </row>
    <row r="246" spans="2:65" s="10" customFormat="1" ht="37.35" customHeight="1" x14ac:dyDescent="0.35">
      <c r="B246" s="135"/>
      <c r="D246" s="143" t="s">
        <v>104</v>
      </c>
      <c r="E246" s="180" t="s">
        <v>442</v>
      </c>
      <c r="F246" s="180" t="s">
        <v>443</v>
      </c>
      <c r="J246" s="181">
        <f>BK246</f>
        <v>0</v>
      </c>
      <c r="L246" s="135"/>
      <c r="M246" s="139"/>
      <c r="N246" s="140"/>
      <c r="O246" s="140"/>
      <c r="P246" s="141">
        <f>P247+P264+P290+P293+P357+P361+P377+P383+P407+P427+P445+P458+P486+P517</f>
        <v>633.92994500000009</v>
      </c>
      <c r="Q246" s="140"/>
      <c r="R246" s="141">
        <f>R247+R264+R290+R293+R357+R361+R377+R383+R407+R427+R445+R458+R486+R517</f>
        <v>15.503194063999999</v>
      </c>
      <c r="S246" s="140"/>
      <c r="T246" s="142">
        <f>T247+T264+T290+T293+T357+T361+T377+T383+T407+T427+T445+T458+T486+T517</f>
        <v>0</v>
      </c>
      <c r="AR246" s="143" t="s">
        <v>114</v>
      </c>
      <c r="AT246" s="144" t="s">
        <v>104</v>
      </c>
      <c r="AU246" s="144" t="s">
        <v>105</v>
      </c>
      <c r="AY246" s="143" t="s">
        <v>180</v>
      </c>
      <c r="BK246" s="145">
        <f>BK247+BK264+BK290+BK293+BK357+BK361+BK377+BK383+BK407+BK427+BK445+BK458+BK486+BK517</f>
        <v>0</v>
      </c>
    </row>
    <row r="247" spans="2:65" s="10" customFormat="1" ht="19.95" customHeight="1" x14ac:dyDescent="0.35">
      <c r="B247" s="135"/>
      <c r="D247" s="136" t="s">
        <v>104</v>
      </c>
      <c r="E247" s="182" t="s">
        <v>613</v>
      </c>
      <c r="F247" s="182" t="s">
        <v>614</v>
      </c>
      <c r="J247" s="183">
        <f>BK247</f>
        <v>0</v>
      </c>
      <c r="L247" s="135"/>
      <c r="M247" s="139"/>
      <c r="N247" s="140"/>
      <c r="O247" s="140"/>
      <c r="P247" s="141">
        <f>SUM(P248:P263)</f>
        <v>48.671962000000008</v>
      </c>
      <c r="Q247" s="140"/>
      <c r="R247" s="141">
        <f>SUM(R248:R263)</f>
        <v>1.5941741</v>
      </c>
      <c r="S247" s="140"/>
      <c r="T247" s="142">
        <f>SUM(T248:T263)</f>
        <v>0</v>
      </c>
      <c r="AR247" s="143" t="s">
        <v>114</v>
      </c>
      <c r="AT247" s="144" t="s">
        <v>104</v>
      </c>
      <c r="AU247" s="144" t="s">
        <v>112</v>
      </c>
      <c r="AY247" s="143" t="s">
        <v>180</v>
      </c>
      <c r="BK247" s="145">
        <f>SUM(BK248:BK263)</f>
        <v>0</v>
      </c>
    </row>
    <row r="248" spans="2:65" s="1" customFormat="1" ht="22.5" customHeight="1" x14ac:dyDescent="0.3">
      <c r="B248" s="146"/>
      <c r="C248" s="147" t="s">
        <v>446</v>
      </c>
      <c r="D248" s="147" t="s">
        <v>181</v>
      </c>
      <c r="E248" s="148" t="s">
        <v>1335</v>
      </c>
      <c r="F248" s="149" t="s">
        <v>1336</v>
      </c>
      <c r="G248" s="150" t="s">
        <v>259</v>
      </c>
      <c r="H248" s="151">
        <v>179.834</v>
      </c>
      <c r="I248" s="152"/>
      <c r="J248" s="152">
        <f>ROUND(I248*H248,2)</f>
        <v>0</v>
      </c>
      <c r="K248" s="149" t="s">
        <v>260</v>
      </c>
      <c r="L248" s="39"/>
      <c r="M248" s="153" t="s">
        <v>42</v>
      </c>
      <c r="N248" s="154" t="s">
        <v>76</v>
      </c>
      <c r="O248" s="155">
        <v>2.4E-2</v>
      </c>
      <c r="P248" s="155">
        <f>O248*H248</f>
        <v>4.3160160000000003</v>
      </c>
      <c r="Q248" s="155">
        <v>0</v>
      </c>
      <c r="R248" s="155">
        <f>Q248*H248</f>
        <v>0</v>
      </c>
      <c r="S248" s="155">
        <v>0</v>
      </c>
      <c r="T248" s="156">
        <f>S248*H248</f>
        <v>0</v>
      </c>
      <c r="AR248" s="25" t="s">
        <v>217</v>
      </c>
      <c r="AT248" s="25" t="s">
        <v>181</v>
      </c>
      <c r="AU248" s="25" t="s">
        <v>114</v>
      </c>
      <c r="AY248" s="25" t="s">
        <v>180</v>
      </c>
      <c r="BE248" s="157">
        <f>IF(N248="základní",J248,0)</f>
        <v>0</v>
      </c>
      <c r="BF248" s="157">
        <f>IF(N248="snížená",J248,0)</f>
        <v>0</v>
      </c>
      <c r="BG248" s="157">
        <f>IF(N248="zákl. přenesená",J248,0)</f>
        <v>0</v>
      </c>
      <c r="BH248" s="157">
        <f>IF(N248="sníž. přenesená",J248,0)</f>
        <v>0</v>
      </c>
      <c r="BI248" s="157">
        <f>IF(N248="nulová",J248,0)</f>
        <v>0</v>
      </c>
      <c r="BJ248" s="25" t="s">
        <v>112</v>
      </c>
      <c r="BK248" s="157">
        <f>ROUND(I248*H248,2)</f>
        <v>0</v>
      </c>
      <c r="BL248" s="25" t="s">
        <v>217</v>
      </c>
      <c r="BM248" s="25" t="s">
        <v>1337</v>
      </c>
    </row>
    <row r="249" spans="2:65" s="11" customFormat="1" x14ac:dyDescent="0.3">
      <c r="B249" s="158"/>
      <c r="D249" s="167" t="s">
        <v>186</v>
      </c>
      <c r="E249" s="166" t="s">
        <v>42</v>
      </c>
      <c r="F249" s="168" t="s">
        <v>1338</v>
      </c>
      <c r="H249" s="169">
        <v>85.424000000000007</v>
      </c>
      <c r="L249" s="158"/>
      <c r="M249" s="163"/>
      <c r="N249" s="164"/>
      <c r="O249" s="164"/>
      <c r="P249" s="164"/>
      <c r="Q249" s="164"/>
      <c r="R249" s="164"/>
      <c r="S249" s="164"/>
      <c r="T249" s="165"/>
      <c r="AT249" s="166" t="s">
        <v>186</v>
      </c>
      <c r="AU249" s="166" t="s">
        <v>114</v>
      </c>
      <c r="AV249" s="11" t="s">
        <v>114</v>
      </c>
      <c r="AW249" s="11" t="s">
        <v>69</v>
      </c>
      <c r="AX249" s="11" t="s">
        <v>105</v>
      </c>
      <c r="AY249" s="166" t="s">
        <v>180</v>
      </c>
    </row>
    <row r="250" spans="2:65" s="11" customFormat="1" x14ac:dyDescent="0.3">
      <c r="B250" s="158"/>
      <c r="D250" s="167" t="s">
        <v>186</v>
      </c>
      <c r="E250" s="166" t="s">
        <v>42</v>
      </c>
      <c r="F250" s="168" t="s">
        <v>1339</v>
      </c>
      <c r="H250" s="169">
        <v>85.86</v>
      </c>
      <c r="L250" s="158"/>
      <c r="M250" s="163"/>
      <c r="N250" s="164"/>
      <c r="O250" s="164"/>
      <c r="P250" s="164"/>
      <c r="Q250" s="164"/>
      <c r="R250" s="164"/>
      <c r="S250" s="164"/>
      <c r="T250" s="165"/>
      <c r="AT250" s="166" t="s">
        <v>186</v>
      </c>
      <c r="AU250" s="166" t="s">
        <v>114</v>
      </c>
      <c r="AV250" s="11" t="s">
        <v>114</v>
      </c>
      <c r="AW250" s="11" t="s">
        <v>69</v>
      </c>
      <c r="AX250" s="11" t="s">
        <v>105</v>
      </c>
      <c r="AY250" s="166" t="s">
        <v>180</v>
      </c>
    </row>
    <row r="251" spans="2:65" s="11" customFormat="1" x14ac:dyDescent="0.3">
      <c r="B251" s="158"/>
      <c r="D251" s="167" t="s">
        <v>186</v>
      </c>
      <c r="E251" s="166" t="s">
        <v>42</v>
      </c>
      <c r="F251" s="168" t="s">
        <v>1340</v>
      </c>
      <c r="H251" s="169">
        <v>8.5500000000000007</v>
      </c>
      <c r="L251" s="158"/>
      <c r="M251" s="163"/>
      <c r="N251" s="164"/>
      <c r="O251" s="164"/>
      <c r="P251" s="164"/>
      <c r="Q251" s="164"/>
      <c r="R251" s="164"/>
      <c r="S251" s="164"/>
      <c r="T251" s="165"/>
      <c r="AT251" s="166" t="s">
        <v>186</v>
      </c>
      <c r="AU251" s="166" t="s">
        <v>114</v>
      </c>
      <c r="AV251" s="11" t="s">
        <v>114</v>
      </c>
      <c r="AW251" s="11" t="s">
        <v>69</v>
      </c>
      <c r="AX251" s="11" t="s">
        <v>105</v>
      </c>
      <c r="AY251" s="166" t="s">
        <v>180</v>
      </c>
    </row>
    <row r="252" spans="2:65" s="13" customFormat="1" x14ac:dyDescent="0.3">
      <c r="B252" s="184"/>
      <c r="D252" s="159" t="s">
        <v>186</v>
      </c>
      <c r="E252" s="185" t="s">
        <v>1131</v>
      </c>
      <c r="F252" s="186" t="s">
        <v>267</v>
      </c>
      <c r="H252" s="187">
        <v>179.834</v>
      </c>
      <c r="L252" s="184"/>
      <c r="M252" s="188"/>
      <c r="N252" s="189"/>
      <c r="O252" s="189"/>
      <c r="P252" s="189"/>
      <c r="Q252" s="189"/>
      <c r="R252" s="189"/>
      <c r="S252" s="189"/>
      <c r="T252" s="190"/>
      <c r="AT252" s="191" t="s">
        <v>186</v>
      </c>
      <c r="AU252" s="191" t="s">
        <v>114</v>
      </c>
      <c r="AV252" s="13" t="s">
        <v>130</v>
      </c>
      <c r="AW252" s="13" t="s">
        <v>69</v>
      </c>
      <c r="AX252" s="13" t="s">
        <v>112</v>
      </c>
      <c r="AY252" s="191" t="s">
        <v>180</v>
      </c>
    </row>
    <row r="253" spans="2:65" s="1" customFormat="1" ht="22.5" customHeight="1" x14ac:dyDescent="0.3">
      <c r="B253" s="146"/>
      <c r="C253" s="202" t="s">
        <v>615</v>
      </c>
      <c r="D253" s="202" t="s">
        <v>631</v>
      </c>
      <c r="E253" s="203" t="s">
        <v>1341</v>
      </c>
      <c r="F253" s="204" t="s">
        <v>1342</v>
      </c>
      <c r="G253" s="205" t="s">
        <v>366</v>
      </c>
      <c r="H253" s="206">
        <v>0.54</v>
      </c>
      <c r="I253" s="207"/>
      <c r="J253" s="207">
        <f>ROUND(I253*H253,2)</f>
        <v>0</v>
      </c>
      <c r="K253" s="204" t="s">
        <v>260</v>
      </c>
      <c r="L253" s="208"/>
      <c r="M253" s="209" t="s">
        <v>42</v>
      </c>
      <c r="N253" s="210" t="s">
        <v>76</v>
      </c>
      <c r="O253" s="155">
        <v>0</v>
      </c>
      <c r="P253" s="155">
        <f>O253*H253</f>
        <v>0</v>
      </c>
      <c r="Q253" s="155">
        <v>1</v>
      </c>
      <c r="R253" s="155">
        <f>Q253*H253</f>
        <v>0.54</v>
      </c>
      <c r="S253" s="155">
        <v>0</v>
      </c>
      <c r="T253" s="156">
        <f>S253*H253</f>
        <v>0</v>
      </c>
      <c r="AR253" s="25" t="s">
        <v>394</v>
      </c>
      <c r="AT253" s="25" t="s">
        <v>631</v>
      </c>
      <c r="AU253" s="25" t="s">
        <v>114</v>
      </c>
      <c r="AY253" s="25" t="s">
        <v>180</v>
      </c>
      <c r="BE253" s="157">
        <f>IF(N253="základní",J253,0)</f>
        <v>0</v>
      </c>
      <c r="BF253" s="157">
        <f>IF(N253="snížená",J253,0)</f>
        <v>0</v>
      </c>
      <c r="BG253" s="157">
        <f>IF(N253="zákl. přenesená",J253,0)</f>
        <v>0</v>
      </c>
      <c r="BH253" s="157">
        <f>IF(N253="sníž. přenesená",J253,0)</f>
        <v>0</v>
      </c>
      <c r="BI253" s="157">
        <f>IF(N253="nulová",J253,0)</f>
        <v>0</v>
      </c>
      <c r="BJ253" s="25" t="s">
        <v>112</v>
      </c>
      <c r="BK253" s="157">
        <f>ROUND(I253*H253,2)</f>
        <v>0</v>
      </c>
      <c r="BL253" s="25" t="s">
        <v>217</v>
      </c>
      <c r="BM253" s="25" t="s">
        <v>1343</v>
      </c>
    </row>
    <row r="254" spans="2:65" s="11" customFormat="1" x14ac:dyDescent="0.3">
      <c r="B254" s="158"/>
      <c r="D254" s="159" t="s">
        <v>186</v>
      </c>
      <c r="E254" s="160" t="s">
        <v>42</v>
      </c>
      <c r="F254" s="161" t="s">
        <v>1344</v>
      </c>
      <c r="H254" s="162">
        <v>0.54</v>
      </c>
      <c r="L254" s="158"/>
      <c r="M254" s="163"/>
      <c r="N254" s="164"/>
      <c r="O254" s="164"/>
      <c r="P254" s="164"/>
      <c r="Q254" s="164"/>
      <c r="R254" s="164"/>
      <c r="S254" s="164"/>
      <c r="T254" s="165"/>
      <c r="AT254" s="166" t="s">
        <v>186</v>
      </c>
      <c r="AU254" s="166" t="s">
        <v>114</v>
      </c>
      <c r="AV254" s="11" t="s">
        <v>114</v>
      </c>
      <c r="AW254" s="11" t="s">
        <v>69</v>
      </c>
      <c r="AX254" s="11" t="s">
        <v>112</v>
      </c>
      <c r="AY254" s="166" t="s">
        <v>180</v>
      </c>
    </row>
    <row r="255" spans="2:65" s="1" customFormat="1" ht="31.5" customHeight="1" x14ac:dyDescent="0.3">
      <c r="B255" s="146"/>
      <c r="C255" s="147" t="s">
        <v>620</v>
      </c>
      <c r="D255" s="147" t="s">
        <v>181</v>
      </c>
      <c r="E255" s="148" t="s">
        <v>1345</v>
      </c>
      <c r="F255" s="149" t="s">
        <v>1346</v>
      </c>
      <c r="G255" s="150" t="s">
        <v>259</v>
      </c>
      <c r="H255" s="151">
        <v>6.3</v>
      </c>
      <c r="I255" s="152"/>
      <c r="J255" s="152">
        <f>ROUND(I255*H255,2)</f>
        <v>0</v>
      </c>
      <c r="K255" s="149" t="s">
        <v>42</v>
      </c>
      <c r="L255" s="39"/>
      <c r="M255" s="153" t="s">
        <v>42</v>
      </c>
      <c r="N255" s="154" t="s">
        <v>76</v>
      </c>
      <c r="O255" s="155">
        <v>0.15</v>
      </c>
      <c r="P255" s="155">
        <f>O255*H255</f>
        <v>0.94499999999999995</v>
      </c>
      <c r="Q255" s="155">
        <v>4.0000000000000001E-3</v>
      </c>
      <c r="R255" s="155">
        <f>Q255*H255</f>
        <v>2.52E-2</v>
      </c>
      <c r="S255" s="155">
        <v>0</v>
      </c>
      <c r="T255" s="156">
        <f>S255*H255</f>
        <v>0</v>
      </c>
      <c r="AR255" s="25" t="s">
        <v>217</v>
      </c>
      <c r="AT255" s="25" t="s">
        <v>181</v>
      </c>
      <c r="AU255" s="25" t="s">
        <v>114</v>
      </c>
      <c r="AY255" s="25" t="s">
        <v>180</v>
      </c>
      <c r="BE255" s="157">
        <f>IF(N255="základní",J255,0)</f>
        <v>0</v>
      </c>
      <c r="BF255" s="157">
        <f>IF(N255="snížená",J255,0)</f>
        <v>0</v>
      </c>
      <c r="BG255" s="157">
        <f>IF(N255="zákl. přenesená",J255,0)</f>
        <v>0</v>
      </c>
      <c r="BH255" s="157">
        <f>IF(N255="sníž. přenesená",J255,0)</f>
        <v>0</v>
      </c>
      <c r="BI255" s="157">
        <f>IF(N255="nulová",J255,0)</f>
        <v>0</v>
      </c>
      <c r="BJ255" s="25" t="s">
        <v>112</v>
      </c>
      <c r="BK255" s="157">
        <f>ROUND(I255*H255,2)</f>
        <v>0</v>
      </c>
      <c r="BL255" s="25" t="s">
        <v>217</v>
      </c>
      <c r="BM255" s="25" t="s">
        <v>1347</v>
      </c>
    </row>
    <row r="256" spans="2:65" s="11" customFormat="1" x14ac:dyDescent="0.3">
      <c r="B256" s="158"/>
      <c r="D256" s="159" t="s">
        <v>186</v>
      </c>
      <c r="E256" s="160" t="s">
        <v>42</v>
      </c>
      <c r="F256" s="161" t="s">
        <v>1127</v>
      </c>
      <c r="H256" s="162">
        <v>6.3</v>
      </c>
      <c r="L256" s="158"/>
      <c r="M256" s="163"/>
      <c r="N256" s="164"/>
      <c r="O256" s="164"/>
      <c r="P256" s="164"/>
      <c r="Q256" s="164"/>
      <c r="R256" s="164"/>
      <c r="S256" s="164"/>
      <c r="T256" s="165"/>
      <c r="AT256" s="166" t="s">
        <v>186</v>
      </c>
      <c r="AU256" s="166" t="s">
        <v>114</v>
      </c>
      <c r="AV256" s="11" t="s">
        <v>114</v>
      </c>
      <c r="AW256" s="11" t="s">
        <v>69</v>
      </c>
      <c r="AX256" s="11" t="s">
        <v>112</v>
      </c>
      <c r="AY256" s="166" t="s">
        <v>180</v>
      </c>
    </row>
    <row r="257" spans="2:65" s="1" customFormat="1" ht="31.5" customHeight="1" x14ac:dyDescent="0.3">
      <c r="B257" s="146"/>
      <c r="C257" s="147" t="s">
        <v>626</v>
      </c>
      <c r="D257" s="147" t="s">
        <v>181</v>
      </c>
      <c r="E257" s="148" t="s">
        <v>1348</v>
      </c>
      <c r="F257" s="149" t="s">
        <v>1349</v>
      </c>
      <c r="G257" s="150" t="s">
        <v>259</v>
      </c>
      <c r="H257" s="151">
        <v>6.6</v>
      </c>
      <c r="I257" s="152"/>
      <c r="J257" s="152">
        <f>ROUND(I257*H257,2)</f>
        <v>0</v>
      </c>
      <c r="K257" s="149" t="s">
        <v>42</v>
      </c>
      <c r="L257" s="39"/>
      <c r="M257" s="153" t="s">
        <v>42</v>
      </c>
      <c r="N257" s="154" t="s">
        <v>76</v>
      </c>
      <c r="O257" s="155">
        <v>0.15</v>
      </c>
      <c r="P257" s="155">
        <f>O257*H257</f>
        <v>0.98999999999999988</v>
      </c>
      <c r="Q257" s="155">
        <v>4.0000000000000001E-3</v>
      </c>
      <c r="R257" s="155">
        <f>Q257*H257</f>
        <v>2.64E-2</v>
      </c>
      <c r="S257" s="155">
        <v>0</v>
      </c>
      <c r="T257" s="156">
        <f>S257*H257</f>
        <v>0</v>
      </c>
      <c r="AR257" s="25" t="s">
        <v>217</v>
      </c>
      <c r="AT257" s="25" t="s">
        <v>181</v>
      </c>
      <c r="AU257" s="25" t="s">
        <v>114</v>
      </c>
      <c r="AY257" s="25" t="s">
        <v>180</v>
      </c>
      <c r="BE257" s="157">
        <f>IF(N257="základní",J257,0)</f>
        <v>0</v>
      </c>
      <c r="BF257" s="157">
        <f>IF(N257="snížená",J257,0)</f>
        <v>0</v>
      </c>
      <c r="BG257" s="157">
        <f>IF(N257="zákl. přenesená",J257,0)</f>
        <v>0</v>
      </c>
      <c r="BH257" s="157">
        <f>IF(N257="sníž. přenesená",J257,0)</f>
        <v>0</v>
      </c>
      <c r="BI257" s="157">
        <f>IF(N257="nulová",J257,0)</f>
        <v>0</v>
      </c>
      <c r="BJ257" s="25" t="s">
        <v>112</v>
      </c>
      <c r="BK257" s="157">
        <f>ROUND(I257*H257,2)</f>
        <v>0</v>
      </c>
      <c r="BL257" s="25" t="s">
        <v>217</v>
      </c>
      <c r="BM257" s="25" t="s">
        <v>1350</v>
      </c>
    </row>
    <row r="258" spans="2:65" s="11" customFormat="1" x14ac:dyDescent="0.3">
      <c r="B258" s="158"/>
      <c r="D258" s="159" t="s">
        <v>186</v>
      </c>
      <c r="E258" s="160" t="s">
        <v>42</v>
      </c>
      <c r="F258" s="161" t="s">
        <v>1116</v>
      </c>
      <c r="H258" s="162">
        <v>6.6</v>
      </c>
      <c r="L258" s="158"/>
      <c r="M258" s="163"/>
      <c r="N258" s="164"/>
      <c r="O258" s="164"/>
      <c r="P258" s="164"/>
      <c r="Q258" s="164"/>
      <c r="R258" s="164"/>
      <c r="S258" s="164"/>
      <c r="T258" s="165"/>
      <c r="AT258" s="166" t="s">
        <v>186</v>
      </c>
      <c r="AU258" s="166" t="s">
        <v>114</v>
      </c>
      <c r="AV258" s="11" t="s">
        <v>114</v>
      </c>
      <c r="AW258" s="11" t="s">
        <v>69</v>
      </c>
      <c r="AX258" s="11" t="s">
        <v>112</v>
      </c>
      <c r="AY258" s="166" t="s">
        <v>180</v>
      </c>
    </row>
    <row r="259" spans="2:65" s="1" customFormat="1" ht="22.5" customHeight="1" x14ac:dyDescent="0.3">
      <c r="B259" s="146"/>
      <c r="C259" s="147" t="s">
        <v>630</v>
      </c>
      <c r="D259" s="147" t="s">
        <v>181</v>
      </c>
      <c r="E259" s="148" t="s">
        <v>1351</v>
      </c>
      <c r="F259" s="149" t="s">
        <v>1352</v>
      </c>
      <c r="G259" s="150" t="s">
        <v>259</v>
      </c>
      <c r="H259" s="151">
        <v>179.834</v>
      </c>
      <c r="I259" s="152"/>
      <c r="J259" s="152">
        <f>ROUND(I259*H259,2)</f>
        <v>0</v>
      </c>
      <c r="K259" s="149" t="s">
        <v>260</v>
      </c>
      <c r="L259" s="39"/>
      <c r="M259" s="153" t="s">
        <v>42</v>
      </c>
      <c r="N259" s="154" t="s">
        <v>76</v>
      </c>
      <c r="O259" s="155">
        <v>0.222</v>
      </c>
      <c r="P259" s="155">
        <f>O259*H259</f>
        <v>39.923148000000005</v>
      </c>
      <c r="Q259" s="155">
        <v>4.0000000000000002E-4</v>
      </c>
      <c r="R259" s="155">
        <f>Q259*H259</f>
        <v>7.19336E-2</v>
      </c>
      <c r="S259" s="155">
        <v>0</v>
      </c>
      <c r="T259" s="156">
        <f>S259*H259</f>
        <v>0</v>
      </c>
      <c r="AR259" s="25" t="s">
        <v>217</v>
      </c>
      <c r="AT259" s="25" t="s">
        <v>181</v>
      </c>
      <c r="AU259" s="25" t="s">
        <v>114</v>
      </c>
      <c r="AY259" s="25" t="s">
        <v>180</v>
      </c>
      <c r="BE259" s="157">
        <f>IF(N259="základní",J259,0)</f>
        <v>0</v>
      </c>
      <c r="BF259" s="157">
        <f>IF(N259="snížená",J259,0)</f>
        <v>0</v>
      </c>
      <c r="BG259" s="157">
        <f>IF(N259="zákl. přenesená",J259,0)</f>
        <v>0</v>
      </c>
      <c r="BH259" s="157">
        <f>IF(N259="sníž. přenesená",J259,0)</f>
        <v>0</v>
      </c>
      <c r="BI259" s="157">
        <f>IF(N259="nulová",J259,0)</f>
        <v>0</v>
      </c>
      <c r="BJ259" s="25" t="s">
        <v>112</v>
      </c>
      <c r="BK259" s="157">
        <f>ROUND(I259*H259,2)</f>
        <v>0</v>
      </c>
      <c r="BL259" s="25" t="s">
        <v>217</v>
      </c>
      <c r="BM259" s="25" t="s">
        <v>1353</v>
      </c>
    </row>
    <row r="260" spans="2:65" s="11" customFormat="1" x14ac:dyDescent="0.3">
      <c r="B260" s="158"/>
      <c r="D260" s="159" t="s">
        <v>186</v>
      </c>
      <c r="E260" s="160" t="s">
        <v>42</v>
      </c>
      <c r="F260" s="161" t="s">
        <v>1131</v>
      </c>
      <c r="H260" s="162">
        <v>179.834</v>
      </c>
      <c r="L260" s="158"/>
      <c r="M260" s="163"/>
      <c r="N260" s="164"/>
      <c r="O260" s="164"/>
      <c r="P260" s="164"/>
      <c r="Q260" s="164"/>
      <c r="R260" s="164"/>
      <c r="S260" s="164"/>
      <c r="T260" s="165"/>
      <c r="AT260" s="166" t="s">
        <v>186</v>
      </c>
      <c r="AU260" s="166" t="s">
        <v>114</v>
      </c>
      <c r="AV260" s="11" t="s">
        <v>114</v>
      </c>
      <c r="AW260" s="11" t="s">
        <v>69</v>
      </c>
      <c r="AX260" s="11" t="s">
        <v>112</v>
      </c>
      <c r="AY260" s="166" t="s">
        <v>180</v>
      </c>
    </row>
    <row r="261" spans="2:65" s="1" customFormat="1" ht="22.5" customHeight="1" x14ac:dyDescent="0.3">
      <c r="B261" s="146"/>
      <c r="C261" s="202" t="s">
        <v>637</v>
      </c>
      <c r="D261" s="202" t="s">
        <v>631</v>
      </c>
      <c r="E261" s="203" t="s">
        <v>1354</v>
      </c>
      <c r="F261" s="204" t="s">
        <v>1355</v>
      </c>
      <c r="G261" s="205" t="s">
        <v>259</v>
      </c>
      <c r="H261" s="206">
        <v>206.809</v>
      </c>
      <c r="I261" s="207"/>
      <c r="J261" s="207">
        <f>ROUND(I261*H261,2)</f>
        <v>0</v>
      </c>
      <c r="K261" s="204" t="s">
        <v>42</v>
      </c>
      <c r="L261" s="208"/>
      <c r="M261" s="209" t="s">
        <v>42</v>
      </c>
      <c r="N261" s="210" t="s">
        <v>76</v>
      </c>
      <c r="O261" s="155">
        <v>0</v>
      </c>
      <c r="P261" s="155">
        <f>O261*H261</f>
        <v>0</v>
      </c>
      <c r="Q261" s="155">
        <v>4.4999999999999997E-3</v>
      </c>
      <c r="R261" s="155">
        <f>Q261*H261</f>
        <v>0.93064049999999987</v>
      </c>
      <c r="S261" s="155">
        <v>0</v>
      </c>
      <c r="T261" s="156">
        <f>S261*H261</f>
        <v>0</v>
      </c>
      <c r="AR261" s="25" t="s">
        <v>394</v>
      </c>
      <c r="AT261" s="25" t="s">
        <v>631</v>
      </c>
      <c r="AU261" s="25" t="s">
        <v>114</v>
      </c>
      <c r="AY261" s="25" t="s">
        <v>180</v>
      </c>
      <c r="BE261" s="157">
        <f>IF(N261="základní",J261,0)</f>
        <v>0</v>
      </c>
      <c r="BF261" s="157">
        <f>IF(N261="snížená",J261,0)</f>
        <v>0</v>
      </c>
      <c r="BG261" s="157">
        <f>IF(N261="zákl. přenesená",J261,0)</f>
        <v>0</v>
      </c>
      <c r="BH261" s="157">
        <f>IF(N261="sníž. přenesená",J261,0)</f>
        <v>0</v>
      </c>
      <c r="BI261" s="157">
        <f>IF(N261="nulová",J261,0)</f>
        <v>0</v>
      </c>
      <c r="BJ261" s="25" t="s">
        <v>112</v>
      </c>
      <c r="BK261" s="157">
        <f>ROUND(I261*H261,2)</f>
        <v>0</v>
      </c>
      <c r="BL261" s="25" t="s">
        <v>217</v>
      </c>
      <c r="BM261" s="25" t="s">
        <v>1356</v>
      </c>
    </row>
    <row r="262" spans="2:65" s="11" customFormat="1" x14ac:dyDescent="0.3">
      <c r="B262" s="158"/>
      <c r="D262" s="159" t="s">
        <v>186</v>
      </c>
      <c r="E262" s="160" t="s">
        <v>42</v>
      </c>
      <c r="F262" s="161" t="s">
        <v>1357</v>
      </c>
      <c r="H262" s="162">
        <v>206.809</v>
      </c>
      <c r="L262" s="158"/>
      <c r="M262" s="163"/>
      <c r="N262" s="164"/>
      <c r="O262" s="164"/>
      <c r="P262" s="164"/>
      <c r="Q262" s="164"/>
      <c r="R262" s="164"/>
      <c r="S262" s="164"/>
      <c r="T262" s="165"/>
      <c r="AT262" s="166" t="s">
        <v>186</v>
      </c>
      <c r="AU262" s="166" t="s">
        <v>114</v>
      </c>
      <c r="AV262" s="11" t="s">
        <v>114</v>
      </c>
      <c r="AW262" s="11" t="s">
        <v>69</v>
      </c>
      <c r="AX262" s="11" t="s">
        <v>112</v>
      </c>
      <c r="AY262" s="166" t="s">
        <v>180</v>
      </c>
    </row>
    <row r="263" spans="2:65" s="1" customFormat="1" ht="22.5" customHeight="1" x14ac:dyDescent="0.3">
      <c r="B263" s="146"/>
      <c r="C263" s="147" t="s">
        <v>641</v>
      </c>
      <c r="D263" s="147" t="s">
        <v>181</v>
      </c>
      <c r="E263" s="148" t="s">
        <v>621</v>
      </c>
      <c r="F263" s="149" t="s">
        <v>622</v>
      </c>
      <c r="G263" s="150" t="s">
        <v>366</v>
      </c>
      <c r="H263" s="151">
        <v>1.5940000000000001</v>
      </c>
      <c r="I263" s="152"/>
      <c r="J263" s="152">
        <f>ROUND(I263*H263,2)</f>
        <v>0</v>
      </c>
      <c r="K263" s="149" t="s">
        <v>260</v>
      </c>
      <c r="L263" s="39"/>
      <c r="M263" s="153" t="s">
        <v>42</v>
      </c>
      <c r="N263" s="154" t="s">
        <v>76</v>
      </c>
      <c r="O263" s="155">
        <v>1.5669999999999999</v>
      </c>
      <c r="P263" s="155">
        <f>O263*H263</f>
        <v>2.497798</v>
      </c>
      <c r="Q263" s="155">
        <v>0</v>
      </c>
      <c r="R263" s="155">
        <f>Q263*H263</f>
        <v>0</v>
      </c>
      <c r="S263" s="155">
        <v>0</v>
      </c>
      <c r="T263" s="156">
        <f>S263*H263</f>
        <v>0</v>
      </c>
      <c r="AR263" s="25" t="s">
        <v>217</v>
      </c>
      <c r="AT263" s="25" t="s">
        <v>181</v>
      </c>
      <c r="AU263" s="25" t="s">
        <v>114</v>
      </c>
      <c r="AY263" s="25" t="s">
        <v>180</v>
      </c>
      <c r="BE263" s="157">
        <f>IF(N263="základní",J263,0)</f>
        <v>0</v>
      </c>
      <c r="BF263" s="157">
        <f>IF(N263="snížená",J263,0)</f>
        <v>0</v>
      </c>
      <c r="BG263" s="157">
        <f>IF(N263="zákl. přenesená",J263,0)</f>
        <v>0</v>
      </c>
      <c r="BH263" s="157">
        <f>IF(N263="sníž. přenesená",J263,0)</f>
        <v>0</v>
      </c>
      <c r="BI263" s="157">
        <f>IF(N263="nulová",J263,0)</f>
        <v>0</v>
      </c>
      <c r="BJ263" s="25" t="s">
        <v>112</v>
      </c>
      <c r="BK263" s="157">
        <f>ROUND(I263*H263,2)</f>
        <v>0</v>
      </c>
      <c r="BL263" s="25" t="s">
        <v>217</v>
      </c>
      <c r="BM263" s="25" t="s">
        <v>1358</v>
      </c>
    </row>
    <row r="264" spans="2:65" s="10" customFormat="1" ht="29.85" customHeight="1" x14ac:dyDescent="0.35">
      <c r="B264" s="135"/>
      <c r="D264" s="136" t="s">
        <v>104</v>
      </c>
      <c r="E264" s="182" t="s">
        <v>1359</v>
      </c>
      <c r="F264" s="182" t="s">
        <v>1360</v>
      </c>
      <c r="J264" s="183">
        <f>BK264</f>
        <v>0</v>
      </c>
      <c r="L264" s="135"/>
      <c r="M264" s="139"/>
      <c r="N264" s="140"/>
      <c r="O264" s="140"/>
      <c r="P264" s="141">
        <f>SUM(P265:P289)</f>
        <v>22.808059999999998</v>
      </c>
      <c r="Q264" s="140"/>
      <c r="R264" s="141">
        <f>SUM(R265:R289)</f>
        <v>0.366029304</v>
      </c>
      <c r="S264" s="140"/>
      <c r="T264" s="142">
        <f>SUM(T265:T289)</f>
        <v>0</v>
      </c>
      <c r="AR264" s="143" t="s">
        <v>114</v>
      </c>
      <c r="AT264" s="144" t="s">
        <v>104</v>
      </c>
      <c r="AU264" s="144" t="s">
        <v>112</v>
      </c>
      <c r="AY264" s="143" t="s">
        <v>180</v>
      </c>
      <c r="BK264" s="145">
        <f>SUM(BK265:BK289)</f>
        <v>0</v>
      </c>
    </row>
    <row r="265" spans="2:65" s="1" customFormat="1" ht="22.5" customHeight="1" x14ac:dyDescent="0.3">
      <c r="B265" s="146"/>
      <c r="C265" s="147" t="s">
        <v>646</v>
      </c>
      <c r="D265" s="147" t="s">
        <v>181</v>
      </c>
      <c r="E265" s="148" t="s">
        <v>1361</v>
      </c>
      <c r="F265" s="149" t="s">
        <v>1362</v>
      </c>
      <c r="G265" s="150" t="s">
        <v>259</v>
      </c>
      <c r="H265" s="151">
        <v>112.154</v>
      </c>
      <c r="I265" s="152"/>
      <c r="J265" s="152">
        <f>ROUND(I265*H265,2)</f>
        <v>0</v>
      </c>
      <c r="K265" s="149" t="s">
        <v>260</v>
      </c>
      <c r="L265" s="39"/>
      <c r="M265" s="153" t="s">
        <v>42</v>
      </c>
      <c r="N265" s="154" t="s">
        <v>76</v>
      </c>
      <c r="O265" s="155">
        <v>0.09</v>
      </c>
      <c r="P265" s="155">
        <f>O265*H265</f>
        <v>10.093859999999999</v>
      </c>
      <c r="Q265" s="155">
        <v>0</v>
      </c>
      <c r="R265" s="155">
        <f>Q265*H265</f>
        <v>0</v>
      </c>
      <c r="S265" s="155">
        <v>0</v>
      </c>
      <c r="T265" s="156">
        <f>S265*H265</f>
        <v>0</v>
      </c>
      <c r="AR265" s="25" t="s">
        <v>217</v>
      </c>
      <c r="AT265" s="25" t="s">
        <v>181</v>
      </c>
      <c r="AU265" s="25" t="s">
        <v>114</v>
      </c>
      <c r="AY265" s="25" t="s">
        <v>180</v>
      </c>
      <c r="BE265" s="157">
        <f>IF(N265="základní",J265,0)</f>
        <v>0</v>
      </c>
      <c r="BF265" s="157">
        <f>IF(N265="snížená",J265,0)</f>
        <v>0</v>
      </c>
      <c r="BG265" s="157">
        <f>IF(N265="zákl. přenesená",J265,0)</f>
        <v>0</v>
      </c>
      <c r="BH265" s="157">
        <f>IF(N265="sníž. přenesená",J265,0)</f>
        <v>0</v>
      </c>
      <c r="BI265" s="157">
        <f>IF(N265="nulová",J265,0)</f>
        <v>0</v>
      </c>
      <c r="BJ265" s="25" t="s">
        <v>112</v>
      </c>
      <c r="BK265" s="157">
        <f>ROUND(I265*H265,2)</f>
        <v>0</v>
      </c>
      <c r="BL265" s="25" t="s">
        <v>217</v>
      </c>
      <c r="BM265" s="25" t="s">
        <v>1363</v>
      </c>
    </row>
    <row r="266" spans="2:65" s="11" customFormat="1" x14ac:dyDescent="0.3">
      <c r="B266" s="158"/>
      <c r="D266" s="167" t="s">
        <v>186</v>
      </c>
      <c r="E266" s="166" t="s">
        <v>42</v>
      </c>
      <c r="F266" s="168" t="s">
        <v>1364</v>
      </c>
      <c r="H266" s="169">
        <v>85.424000000000007</v>
      </c>
      <c r="L266" s="158"/>
      <c r="M266" s="163"/>
      <c r="N266" s="164"/>
      <c r="O266" s="164"/>
      <c r="P266" s="164"/>
      <c r="Q266" s="164"/>
      <c r="R266" s="164"/>
      <c r="S266" s="164"/>
      <c r="T266" s="165"/>
      <c r="AT266" s="166" t="s">
        <v>186</v>
      </c>
      <c r="AU266" s="166" t="s">
        <v>114</v>
      </c>
      <c r="AV266" s="11" t="s">
        <v>114</v>
      </c>
      <c r="AW266" s="11" t="s">
        <v>69</v>
      </c>
      <c r="AX266" s="11" t="s">
        <v>105</v>
      </c>
      <c r="AY266" s="166" t="s">
        <v>180</v>
      </c>
    </row>
    <row r="267" spans="2:65" s="11" customFormat="1" x14ac:dyDescent="0.3">
      <c r="B267" s="158"/>
      <c r="D267" s="167" t="s">
        <v>186</v>
      </c>
      <c r="E267" s="166" t="s">
        <v>42</v>
      </c>
      <c r="F267" s="168" t="s">
        <v>1365</v>
      </c>
      <c r="H267" s="169">
        <v>26.73</v>
      </c>
      <c r="L267" s="158"/>
      <c r="M267" s="163"/>
      <c r="N267" s="164"/>
      <c r="O267" s="164"/>
      <c r="P267" s="164"/>
      <c r="Q267" s="164"/>
      <c r="R267" s="164"/>
      <c r="S267" s="164"/>
      <c r="T267" s="165"/>
      <c r="AT267" s="166" t="s">
        <v>186</v>
      </c>
      <c r="AU267" s="166" t="s">
        <v>114</v>
      </c>
      <c r="AV267" s="11" t="s">
        <v>114</v>
      </c>
      <c r="AW267" s="11" t="s">
        <v>69</v>
      </c>
      <c r="AX267" s="11" t="s">
        <v>105</v>
      </c>
      <c r="AY267" s="166" t="s">
        <v>180</v>
      </c>
    </row>
    <row r="268" spans="2:65" s="13" customFormat="1" x14ac:dyDescent="0.3">
      <c r="B268" s="184"/>
      <c r="D268" s="159" t="s">
        <v>186</v>
      </c>
      <c r="E268" s="185" t="s">
        <v>42</v>
      </c>
      <c r="F268" s="186" t="s">
        <v>267</v>
      </c>
      <c r="H268" s="187">
        <v>112.154</v>
      </c>
      <c r="L268" s="184"/>
      <c r="M268" s="188"/>
      <c r="N268" s="189"/>
      <c r="O268" s="189"/>
      <c r="P268" s="189"/>
      <c r="Q268" s="189"/>
      <c r="R268" s="189"/>
      <c r="S268" s="189"/>
      <c r="T268" s="190"/>
      <c r="AT268" s="191" t="s">
        <v>186</v>
      </c>
      <c r="AU268" s="191" t="s">
        <v>114</v>
      </c>
      <c r="AV268" s="13" t="s">
        <v>130</v>
      </c>
      <c r="AW268" s="13" t="s">
        <v>69</v>
      </c>
      <c r="AX268" s="13" t="s">
        <v>112</v>
      </c>
      <c r="AY268" s="191" t="s">
        <v>180</v>
      </c>
    </row>
    <row r="269" spans="2:65" s="1" customFormat="1" ht="22.5" customHeight="1" x14ac:dyDescent="0.3">
      <c r="B269" s="146"/>
      <c r="C269" s="202" t="s">
        <v>650</v>
      </c>
      <c r="D269" s="202" t="s">
        <v>631</v>
      </c>
      <c r="E269" s="203" t="s">
        <v>1366</v>
      </c>
      <c r="F269" s="204" t="s">
        <v>1367</v>
      </c>
      <c r="G269" s="205" t="s">
        <v>259</v>
      </c>
      <c r="H269" s="206">
        <v>114.39700000000001</v>
      </c>
      <c r="I269" s="207"/>
      <c r="J269" s="207">
        <f>ROUND(I269*H269,2)</f>
        <v>0</v>
      </c>
      <c r="K269" s="204" t="s">
        <v>42</v>
      </c>
      <c r="L269" s="208"/>
      <c r="M269" s="209" t="s">
        <v>42</v>
      </c>
      <c r="N269" s="210" t="s">
        <v>76</v>
      </c>
      <c r="O269" s="155">
        <v>0</v>
      </c>
      <c r="P269" s="155">
        <f>O269*H269</f>
        <v>0</v>
      </c>
      <c r="Q269" s="155">
        <v>1.92E-3</v>
      </c>
      <c r="R269" s="155">
        <f>Q269*H269</f>
        <v>0.21964224000000002</v>
      </c>
      <c r="S269" s="155">
        <v>0</v>
      </c>
      <c r="T269" s="156">
        <f>S269*H269</f>
        <v>0</v>
      </c>
      <c r="AR269" s="25" t="s">
        <v>394</v>
      </c>
      <c r="AT269" s="25" t="s">
        <v>631</v>
      </c>
      <c r="AU269" s="25" t="s">
        <v>114</v>
      </c>
      <c r="AY269" s="25" t="s">
        <v>180</v>
      </c>
      <c r="BE269" s="157">
        <f>IF(N269="základní",J269,0)</f>
        <v>0</v>
      </c>
      <c r="BF269" s="157">
        <f>IF(N269="snížená",J269,0)</f>
        <v>0</v>
      </c>
      <c r="BG269" s="157">
        <f>IF(N269="zákl. přenesená",J269,0)</f>
        <v>0</v>
      </c>
      <c r="BH269" s="157">
        <f>IF(N269="sníž. přenesená",J269,0)</f>
        <v>0</v>
      </c>
      <c r="BI269" s="157">
        <f>IF(N269="nulová",J269,0)</f>
        <v>0</v>
      </c>
      <c r="BJ269" s="25" t="s">
        <v>112</v>
      </c>
      <c r="BK269" s="157">
        <f>ROUND(I269*H269,2)</f>
        <v>0</v>
      </c>
      <c r="BL269" s="25" t="s">
        <v>217</v>
      </c>
      <c r="BM269" s="25" t="s">
        <v>1368</v>
      </c>
    </row>
    <row r="270" spans="2:65" s="11" customFormat="1" x14ac:dyDescent="0.3">
      <c r="B270" s="158"/>
      <c r="D270" s="159" t="s">
        <v>186</v>
      </c>
      <c r="E270" s="160" t="s">
        <v>42</v>
      </c>
      <c r="F270" s="161" t="s">
        <v>1369</v>
      </c>
      <c r="H270" s="162">
        <v>114.39700000000001</v>
      </c>
      <c r="L270" s="158"/>
      <c r="M270" s="163"/>
      <c r="N270" s="164"/>
      <c r="O270" s="164"/>
      <c r="P270" s="164"/>
      <c r="Q270" s="164"/>
      <c r="R270" s="164"/>
      <c r="S270" s="164"/>
      <c r="T270" s="165"/>
      <c r="AT270" s="166" t="s">
        <v>186</v>
      </c>
      <c r="AU270" s="166" t="s">
        <v>114</v>
      </c>
      <c r="AV270" s="11" t="s">
        <v>114</v>
      </c>
      <c r="AW270" s="11" t="s">
        <v>69</v>
      </c>
      <c r="AX270" s="11" t="s">
        <v>112</v>
      </c>
      <c r="AY270" s="166" t="s">
        <v>180</v>
      </c>
    </row>
    <row r="271" spans="2:65" s="1" customFormat="1" ht="22.5" customHeight="1" x14ac:dyDescent="0.3">
      <c r="B271" s="146"/>
      <c r="C271" s="147" t="s">
        <v>662</v>
      </c>
      <c r="D271" s="147" t="s">
        <v>181</v>
      </c>
      <c r="E271" s="148" t="s">
        <v>1370</v>
      </c>
      <c r="F271" s="149" t="s">
        <v>1371</v>
      </c>
      <c r="G271" s="150" t="s">
        <v>259</v>
      </c>
      <c r="H271" s="151">
        <f>H274</f>
        <v>61.855999999999995</v>
      </c>
      <c r="I271" s="152"/>
      <c r="J271" s="152">
        <f>ROUND(I271*H271,2)</f>
        <v>0</v>
      </c>
      <c r="K271" s="149" t="s">
        <v>260</v>
      </c>
      <c r="L271" s="39"/>
      <c r="M271" s="153" t="s">
        <v>42</v>
      </c>
      <c r="N271" s="154" t="s">
        <v>76</v>
      </c>
      <c r="O271" s="155">
        <v>0.14000000000000001</v>
      </c>
      <c r="P271" s="155">
        <f>O271*H271</f>
        <v>8.6598400000000009</v>
      </c>
      <c r="Q271" s="155">
        <v>0</v>
      </c>
      <c r="R271" s="155">
        <f>Q271*H271</f>
        <v>0</v>
      </c>
      <c r="S271" s="155">
        <v>0</v>
      </c>
      <c r="T271" s="156">
        <f>S271*H271</f>
        <v>0</v>
      </c>
      <c r="AR271" s="25" t="s">
        <v>217</v>
      </c>
      <c r="AT271" s="25" t="s">
        <v>181</v>
      </c>
      <c r="AU271" s="25" t="s">
        <v>114</v>
      </c>
      <c r="AY271" s="25" t="s">
        <v>180</v>
      </c>
      <c r="BE271" s="157">
        <f>IF(N271="základní",J271,0)</f>
        <v>0</v>
      </c>
      <c r="BF271" s="157">
        <f>IF(N271="snížená",J271,0)</f>
        <v>0</v>
      </c>
      <c r="BG271" s="157">
        <f>IF(N271="zákl. přenesená",J271,0)</f>
        <v>0</v>
      </c>
      <c r="BH271" s="157">
        <f>IF(N271="sníž. přenesená",J271,0)</f>
        <v>0</v>
      </c>
      <c r="BI271" s="157">
        <f>IF(N271="nulová",J271,0)</f>
        <v>0</v>
      </c>
      <c r="BJ271" s="25" t="s">
        <v>112</v>
      </c>
      <c r="BK271" s="157">
        <f>ROUND(I271*H271,2)</f>
        <v>0</v>
      </c>
      <c r="BL271" s="25" t="s">
        <v>217</v>
      </c>
      <c r="BM271" s="25" t="s">
        <v>1372</v>
      </c>
    </row>
    <row r="272" spans="2:65" s="11" customFormat="1" x14ac:dyDescent="0.3">
      <c r="B272" s="158"/>
      <c r="D272" s="167" t="s">
        <v>186</v>
      </c>
      <c r="E272" s="166" t="s">
        <v>42</v>
      </c>
      <c r="F272" s="168" t="s">
        <v>1373</v>
      </c>
      <c r="H272" s="169">
        <v>60.8</v>
      </c>
      <c r="L272" s="158"/>
      <c r="M272" s="163"/>
      <c r="N272" s="164"/>
      <c r="O272" s="164"/>
      <c r="P272" s="164"/>
      <c r="Q272" s="164"/>
      <c r="R272" s="164"/>
      <c r="S272" s="164"/>
      <c r="T272" s="165"/>
      <c r="AT272" s="166" t="s">
        <v>186</v>
      </c>
      <c r="AU272" s="166" t="s">
        <v>114</v>
      </c>
      <c r="AV272" s="11" t="s">
        <v>114</v>
      </c>
      <c r="AW272" s="11" t="s">
        <v>69</v>
      </c>
      <c r="AX272" s="11" t="s">
        <v>105</v>
      </c>
      <c r="AY272" s="166" t="s">
        <v>180</v>
      </c>
    </row>
    <row r="273" spans="2:65" s="11" customFormat="1" x14ac:dyDescent="0.3">
      <c r="B273" s="158"/>
      <c r="D273" s="167" t="s">
        <v>186</v>
      </c>
      <c r="E273" s="166" t="s">
        <v>1138</v>
      </c>
      <c r="F273" s="309" t="s">
        <v>2957</v>
      </c>
      <c r="H273" s="169">
        <v>1.056</v>
      </c>
      <c r="L273" s="158"/>
      <c r="M273" s="163"/>
      <c r="N273" s="164"/>
      <c r="O273" s="164"/>
      <c r="P273" s="164"/>
      <c r="Q273" s="164"/>
      <c r="R273" s="164"/>
      <c r="S273" s="164"/>
      <c r="T273" s="165"/>
      <c r="AT273" s="166" t="s">
        <v>186</v>
      </c>
      <c r="AU273" s="166" t="s">
        <v>114</v>
      </c>
      <c r="AV273" s="11" t="s">
        <v>114</v>
      </c>
      <c r="AW273" s="11" t="s">
        <v>69</v>
      </c>
      <c r="AX273" s="11" t="s">
        <v>105</v>
      </c>
      <c r="AY273" s="166" t="s">
        <v>180</v>
      </c>
    </row>
    <row r="274" spans="2:65" s="13" customFormat="1" x14ac:dyDescent="0.3">
      <c r="B274" s="184"/>
      <c r="D274" s="159" t="s">
        <v>186</v>
      </c>
      <c r="E274" s="185" t="s">
        <v>42</v>
      </c>
      <c r="F274" s="186" t="s">
        <v>267</v>
      </c>
      <c r="H274" s="187">
        <f>H272+H273</f>
        <v>61.855999999999995</v>
      </c>
      <c r="L274" s="184"/>
      <c r="M274" s="188"/>
      <c r="N274" s="189"/>
      <c r="O274" s="189"/>
      <c r="P274" s="189"/>
      <c r="Q274" s="189"/>
      <c r="R274" s="189"/>
      <c r="S274" s="189"/>
      <c r="T274" s="190"/>
      <c r="AT274" s="191" t="s">
        <v>186</v>
      </c>
      <c r="AU274" s="191" t="s">
        <v>114</v>
      </c>
      <c r="AV274" s="13" t="s">
        <v>130</v>
      </c>
      <c r="AW274" s="13" t="s">
        <v>69</v>
      </c>
      <c r="AX274" s="13" t="s">
        <v>112</v>
      </c>
      <c r="AY274" s="191" t="s">
        <v>180</v>
      </c>
    </row>
    <row r="275" spans="2:65" s="1" customFormat="1" ht="22.5" customHeight="1" x14ac:dyDescent="0.3">
      <c r="B275" s="146"/>
      <c r="C275" s="202" t="s">
        <v>670</v>
      </c>
      <c r="D275" s="202" t="s">
        <v>631</v>
      </c>
      <c r="E275" s="203" t="s">
        <v>1374</v>
      </c>
      <c r="F275" s="311" t="s">
        <v>1375</v>
      </c>
      <c r="G275" s="205" t="s">
        <v>259</v>
      </c>
      <c r="H275" s="206">
        <f>H276</f>
        <v>2.1542400000000002</v>
      </c>
      <c r="I275" s="207"/>
      <c r="J275" s="207">
        <f>ROUND(I275*H275,2)</f>
        <v>0</v>
      </c>
      <c r="K275" s="204" t="s">
        <v>42</v>
      </c>
      <c r="L275" s="208"/>
      <c r="M275" s="209" t="s">
        <v>42</v>
      </c>
      <c r="N275" s="210" t="s">
        <v>76</v>
      </c>
      <c r="O275" s="155">
        <v>0</v>
      </c>
      <c r="P275" s="155">
        <f>O275*H275</f>
        <v>0</v>
      </c>
      <c r="Q275" s="155">
        <v>5.9999999999999995E-4</v>
      </c>
      <c r="R275" s="155">
        <f>Q275*H275</f>
        <v>1.2925440000000001E-3</v>
      </c>
      <c r="S275" s="155">
        <v>0</v>
      </c>
      <c r="T275" s="156">
        <f>S275*H275</f>
        <v>0</v>
      </c>
      <c r="AR275" s="25" t="s">
        <v>394</v>
      </c>
      <c r="AT275" s="25" t="s">
        <v>631</v>
      </c>
      <c r="AU275" s="25" t="s">
        <v>114</v>
      </c>
      <c r="AY275" s="25" t="s">
        <v>180</v>
      </c>
      <c r="BE275" s="157">
        <f>IF(N275="základní",J275,0)</f>
        <v>0</v>
      </c>
      <c r="BF275" s="157">
        <f>IF(N275="snížená",J275,0)</f>
        <v>0</v>
      </c>
      <c r="BG275" s="157">
        <f>IF(N275="zákl. přenesená",J275,0)</f>
        <v>0</v>
      </c>
      <c r="BH275" s="157">
        <f>IF(N275="sníž. přenesená",J275,0)</f>
        <v>0</v>
      </c>
      <c r="BI275" s="157">
        <f>IF(N275="nulová",J275,0)</f>
        <v>0</v>
      </c>
      <c r="BJ275" s="25" t="s">
        <v>112</v>
      </c>
      <c r="BK275" s="157">
        <f>ROUND(I275*H275,2)</f>
        <v>0</v>
      </c>
      <c r="BL275" s="25" t="s">
        <v>217</v>
      </c>
      <c r="BM275" s="25" t="s">
        <v>1376</v>
      </c>
    </row>
    <row r="276" spans="2:65" s="11" customFormat="1" x14ac:dyDescent="0.3">
      <c r="B276" s="158"/>
      <c r="D276" s="159" t="s">
        <v>186</v>
      </c>
      <c r="E276" s="160" t="s">
        <v>42</v>
      </c>
      <c r="F276" s="161" t="s">
        <v>1377</v>
      </c>
      <c r="H276" s="162">
        <f>H273*2*1.02</f>
        <v>2.1542400000000002</v>
      </c>
      <c r="L276" s="158"/>
      <c r="M276" s="163"/>
      <c r="N276" s="164"/>
      <c r="O276" s="164"/>
      <c r="P276" s="164"/>
      <c r="Q276" s="164"/>
      <c r="R276" s="164"/>
      <c r="S276" s="164"/>
      <c r="T276" s="165"/>
      <c r="AT276" s="166" t="s">
        <v>186</v>
      </c>
      <c r="AU276" s="166" t="s">
        <v>114</v>
      </c>
      <c r="AV276" s="11" t="s">
        <v>114</v>
      </c>
      <c r="AW276" s="11" t="s">
        <v>69</v>
      </c>
      <c r="AX276" s="11" t="s">
        <v>112</v>
      </c>
      <c r="AY276" s="166" t="s">
        <v>180</v>
      </c>
    </row>
    <row r="277" spans="2:65" s="1" customFormat="1" ht="22.5" customHeight="1" x14ac:dyDescent="0.3">
      <c r="B277" s="146"/>
      <c r="C277" s="202" t="s">
        <v>676</v>
      </c>
      <c r="D277" s="202" t="s">
        <v>631</v>
      </c>
      <c r="E277" s="203" t="s">
        <v>1378</v>
      </c>
      <c r="F277" s="204" t="s">
        <v>1379</v>
      </c>
      <c r="G277" s="205" t="s">
        <v>259</v>
      </c>
      <c r="H277" s="206">
        <v>16.626000000000001</v>
      </c>
      <c r="I277" s="207"/>
      <c r="J277" s="207">
        <f>ROUND(I277*H277,2)</f>
        <v>0</v>
      </c>
      <c r="K277" s="204" t="s">
        <v>42</v>
      </c>
      <c r="L277" s="208"/>
      <c r="M277" s="209" t="s">
        <v>42</v>
      </c>
      <c r="N277" s="210" t="s">
        <v>76</v>
      </c>
      <c r="O277" s="155">
        <v>0</v>
      </c>
      <c r="P277" s="155">
        <f>O277*H277</f>
        <v>0</v>
      </c>
      <c r="Q277" s="155">
        <v>5.9999999999999995E-4</v>
      </c>
      <c r="R277" s="155">
        <f>Q277*H277</f>
        <v>9.9755999999999994E-3</v>
      </c>
      <c r="S277" s="155">
        <v>0</v>
      </c>
      <c r="T277" s="156">
        <f>S277*H277</f>
        <v>0</v>
      </c>
      <c r="AR277" s="25" t="s">
        <v>394</v>
      </c>
      <c r="AT277" s="25" t="s">
        <v>631</v>
      </c>
      <c r="AU277" s="25" t="s">
        <v>114</v>
      </c>
      <c r="AY277" s="25" t="s">
        <v>180</v>
      </c>
      <c r="BE277" s="157">
        <f>IF(N277="základní",J277,0)</f>
        <v>0</v>
      </c>
      <c r="BF277" s="157">
        <f>IF(N277="snížená",J277,0)</f>
        <v>0</v>
      </c>
      <c r="BG277" s="157">
        <f>IF(N277="zákl. přenesená",J277,0)</f>
        <v>0</v>
      </c>
      <c r="BH277" s="157">
        <f>IF(N277="sníž. přenesená",J277,0)</f>
        <v>0</v>
      </c>
      <c r="BI277" s="157">
        <f>IF(N277="nulová",J277,0)</f>
        <v>0</v>
      </c>
      <c r="BJ277" s="25" t="s">
        <v>112</v>
      </c>
      <c r="BK277" s="157">
        <f>ROUND(I277*H277,2)</f>
        <v>0</v>
      </c>
      <c r="BL277" s="25" t="s">
        <v>217</v>
      </c>
      <c r="BM277" s="25" t="s">
        <v>1380</v>
      </c>
    </row>
    <row r="278" spans="2:65" s="11" customFormat="1" x14ac:dyDescent="0.3">
      <c r="B278" s="158"/>
      <c r="D278" s="159" t="s">
        <v>186</v>
      </c>
      <c r="E278" s="160" t="s">
        <v>42</v>
      </c>
      <c r="F278" s="161" t="s">
        <v>1381</v>
      </c>
      <c r="H278" s="162">
        <v>16.626000000000001</v>
      </c>
      <c r="L278" s="158"/>
      <c r="M278" s="163"/>
      <c r="N278" s="164"/>
      <c r="O278" s="164"/>
      <c r="P278" s="164"/>
      <c r="Q278" s="164"/>
      <c r="R278" s="164"/>
      <c r="S278" s="164"/>
      <c r="T278" s="165"/>
      <c r="AT278" s="166" t="s">
        <v>186</v>
      </c>
      <c r="AU278" s="166" t="s">
        <v>114</v>
      </c>
      <c r="AV278" s="11" t="s">
        <v>114</v>
      </c>
      <c r="AW278" s="11" t="s">
        <v>69</v>
      </c>
      <c r="AX278" s="11" t="s">
        <v>112</v>
      </c>
      <c r="AY278" s="166" t="s">
        <v>180</v>
      </c>
    </row>
    <row r="279" spans="2:65" s="1" customFormat="1" ht="22.5" customHeight="1" x14ac:dyDescent="0.3">
      <c r="B279" s="146"/>
      <c r="C279" s="202" t="s">
        <v>679</v>
      </c>
      <c r="D279" s="202" t="s">
        <v>631</v>
      </c>
      <c r="E279" s="203" t="s">
        <v>1382</v>
      </c>
      <c r="F279" s="204" t="s">
        <v>1383</v>
      </c>
      <c r="G279" s="205" t="s">
        <v>259</v>
      </c>
      <c r="H279" s="206">
        <v>16.626000000000001</v>
      </c>
      <c r="I279" s="207"/>
      <c r="J279" s="207">
        <f>ROUND(I279*H279,2)</f>
        <v>0</v>
      </c>
      <c r="K279" s="204" t="s">
        <v>42</v>
      </c>
      <c r="L279" s="208"/>
      <c r="M279" s="209" t="s">
        <v>42</v>
      </c>
      <c r="N279" s="210" t="s">
        <v>76</v>
      </c>
      <c r="O279" s="155">
        <v>0</v>
      </c>
      <c r="P279" s="155">
        <f>O279*H279</f>
        <v>0</v>
      </c>
      <c r="Q279" s="155">
        <v>5.9999999999999995E-4</v>
      </c>
      <c r="R279" s="155">
        <f>Q279*H279</f>
        <v>9.9755999999999994E-3</v>
      </c>
      <c r="S279" s="155">
        <v>0</v>
      </c>
      <c r="T279" s="156">
        <f>S279*H279</f>
        <v>0</v>
      </c>
      <c r="AR279" s="25" t="s">
        <v>394</v>
      </c>
      <c r="AT279" s="25" t="s">
        <v>631</v>
      </c>
      <c r="AU279" s="25" t="s">
        <v>114</v>
      </c>
      <c r="AY279" s="25" t="s">
        <v>180</v>
      </c>
      <c r="BE279" s="157">
        <f>IF(N279="základní",J279,0)</f>
        <v>0</v>
      </c>
      <c r="BF279" s="157">
        <f>IF(N279="snížená",J279,0)</f>
        <v>0</v>
      </c>
      <c r="BG279" s="157">
        <f>IF(N279="zákl. přenesená",J279,0)</f>
        <v>0</v>
      </c>
      <c r="BH279" s="157">
        <f>IF(N279="sníž. přenesená",J279,0)</f>
        <v>0</v>
      </c>
      <c r="BI279" s="157">
        <f>IF(N279="nulová",J279,0)</f>
        <v>0</v>
      </c>
      <c r="BJ279" s="25" t="s">
        <v>112</v>
      </c>
      <c r="BK279" s="157">
        <f>ROUND(I279*H279,2)</f>
        <v>0</v>
      </c>
      <c r="BL279" s="25" t="s">
        <v>217</v>
      </c>
      <c r="BM279" s="25" t="s">
        <v>1384</v>
      </c>
    </row>
    <row r="280" spans="2:65" s="11" customFormat="1" x14ac:dyDescent="0.3">
      <c r="B280" s="158"/>
      <c r="D280" s="159" t="s">
        <v>186</v>
      </c>
      <c r="E280" s="160" t="s">
        <v>42</v>
      </c>
      <c r="F280" s="161" t="s">
        <v>1381</v>
      </c>
      <c r="H280" s="162">
        <v>16.626000000000001</v>
      </c>
      <c r="L280" s="158"/>
      <c r="M280" s="163"/>
      <c r="N280" s="164"/>
      <c r="O280" s="164"/>
      <c r="P280" s="164"/>
      <c r="Q280" s="164"/>
      <c r="R280" s="164"/>
      <c r="S280" s="164"/>
      <c r="T280" s="165"/>
      <c r="AT280" s="166" t="s">
        <v>186</v>
      </c>
      <c r="AU280" s="166" t="s">
        <v>114</v>
      </c>
      <c r="AV280" s="11" t="s">
        <v>114</v>
      </c>
      <c r="AW280" s="11" t="s">
        <v>69</v>
      </c>
      <c r="AX280" s="11" t="s">
        <v>112</v>
      </c>
      <c r="AY280" s="166" t="s">
        <v>180</v>
      </c>
    </row>
    <row r="281" spans="2:65" s="1" customFormat="1" ht="22.5" customHeight="1" x14ac:dyDescent="0.3">
      <c r="B281" s="146"/>
      <c r="C281" s="202" t="s">
        <v>684</v>
      </c>
      <c r="D281" s="202" t="s">
        <v>631</v>
      </c>
      <c r="E281" s="203" t="s">
        <v>1385</v>
      </c>
      <c r="F281" s="204" t="s">
        <v>1386</v>
      </c>
      <c r="G281" s="205" t="s">
        <v>259</v>
      </c>
      <c r="H281" s="206">
        <v>90.78</v>
      </c>
      <c r="I281" s="207"/>
      <c r="J281" s="207">
        <f>ROUND(I281*H281,2)</f>
        <v>0</v>
      </c>
      <c r="K281" s="204" t="s">
        <v>42</v>
      </c>
      <c r="L281" s="208"/>
      <c r="M281" s="209" t="s">
        <v>42</v>
      </c>
      <c r="N281" s="210" t="s">
        <v>76</v>
      </c>
      <c r="O281" s="155">
        <v>0</v>
      </c>
      <c r="P281" s="155">
        <f>O281*H281</f>
        <v>0</v>
      </c>
      <c r="Q281" s="155">
        <v>7.5000000000000002E-4</v>
      </c>
      <c r="R281" s="155">
        <f>Q281*H281</f>
        <v>6.8085000000000007E-2</v>
      </c>
      <c r="S281" s="155">
        <v>0</v>
      </c>
      <c r="T281" s="156">
        <f>S281*H281</f>
        <v>0</v>
      </c>
      <c r="AR281" s="25" t="s">
        <v>394</v>
      </c>
      <c r="AT281" s="25" t="s">
        <v>631</v>
      </c>
      <c r="AU281" s="25" t="s">
        <v>114</v>
      </c>
      <c r="AY281" s="25" t="s">
        <v>180</v>
      </c>
      <c r="BE281" s="157">
        <f>IF(N281="základní",J281,0)</f>
        <v>0</v>
      </c>
      <c r="BF281" s="157">
        <f>IF(N281="snížená",J281,0)</f>
        <v>0</v>
      </c>
      <c r="BG281" s="157">
        <f>IF(N281="zákl. přenesená",J281,0)</f>
        <v>0</v>
      </c>
      <c r="BH281" s="157">
        <f>IF(N281="sníž. přenesená",J281,0)</f>
        <v>0</v>
      </c>
      <c r="BI281" s="157">
        <f>IF(N281="nulová",J281,0)</f>
        <v>0</v>
      </c>
      <c r="BJ281" s="25" t="s">
        <v>112</v>
      </c>
      <c r="BK281" s="157">
        <f>ROUND(I281*H281,2)</f>
        <v>0</v>
      </c>
      <c r="BL281" s="25" t="s">
        <v>217</v>
      </c>
      <c r="BM281" s="25" t="s">
        <v>1387</v>
      </c>
    </row>
    <row r="282" spans="2:65" s="11" customFormat="1" x14ac:dyDescent="0.3">
      <c r="B282" s="158"/>
      <c r="D282" s="159" t="s">
        <v>186</v>
      </c>
      <c r="E282" s="160" t="s">
        <v>42</v>
      </c>
      <c r="F282" s="161" t="s">
        <v>1388</v>
      </c>
      <c r="H282" s="162">
        <v>90.78</v>
      </c>
      <c r="L282" s="158"/>
      <c r="M282" s="163"/>
      <c r="N282" s="164"/>
      <c r="O282" s="164"/>
      <c r="P282" s="164"/>
      <c r="Q282" s="164"/>
      <c r="R282" s="164"/>
      <c r="S282" s="164"/>
      <c r="T282" s="165"/>
      <c r="AT282" s="166" t="s">
        <v>186</v>
      </c>
      <c r="AU282" s="166" t="s">
        <v>114</v>
      </c>
      <c r="AV282" s="11" t="s">
        <v>114</v>
      </c>
      <c r="AW282" s="11" t="s">
        <v>69</v>
      </c>
      <c r="AX282" s="11" t="s">
        <v>112</v>
      </c>
      <c r="AY282" s="166" t="s">
        <v>180</v>
      </c>
    </row>
    <row r="283" spans="2:65" s="1" customFormat="1" ht="31.5" customHeight="1" x14ac:dyDescent="0.3">
      <c r="B283" s="146"/>
      <c r="C283" s="147" t="s">
        <v>687</v>
      </c>
      <c r="D283" s="147" t="s">
        <v>181</v>
      </c>
      <c r="E283" s="148" t="s">
        <v>1389</v>
      </c>
      <c r="F283" s="149" t="s">
        <v>1390</v>
      </c>
      <c r="G283" s="150" t="s">
        <v>259</v>
      </c>
      <c r="H283" s="151">
        <v>8</v>
      </c>
      <c r="I283" s="152"/>
      <c r="J283" s="152">
        <f>ROUND(I283*H283,2)</f>
        <v>0</v>
      </c>
      <c r="K283" s="149" t="s">
        <v>42</v>
      </c>
      <c r="L283" s="39"/>
      <c r="M283" s="153" t="s">
        <v>42</v>
      </c>
      <c r="N283" s="154" t="s">
        <v>76</v>
      </c>
      <c r="O283" s="155">
        <v>0.21099999999999999</v>
      </c>
      <c r="P283" s="155">
        <f>O283*H283</f>
        <v>1.6879999999999999</v>
      </c>
      <c r="Q283" s="155">
        <v>6.0000000000000001E-3</v>
      </c>
      <c r="R283" s="155">
        <f>Q283*H283</f>
        <v>4.8000000000000001E-2</v>
      </c>
      <c r="S283" s="155">
        <v>0</v>
      </c>
      <c r="T283" s="156">
        <f>S283*H283</f>
        <v>0</v>
      </c>
      <c r="AR283" s="25" t="s">
        <v>217</v>
      </c>
      <c r="AT283" s="25" t="s">
        <v>181</v>
      </c>
      <c r="AU283" s="25" t="s">
        <v>114</v>
      </c>
      <c r="AY283" s="25" t="s">
        <v>180</v>
      </c>
      <c r="BE283" s="157">
        <f>IF(N283="základní",J283,0)</f>
        <v>0</v>
      </c>
      <c r="BF283" s="157">
        <f>IF(N283="snížená",J283,0)</f>
        <v>0</v>
      </c>
      <c r="BG283" s="157">
        <f>IF(N283="zákl. přenesená",J283,0)</f>
        <v>0</v>
      </c>
      <c r="BH283" s="157">
        <f>IF(N283="sníž. přenesená",J283,0)</f>
        <v>0</v>
      </c>
      <c r="BI283" s="157">
        <f>IF(N283="nulová",J283,0)</f>
        <v>0</v>
      </c>
      <c r="BJ283" s="25" t="s">
        <v>112</v>
      </c>
      <c r="BK283" s="157">
        <f>ROUND(I283*H283,2)</f>
        <v>0</v>
      </c>
      <c r="BL283" s="25" t="s">
        <v>217</v>
      </c>
      <c r="BM283" s="25" t="s">
        <v>1391</v>
      </c>
    </row>
    <row r="284" spans="2:65" s="11" customFormat="1" x14ac:dyDescent="0.3">
      <c r="B284" s="158"/>
      <c r="D284" s="159" t="s">
        <v>186</v>
      </c>
      <c r="E284" s="160" t="s">
        <v>42</v>
      </c>
      <c r="F284" s="161" t="s">
        <v>1392</v>
      </c>
      <c r="H284" s="162">
        <v>8</v>
      </c>
      <c r="L284" s="158"/>
      <c r="M284" s="163"/>
      <c r="N284" s="164"/>
      <c r="O284" s="164"/>
      <c r="P284" s="164"/>
      <c r="Q284" s="164"/>
      <c r="R284" s="164"/>
      <c r="S284" s="164"/>
      <c r="T284" s="165"/>
      <c r="AT284" s="166" t="s">
        <v>186</v>
      </c>
      <c r="AU284" s="166" t="s">
        <v>114</v>
      </c>
      <c r="AV284" s="11" t="s">
        <v>114</v>
      </c>
      <c r="AW284" s="11" t="s">
        <v>69</v>
      </c>
      <c r="AX284" s="11" t="s">
        <v>112</v>
      </c>
      <c r="AY284" s="166" t="s">
        <v>180</v>
      </c>
    </row>
    <row r="285" spans="2:65" s="1" customFormat="1" ht="22.5" customHeight="1" x14ac:dyDescent="0.3">
      <c r="B285" s="146"/>
      <c r="C285" s="147" t="s">
        <v>691</v>
      </c>
      <c r="D285" s="147" t="s">
        <v>181</v>
      </c>
      <c r="E285" s="148" t="s">
        <v>1393</v>
      </c>
      <c r="F285" s="149" t="s">
        <v>1394</v>
      </c>
      <c r="G285" s="150" t="s">
        <v>259</v>
      </c>
      <c r="H285" s="151">
        <v>68.623999999999995</v>
      </c>
      <c r="I285" s="152"/>
      <c r="J285" s="152">
        <f>ROUND(I285*H285,2)</f>
        <v>0</v>
      </c>
      <c r="K285" s="149" t="s">
        <v>260</v>
      </c>
      <c r="L285" s="39"/>
      <c r="M285" s="153" t="s">
        <v>42</v>
      </c>
      <c r="N285" s="154" t="s">
        <v>76</v>
      </c>
      <c r="O285" s="155">
        <v>2.5000000000000001E-2</v>
      </c>
      <c r="P285" s="155">
        <f>O285*H285</f>
        <v>1.7156</v>
      </c>
      <c r="Q285" s="155">
        <v>0</v>
      </c>
      <c r="R285" s="155">
        <f>Q285*H285</f>
        <v>0</v>
      </c>
      <c r="S285" s="155">
        <v>0</v>
      </c>
      <c r="T285" s="156">
        <f>S285*H285</f>
        <v>0</v>
      </c>
      <c r="AR285" s="25" t="s">
        <v>217</v>
      </c>
      <c r="AT285" s="25" t="s">
        <v>181</v>
      </c>
      <c r="AU285" s="25" t="s">
        <v>114</v>
      </c>
      <c r="AY285" s="25" t="s">
        <v>180</v>
      </c>
      <c r="BE285" s="157">
        <f>IF(N285="základní",J285,0)</f>
        <v>0</v>
      </c>
      <c r="BF285" s="157">
        <f>IF(N285="snížená",J285,0)</f>
        <v>0</v>
      </c>
      <c r="BG285" s="157">
        <f>IF(N285="zákl. přenesená",J285,0)</f>
        <v>0</v>
      </c>
      <c r="BH285" s="157">
        <f>IF(N285="sníž. přenesená",J285,0)</f>
        <v>0</v>
      </c>
      <c r="BI285" s="157">
        <f>IF(N285="nulová",J285,0)</f>
        <v>0</v>
      </c>
      <c r="BJ285" s="25" t="s">
        <v>112</v>
      </c>
      <c r="BK285" s="157">
        <f>ROUND(I285*H285,2)</f>
        <v>0</v>
      </c>
      <c r="BL285" s="25" t="s">
        <v>217</v>
      </c>
      <c r="BM285" s="25" t="s">
        <v>1395</v>
      </c>
    </row>
    <row r="286" spans="2:65" s="11" customFormat="1" x14ac:dyDescent="0.3">
      <c r="B286" s="158"/>
      <c r="D286" s="159" t="s">
        <v>186</v>
      </c>
      <c r="E286" s="160" t="s">
        <v>42</v>
      </c>
      <c r="F286" s="161" t="s">
        <v>1396</v>
      </c>
      <c r="H286" s="162">
        <v>68.623999999999995</v>
      </c>
      <c r="L286" s="158"/>
      <c r="M286" s="163"/>
      <c r="N286" s="164"/>
      <c r="O286" s="164"/>
      <c r="P286" s="164"/>
      <c r="Q286" s="164"/>
      <c r="R286" s="164"/>
      <c r="S286" s="164"/>
      <c r="T286" s="165"/>
      <c r="AT286" s="166" t="s">
        <v>186</v>
      </c>
      <c r="AU286" s="166" t="s">
        <v>114</v>
      </c>
      <c r="AV286" s="11" t="s">
        <v>114</v>
      </c>
      <c r="AW286" s="11" t="s">
        <v>69</v>
      </c>
      <c r="AX286" s="11" t="s">
        <v>112</v>
      </c>
      <c r="AY286" s="166" t="s">
        <v>180</v>
      </c>
    </row>
    <row r="287" spans="2:65" s="1" customFormat="1" ht="22.5" customHeight="1" x14ac:dyDescent="0.3">
      <c r="B287" s="146"/>
      <c r="C287" s="202" t="s">
        <v>696</v>
      </c>
      <c r="D287" s="202" t="s">
        <v>631</v>
      </c>
      <c r="E287" s="203" t="s">
        <v>1397</v>
      </c>
      <c r="F287" s="204" t="s">
        <v>1398</v>
      </c>
      <c r="G287" s="205" t="s">
        <v>259</v>
      </c>
      <c r="H287" s="206">
        <v>75.486000000000004</v>
      </c>
      <c r="I287" s="207"/>
      <c r="J287" s="207">
        <f>ROUND(I287*H287,2)</f>
        <v>0</v>
      </c>
      <c r="K287" s="204" t="s">
        <v>42</v>
      </c>
      <c r="L287" s="208"/>
      <c r="M287" s="209" t="s">
        <v>42</v>
      </c>
      <c r="N287" s="210" t="s">
        <v>76</v>
      </c>
      <c r="O287" s="155">
        <v>0</v>
      </c>
      <c r="P287" s="155">
        <f>O287*H287</f>
        <v>0</v>
      </c>
      <c r="Q287" s="155">
        <v>1.2E-4</v>
      </c>
      <c r="R287" s="155">
        <f>Q287*H287</f>
        <v>9.0583199999999999E-3</v>
      </c>
      <c r="S287" s="155">
        <v>0</v>
      </c>
      <c r="T287" s="156">
        <f>S287*H287</f>
        <v>0</v>
      </c>
      <c r="AR287" s="25" t="s">
        <v>394</v>
      </c>
      <c r="AT287" s="25" t="s">
        <v>631</v>
      </c>
      <c r="AU287" s="25" t="s">
        <v>114</v>
      </c>
      <c r="AY287" s="25" t="s">
        <v>180</v>
      </c>
      <c r="BE287" s="157">
        <f>IF(N287="základní",J287,0)</f>
        <v>0</v>
      </c>
      <c r="BF287" s="157">
        <f>IF(N287="snížená",J287,0)</f>
        <v>0</v>
      </c>
      <c r="BG287" s="157">
        <f>IF(N287="zákl. přenesená",J287,0)</f>
        <v>0</v>
      </c>
      <c r="BH287" s="157">
        <f>IF(N287="sníž. přenesená",J287,0)</f>
        <v>0</v>
      </c>
      <c r="BI287" s="157">
        <f>IF(N287="nulová",J287,0)</f>
        <v>0</v>
      </c>
      <c r="BJ287" s="25" t="s">
        <v>112</v>
      </c>
      <c r="BK287" s="157">
        <f>ROUND(I287*H287,2)</f>
        <v>0</v>
      </c>
      <c r="BL287" s="25" t="s">
        <v>217</v>
      </c>
      <c r="BM287" s="25" t="s">
        <v>1399</v>
      </c>
    </row>
    <row r="288" spans="2:65" s="11" customFormat="1" x14ac:dyDescent="0.3">
      <c r="B288" s="158"/>
      <c r="D288" s="159" t="s">
        <v>186</v>
      </c>
      <c r="E288" s="160" t="s">
        <v>42</v>
      </c>
      <c r="F288" s="161" t="s">
        <v>1400</v>
      </c>
      <c r="H288" s="162">
        <v>75.486000000000004</v>
      </c>
      <c r="L288" s="158"/>
      <c r="M288" s="163"/>
      <c r="N288" s="164"/>
      <c r="O288" s="164"/>
      <c r="P288" s="164"/>
      <c r="Q288" s="164"/>
      <c r="R288" s="164"/>
      <c r="S288" s="164"/>
      <c r="T288" s="165"/>
      <c r="AT288" s="166" t="s">
        <v>186</v>
      </c>
      <c r="AU288" s="166" t="s">
        <v>114</v>
      </c>
      <c r="AV288" s="11" t="s">
        <v>114</v>
      </c>
      <c r="AW288" s="11" t="s">
        <v>69</v>
      </c>
      <c r="AX288" s="11" t="s">
        <v>112</v>
      </c>
      <c r="AY288" s="166" t="s">
        <v>180</v>
      </c>
    </row>
    <row r="289" spans="2:65" s="1" customFormat="1" ht="22.5" customHeight="1" x14ac:dyDescent="0.3">
      <c r="B289" s="146"/>
      <c r="C289" s="147" t="s">
        <v>702</v>
      </c>
      <c r="D289" s="147" t="s">
        <v>181</v>
      </c>
      <c r="E289" s="148" t="s">
        <v>1401</v>
      </c>
      <c r="F289" s="149" t="s">
        <v>1402</v>
      </c>
      <c r="G289" s="150" t="s">
        <v>366</v>
      </c>
      <c r="H289" s="151">
        <v>0.374</v>
      </c>
      <c r="I289" s="152"/>
      <c r="J289" s="152">
        <f>ROUND(I289*H289,2)</f>
        <v>0</v>
      </c>
      <c r="K289" s="149" t="s">
        <v>260</v>
      </c>
      <c r="L289" s="39"/>
      <c r="M289" s="153" t="s">
        <v>42</v>
      </c>
      <c r="N289" s="154" t="s">
        <v>76</v>
      </c>
      <c r="O289" s="155">
        <v>1.74</v>
      </c>
      <c r="P289" s="155">
        <f>O289*H289</f>
        <v>0.65076000000000001</v>
      </c>
      <c r="Q289" s="155">
        <v>0</v>
      </c>
      <c r="R289" s="155">
        <f>Q289*H289</f>
        <v>0</v>
      </c>
      <c r="S289" s="155">
        <v>0</v>
      </c>
      <c r="T289" s="156">
        <f>S289*H289</f>
        <v>0</v>
      </c>
      <c r="AR289" s="25" t="s">
        <v>217</v>
      </c>
      <c r="AT289" s="25" t="s">
        <v>181</v>
      </c>
      <c r="AU289" s="25" t="s">
        <v>114</v>
      </c>
      <c r="AY289" s="25" t="s">
        <v>180</v>
      </c>
      <c r="BE289" s="157">
        <f>IF(N289="základní",J289,0)</f>
        <v>0</v>
      </c>
      <c r="BF289" s="157">
        <f>IF(N289="snížená",J289,0)</f>
        <v>0</v>
      </c>
      <c r="BG289" s="157">
        <f>IF(N289="zákl. přenesená",J289,0)</f>
        <v>0</v>
      </c>
      <c r="BH289" s="157">
        <f>IF(N289="sníž. přenesená",J289,0)</f>
        <v>0</v>
      </c>
      <c r="BI289" s="157">
        <f>IF(N289="nulová",J289,0)</f>
        <v>0</v>
      </c>
      <c r="BJ289" s="25" t="s">
        <v>112</v>
      </c>
      <c r="BK289" s="157">
        <f>ROUND(I289*H289,2)</f>
        <v>0</v>
      </c>
      <c r="BL289" s="25" t="s">
        <v>217</v>
      </c>
      <c r="BM289" s="25" t="s">
        <v>1403</v>
      </c>
    </row>
    <row r="290" spans="2:65" s="10" customFormat="1" ht="29.85" customHeight="1" x14ac:dyDescent="0.35">
      <c r="B290" s="135"/>
      <c r="D290" s="136" t="s">
        <v>104</v>
      </c>
      <c r="E290" s="182" t="s">
        <v>1404</v>
      </c>
      <c r="F290" s="182" t="s">
        <v>1405</v>
      </c>
      <c r="J290" s="183">
        <f>BK290</f>
        <v>0</v>
      </c>
      <c r="L290" s="135"/>
      <c r="M290" s="139"/>
      <c r="N290" s="140"/>
      <c r="O290" s="140"/>
      <c r="P290" s="141">
        <f>SUM(P291:P292)</f>
        <v>0</v>
      </c>
      <c r="Q290" s="140"/>
      <c r="R290" s="141">
        <f>SUM(R291:R292)</f>
        <v>0</v>
      </c>
      <c r="S290" s="140"/>
      <c r="T290" s="142">
        <f>SUM(T291:T292)</f>
        <v>0</v>
      </c>
      <c r="AR290" s="143" t="s">
        <v>114</v>
      </c>
      <c r="AT290" s="144" t="s">
        <v>104</v>
      </c>
      <c r="AU290" s="144" t="s">
        <v>112</v>
      </c>
      <c r="AY290" s="143" t="s">
        <v>180</v>
      </c>
      <c r="BK290" s="145">
        <f>SUM(BK291:BK292)</f>
        <v>0</v>
      </c>
    </row>
    <row r="291" spans="2:65" s="1" customFormat="1" ht="22.5" customHeight="1" x14ac:dyDescent="0.3">
      <c r="B291" s="146"/>
      <c r="C291" s="147" t="s">
        <v>707</v>
      </c>
      <c r="D291" s="147" t="s">
        <v>181</v>
      </c>
      <c r="E291" s="148" t="s">
        <v>1406</v>
      </c>
      <c r="F291" s="312" t="s">
        <v>2967</v>
      </c>
      <c r="G291" s="150" t="s">
        <v>183</v>
      </c>
      <c r="H291" s="151">
        <v>1</v>
      </c>
      <c r="I291" s="152"/>
      <c r="J291" s="152">
        <f>ROUND(I291*H291,2)</f>
        <v>0</v>
      </c>
      <c r="K291" s="149" t="s">
        <v>42</v>
      </c>
      <c r="L291" s="39"/>
      <c r="M291" s="153" t="s">
        <v>42</v>
      </c>
      <c r="N291" s="154" t="s">
        <v>76</v>
      </c>
      <c r="O291" s="155">
        <v>0</v>
      </c>
      <c r="P291" s="155">
        <f>O291*H291</f>
        <v>0</v>
      </c>
      <c r="Q291" s="155">
        <v>0</v>
      </c>
      <c r="R291" s="155">
        <f>Q291*H291</f>
        <v>0</v>
      </c>
      <c r="S291" s="155">
        <v>0</v>
      </c>
      <c r="T291" s="156">
        <f>S291*H291</f>
        <v>0</v>
      </c>
      <c r="AR291" s="25" t="s">
        <v>217</v>
      </c>
      <c r="AT291" s="25" t="s">
        <v>181</v>
      </c>
      <c r="AU291" s="25" t="s">
        <v>114</v>
      </c>
      <c r="AY291" s="25" t="s">
        <v>180</v>
      </c>
      <c r="BE291" s="157">
        <f>IF(N291="základní",J291,0)</f>
        <v>0</v>
      </c>
      <c r="BF291" s="157">
        <f>IF(N291="snížená",J291,0)</f>
        <v>0</v>
      </c>
      <c r="BG291" s="157">
        <f>IF(N291="zákl. přenesená",J291,0)</f>
        <v>0</v>
      </c>
      <c r="BH291" s="157">
        <f>IF(N291="sníž. přenesená",J291,0)</f>
        <v>0</v>
      </c>
      <c r="BI291" s="157">
        <f>IF(N291="nulová",J291,0)</f>
        <v>0</v>
      </c>
      <c r="BJ291" s="25" t="s">
        <v>112</v>
      </c>
      <c r="BK291" s="157">
        <f>ROUND(I291*H291,2)</f>
        <v>0</v>
      </c>
      <c r="BL291" s="25" t="s">
        <v>217</v>
      </c>
      <c r="BM291" s="25" t="s">
        <v>1407</v>
      </c>
    </row>
    <row r="292" spans="2:65" s="11" customFormat="1" x14ac:dyDescent="0.3">
      <c r="B292" s="158"/>
      <c r="D292" s="167" t="s">
        <v>186</v>
      </c>
      <c r="E292" s="166" t="s">
        <v>42</v>
      </c>
      <c r="F292" s="313" t="s">
        <v>1408</v>
      </c>
      <c r="H292" s="169">
        <v>1</v>
      </c>
      <c r="L292" s="158"/>
      <c r="M292" s="163"/>
      <c r="N292" s="164"/>
      <c r="O292" s="164"/>
      <c r="P292" s="164"/>
      <c r="Q292" s="164"/>
      <c r="R292" s="164"/>
      <c r="S292" s="164"/>
      <c r="T292" s="165"/>
      <c r="AT292" s="166" t="s">
        <v>186</v>
      </c>
      <c r="AU292" s="166" t="s">
        <v>114</v>
      </c>
      <c r="AV292" s="11" t="s">
        <v>114</v>
      </c>
      <c r="AW292" s="11" t="s">
        <v>69</v>
      </c>
      <c r="AX292" s="11" t="s">
        <v>112</v>
      </c>
      <c r="AY292" s="166" t="s">
        <v>180</v>
      </c>
    </row>
    <row r="293" spans="2:65" s="10" customFormat="1" ht="29.85" customHeight="1" x14ac:dyDescent="0.35">
      <c r="B293" s="135"/>
      <c r="D293" s="136" t="s">
        <v>104</v>
      </c>
      <c r="E293" s="182" t="s">
        <v>1409</v>
      </c>
      <c r="F293" s="182" t="s">
        <v>1410</v>
      </c>
      <c r="J293" s="183">
        <f>BK293</f>
        <v>0</v>
      </c>
      <c r="L293" s="135"/>
      <c r="M293" s="139"/>
      <c r="N293" s="140"/>
      <c r="O293" s="140"/>
      <c r="P293" s="141">
        <f>SUM(P294:P356)</f>
        <v>185.23862100000002</v>
      </c>
      <c r="Q293" s="140"/>
      <c r="R293" s="141">
        <f>SUM(R294:R356)</f>
        <v>4.6731216499999997</v>
      </c>
      <c r="S293" s="140"/>
      <c r="T293" s="142">
        <f>SUM(T294:T356)</f>
        <v>0</v>
      </c>
      <c r="AR293" s="143" t="s">
        <v>114</v>
      </c>
      <c r="AT293" s="144" t="s">
        <v>104</v>
      </c>
      <c r="AU293" s="144" t="s">
        <v>112</v>
      </c>
      <c r="AY293" s="143" t="s">
        <v>180</v>
      </c>
      <c r="BK293" s="145">
        <f>SUM(BK294:BK356)</f>
        <v>0</v>
      </c>
    </row>
    <row r="294" spans="2:65" s="1" customFormat="1" ht="22.5" customHeight="1" x14ac:dyDescent="0.3">
      <c r="B294" s="146"/>
      <c r="C294" s="147" t="s">
        <v>712</v>
      </c>
      <c r="D294" s="147" t="s">
        <v>181</v>
      </c>
      <c r="E294" s="148" t="s">
        <v>1411</v>
      </c>
      <c r="F294" s="149" t="s">
        <v>1412</v>
      </c>
      <c r="G294" s="150" t="s">
        <v>254</v>
      </c>
      <c r="H294" s="151">
        <v>3</v>
      </c>
      <c r="I294" s="152"/>
      <c r="J294" s="152">
        <f>ROUND(I294*H294,2)</f>
        <v>0</v>
      </c>
      <c r="K294" s="149" t="s">
        <v>260</v>
      </c>
      <c r="L294" s="39"/>
      <c r="M294" s="153" t="s">
        <v>42</v>
      </c>
      <c r="N294" s="154" t="s">
        <v>76</v>
      </c>
      <c r="O294" s="155">
        <v>8.4000000000000005E-2</v>
      </c>
      <c r="P294" s="155">
        <f>O294*H294</f>
        <v>0.252</v>
      </c>
      <c r="Q294" s="155">
        <v>0</v>
      </c>
      <c r="R294" s="155">
        <f>Q294*H294</f>
        <v>0</v>
      </c>
      <c r="S294" s="155">
        <v>0</v>
      </c>
      <c r="T294" s="156">
        <f>S294*H294</f>
        <v>0</v>
      </c>
      <c r="AR294" s="25" t="s">
        <v>217</v>
      </c>
      <c r="AT294" s="25" t="s">
        <v>181</v>
      </c>
      <c r="AU294" s="25" t="s">
        <v>114</v>
      </c>
      <c r="AY294" s="25" t="s">
        <v>180</v>
      </c>
      <c r="BE294" s="157">
        <f>IF(N294="základní",J294,0)</f>
        <v>0</v>
      </c>
      <c r="BF294" s="157">
        <f>IF(N294="snížená",J294,0)</f>
        <v>0</v>
      </c>
      <c r="BG294" s="157">
        <f>IF(N294="zákl. přenesená",J294,0)</f>
        <v>0</v>
      </c>
      <c r="BH294" s="157">
        <f>IF(N294="sníž. přenesená",J294,0)</f>
        <v>0</v>
      </c>
      <c r="BI294" s="157">
        <f>IF(N294="nulová",J294,0)</f>
        <v>0</v>
      </c>
      <c r="BJ294" s="25" t="s">
        <v>112</v>
      </c>
      <c r="BK294" s="157">
        <f>ROUND(I294*H294,2)</f>
        <v>0</v>
      </c>
      <c r="BL294" s="25" t="s">
        <v>217</v>
      </c>
      <c r="BM294" s="25" t="s">
        <v>1413</v>
      </c>
    </row>
    <row r="295" spans="2:65" s="11" customFormat="1" x14ac:dyDescent="0.3">
      <c r="B295" s="158"/>
      <c r="D295" s="159" t="s">
        <v>186</v>
      </c>
      <c r="E295" s="160" t="s">
        <v>42</v>
      </c>
      <c r="F295" s="161" t="s">
        <v>1414</v>
      </c>
      <c r="H295" s="162">
        <v>3</v>
      </c>
      <c r="L295" s="158"/>
      <c r="M295" s="163"/>
      <c r="N295" s="164"/>
      <c r="O295" s="164"/>
      <c r="P295" s="164"/>
      <c r="Q295" s="164"/>
      <c r="R295" s="164"/>
      <c r="S295" s="164"/>
      <c r="T295" s="165"/>
      <c r="AT295" s="166" t="s">
        <v>186</v>
      </c>
      <c r="AU295" s="166" t="s">
        <v>114</v>
      </c>
      <c r="AV295" s="11" t="s">
        <v>114</v>
      </c>
      <c r="AW295" s="11" t="s">
        <v>69</v>
      </c>
      <c r="AX295" s="11" t="s">
        <v>112</v>
      </c>
      <c r="AY295" s="166" t="s">
        <v>180</v>
      </c>
    </row>
    <row r="296" spans="2:65" s="1" customFormat="1" ht="22.5" customHeight="1" x14ac:dyDescent="0.3">
      <c r="B296" s="146"/>
      <c r="C296" s="147" t="s">
        <v>716</v>
      </c>
      <c r="D296" s="147" t="s">
        <v>181</v>
      </c>
      <c r="E296" s="148" t="s">
        <v>1415</v>
      </c>
      <c r="F296" s="149" t="s">
        <v>1416</v>
      </c>
      <c r="G296" s="150" t="s">
        <v>254</v>
      </c>
      <c r="H296" s="151">
        <v>3</v>
      </c>
      <c r="I296" s="152"/>
      <c r="J296" s="152">
        <f>ROUND(I296*H296,2)</f>
        <v>0</v>
      </c>
      <c r="K296" s="149" t="s">
        <v>42</v>
      </c>
      <c r="L296" s="39"/>
      <c r="M296" s="153" t="s">
        <v>42</v>
      </c>
      <c r="N296" s="154" t="s">
        <v>76</v>
      </c>
      <c r="O296" s="155">
        <v>0.14599999999999999</v>
      </c>
      <c r="P296" s="155">
        <f>O296*H296</f>
        <v>0.43799999999999994</v>
      </c>
      <c r="Q296" s="155">
        <v>0</v>
      </c>
      <c r="R296" s="155">
        <f>Q296*H296</f>
        <v>0</v>
      </c>
      <c r="S296" s="155">
        <v>0</v>
      </c>
      <c r="T296" s="156">
        <f>S296*H296</f>
        <v>0</v>
      </c>
      <c r="AR296" s="25" t="s">
        <v>217</v>
      </c>
      <c r="AT296" s="25" t="s">
        <v>181</v>
      </c>
      <c r="AU296" s="25" t="s">
        <v>114</v>
      </c>
      <c r="AY296" s="25" t="s">
        <v>180</v>
      </c>
      <c r="BE296" s="157">
        <f>IF(N296="základní",J296,0)</f>
        <v>0</v>
      </c>
      <c r="BF296" s="157">
        <f>IF(N296="snížená",J296,0)</f>
        <v>0</v>
      </c>
      <c r="BG296" s="157">
        <f>IF(N296="zákl. přenesená",J296,0)</f>
        <v>0</v>
      </c>
      <c r="BH296" s="157">
        <f>IF(N296="sníž. přenesená",J296,0)</f>
        <v>0</v>
      </c>
      <c r="BI296" s="157">
        <f>IF(N296="nulová",J296,0)</f>
        <v>0</v>
      </c>
      <c r="BJ296" s="25" t="s">
        <v>112</v>
      </c>
      <c r="BK296" s="157">
        <f>ROUND(I296*H296,2)</f>
        <v>0</v>
      </c>
      <c r="BL296" s="25" t="s">
        <v>217</v>
      </c>
      <c r="BM296" s="25" t="s">
        <v>1417</v>
      </c>
    </row>
    <row r="297" spans="2:65" s="11" customFormat="1" x14ac:dyDescent="0.3">
      <c r="B297" s="158"/>
      <c r="D297" s="159" t="s">
        <v>186</v>
      </c>
      <c r="E297" s="160" t="s">
        <v>42</v>
      </c>
      <c r="F297" s="161" t="s">
        <v>122</v>
      </c>
      <c r="H297" s="162">
        <v>3</v>
      </c>
      <c r="L297" s="158"/>
      <c r="M297" s="163"/>
      <c r="N297" s="164"/>
      <c r="O297" s="164"/>
      <c r="P297" s="164"/>
      <c r="Q297" s="164"/>
      <c r="R297" s="164"/>
      <c r="S297" s="164"/>
      <c r="T297" s="165"/>
      <c r="AT297" s="166" t="s">
        <v>186</v>
      </c>
      <c r="AU297" s="166" t="s">
        <v>114</v>
      </c>
      <c r="AV297" s="11" t="s">
        <v>114</v>
      </c>
      <c r="AW297" s="11" t="s">
        <v>69</v>
      </c>
      <c r="AX297" s="11" t="s">
        <v>112</v>
      </c>
      <c r="AY297" s="166" t="s">
        <v>180</v>
      </c>
    </row>
    <row r="298" spans="2:65" s="1" customFormat="1" ht="31.5" customHeight="1" x14ac:dyDescent="0.3">
      <c r="B298" s="146"/>
      <c r="C298" s="147" t="s">
        <v>723</v>
      </c>
      <c r="D298" s="147" t="s">
        <v>181</v>
      </c>
      <c r="E298" s="148" t="s">
        <v>1418</v>
      </c>
      <c r="F298" s="149" t="s">
        <v>1419</v>
      </c>
      <c r="G298" s="150" t="s">
        <v>284</v>
      </c>
      <c r="H298" s="151">
        <v>36.5</v>
      </c>
      <c r="I298" s="152"/>
      <c r="J298" s="152">
        <f>ROUND(I298*H298,2)</f>
        <v>0</v>
      </c>
      <c r="K298" s="149" t="s">
        <v>260</v>
      </c>
      <c r="L298" s="39"/>
      <c r="M298" s="153" t="s">
        <v>42</v>
      </c>
      <c r="N298" s="154" t="s">
        <v>76</v>
      </c>
      <c r="O298" s="155">
        <v>0.35399999999999998</v>
      </c>
      <c r="P298" s="155">
        <f>O298*H298</f>
        <v>12.920999999999999</v>
      </c>
      <c r="Q298" s="155">
        <v>0</v>
      </c>
      <c r="R298" s="155">
        <f>Q298*H298</f>
        <v>0</v>
      </c>
      <c r="S298" s="155">
        <v>0</v>
      </c>
      <c r="T298" s="156">
        <f>S298*H298</f>
        <v>0</v>
      </c>
      <c r="AR298" s="25" t="s">
        <v>217</v>
      </c>
      <c r="AT298" s="25" t="s">
        <v>181</v>
      </c>
      <c r="AU298" s="25" t="s">
        <v>114</v>
      </c>
      <c r="AY298" s="25" t="s">
        <v>180</v>
      </c>
      <c r="BE298" s="157">
        <f>IF(N298="základní",J298,0)</f>
        <v>0</v>
      </c>
      <c r="BF298" s="157">
        <f>IF(N298="snížená",J298,0)</f>
        <v>0</v>
      </c>
      <c r="BG298" s="157">
        <f>IF(N298="zákl. přenesená",J298,0)</f>
        <v>0</v>
      </c>
      <c r="BH298" s="157">
        <f>IF(N298="sníž. přenesená",J298,0)</f>
        <v>0</v>
      </c>
      <c r="BI298" s="157">
        <f>IF(N298="nulová",J298,0)</f>
        <v>0</v>
      </c>
      <c r="BJ298" s="25" t="s">
        <v>112</v>
      </c>
      <c r="BK298" s="157">
        <f>ROUND(I298*H298,2)</f>
        <v>0</v>
      </c>
      <c r="BL298" s="25" t="s">
        <v>217</v>
      </c>
      <c r="BM298" s="25" t="s">
        <v>1420</v>
      </c>
    </row>
    <row r="299" spans="2:65" s="11" customFormat="1" x14ac:dyDescent="0.3">
      <c r="B299" s="158"/>
      <c r="D299" s="159" t="s">
        <v>186</v>
      </c>
      <c r="E299" s="160" t="s">
        <v>42</v>
      </c>
      <c r="F299" s="161" t="s">
        <v>1421</v>
      </c>
      <c r="H299" s="162">
        <v>36.5</v>
      </c>
      <c r="L299" s="158"/>
      <c r="M299" s="163"/>
      <c r="N299" s="164"/>
      <c r="O299" s="164"/>
      <c r="P299" s="164"/>
      <c r="Q299" s="164"/>
      <c r="R299" s="164"/>
      <c r="S299" s="164"/>
      <c r="T299" s="165"/>
      <c r="AT299" s="166" t="s">
        <v>186</v>
      </c>
      <c r="AU299" s="166" t="s">
        <v>114</v>
      </c>
      <c r="AV299" s="11" t="s">
        <v>114</v>
      </c>
      <c r="AW299" s="11" t="s">
        <v>69</v>
      </c>
      <c r="AX299" s="11" t="s">
        <v>112</v>
      </c>
      <c r="AY299" s="166" t="s">
        <v>180</v>
      </c>
    </row>
    <row r="300" spans="2:65" s="1" customFormat="1" ht="31.5" customHeight="1" x14ac:dyDescent="0.3">
      <c r="B300" s="146"/>
      <c r="C300" s="147" t="s">
        <v>728</v>
      </c>
      <c r="D300" s="147" t="s">
        <v>181</v>
      </c>
      <c r="E300" s="148" t="s">
        <v>1422</v>
      </c>
      <c r="F300" s="149" t="s">
        <v>1423</v>
      </c>
      <c r="G300" s="150" t="s">
        <v>284</v>
      </c>
      <c r="H300" s="151">
        <v>167.6</v>
      </c>
      <c r="I300" s="152"/>
      <c r="J300" s="152">
        <f>ROUND(I300*H300,2)</f>
        <v>0</v>
      </c>
      <c r="K300" s="149" t="s">
        <v>260</v>
      </c>
      <c r="L300" s="39"/>
      <c r="M300" s="153" t="s">
        <v>42</v>
      </c>
      <c r="N300" s="154" t="s">
        <v>76</v>
      </c>
      <c r="O300" s="155">
        <v>0.45400000000000001</v>
      </c>
      <c r="P300" s="155">
        <f>O300*H300</f>
        <v>76.090400000000002</v>
      </c>
      <c r="Q300" s="155">
        <v>0</v>
      </c>
      <c r="R300" s="155">
        <f>Q300*H300</f>
        <v>0</v>
      </c>
      <c r="S300" s="155">
        <v>0</v>
      </c>
      <c r="T300" s="156">
        <f>S300*H300</f>
        <v>0</v>
      </c>
      <c r="AR300" s="25" t="s">
        <v>217</v>
      </c>
      <c r="AT300" s="25" t="s">
        <v>181</v>
      </c>
      <c r="AU300" s="25" t="s">
        <v>114</v>
      </c>
      <c r="AY300" s="25" t="s">
        <v>180</v>
      </c>
      <c r="BE300" s="157">
        <f>IF(N300="základní",J300,0)</f>
        <v>0</v>
      </c>
      <c r="BF300" s="157">
        <f>IF(N300="snížená",J300,0)</f>
        <v>0</v>
      </c>
      <c r="BG300" s="157">
        <f>IF(N300="zákl. přenesená",J300,0)</f>
        <v>0</v>
      </c>
      <c r="BH300" s="157">
        <f>IF(N300="sníž. přenesená",J300,0)</f>
        <v>0</v>
      </c>
      <c r="BI300" s="157">
        <f>IF(N300="nulová",J300,0)</f>
        <v>0</v>
      </c>
      <c r="BJ300" s="25" t="s">
        <v>112</v>
      </c>
      <c r="BK300" s="157">
        <f>ROUND(I300*H300,2)</f>
        <v>0</v>
      </c>
      <c r="BL300" s="25" t="s">
        <v>217</v>
      </c>
      <c r="BM300" s="25" t="s">
        <v>1424</v>
      </c>
    </row>
    <row r="301" spans="2:65" s="11" customFormat="1" x14ac:dyDescent="0.3">
      <c r="B301" s="158"/>
      <c r="D301" s="167" t="s">
        <v>186</v>
      </c>
      <c r="E301" s="166" t="s">
        <v>42</v>
      </c>
      <c r="F301" s="168" t="s">
        <v>1425</v>
      </c>
      <c r="H301" s="169">
        <v>159</v>
      </c>
      <c r="L301" s="158"/>
      <c r="M301" s="163"/>
      <c r="N301" s="164"/>
      <c r="O301" s="164"/>
      <c r="P301" s="164"/>
      <c r="Q301" s="164"/>
      <c r="R301" s="164"/>
      <c r="S301" s="164"/>
      <c r="T301" s="165"/>
      <c r="AT301" s="166" t="s">
        <v>186</v>
      </c>
      <c r="AU301" s="166" t="s">
        <v>114</v>
      </c>
      <c r="AV301" s="11" t="s">
        <v>114</v>
      </c>
      <c r="AW301" s="11" t="s">
        <v>69</v>
      </c>
      <c r="AX301" s="11" t="s">
        <v>105</v>
      </c>
      <c r="AY301" s="166" t="s">
        <v>180</v>
      </c>
    </row>
    <row r="302" spans="2:65" s="11" customFormat="1" x14ac:dyDescent="0.3">
      <c r="B302" s="158"/>
      <c r="D302" s="167" t="s">
        <v>186</v>
      </c>
      <c r="E302" s="166" t="s">
        <v>42</v>
      </c>
      <c r="F302" s="168" t="s">
        <v>1426</v>
      </c>
      <c r="H302" s="169">
        <v>3.3</v>
      </c>
      <c r="L302" s="158"/>
      <c r="M302" s="163"/>
      <c r="N302" s="164"/>
      <c r="O302" s="164"/>
      <c r="P302" s="164"/>
      <c r="Q302" s="164"/>
      <c r="R302" s="164"/>
      <c r="S302" s="164"/>
      <c r="T302" s="165"/>
      <c r="AT302" s="166" t="s">
        <v>186</v>
      </c>
      <c r="AU302" s="166" t="s">
        <v>114</v>
      </c>
      <c r="AV302" s="11" t="s">
        <v>114</v>
      </c>
      <c r="AW302" s="11" t="s">
        <v>69</v>
      </c>
      <c r="AX302" s="11" t="s">
        <v>105</v>
      </c>
      <c r="AY302" s="166" t="s">
        <v>180</v>
      </c>
    </row>
    <row r="303" spans="2:65" s="11" customFormat="1" x14ac:dyDescent="0.3">
      <c r="B303" s="158"/>
      <c r="D303" s="167" t="s">
        <v>186</v>
      </c>
      <c r="E303" s="166" t="s">
        <v>42</v>
      </c>
      <c r="F303" s="168" t="s">
        <v>1427</v>
      </c>
      <c r="H303" s="169">
        <v>2.65</v>
      </c>
      <c r="L303" s="158"/>
      <c r="M303" s="163"/>
      <c r="N303" s="164"/>
      <c r="O303" s="164"/>
      <c r="P303" s="164"/>
      <c r="Q303" s="164"/>
      <c r="R303" s="164"/>
      <c r="S303" s="164"/>
      <c r="T303" s="165"/>
      <c r="AT303" s="166" t="s">
        <v>186</v>
      </c>
      <c r="AU303" s="166" t="s">
        <v>114</v>
      </c>
      <c r="AV303" s="11" t="s">
        <v>114</v>
      </c>
      <c r="AW303" s="11" t="s">
        <v>69</v>
      </c>
      <c r="AX303" s="11" t="s">
        <v>105</v>
      </c>
      <c r="AY303" s="166" t="s">
        <v>180</v>
      </c>
    </row>
    <row r="304" spans="2:65" s="11" customFormat="1" x14ac:dyDescent="0.3">
      <c r="B304" s="158"/>
      <c r="D304" s="167" t="s">
        <v>186</v>
      </c>
      <c r="E304" s="166" t="s">
        <v>42</v>
      </c>
      <c r="F304" s="168" t="s">
        <v>1428</v>
      </c>
      <c r="H304" s="169">
        <v>2.65</v>
      </c>
      <c r="L304" s="158"/>
      <c r="M304" s="163"/>
      <c r="N304" s="164"/>
      <c r="O304" s="164"/>
      <c r="P304" s="164"/>
      <c r="Q304" s="164"/>
      <c r="R304" s="164"/>
      <c r="S304" s="164"/>
      <c r="T304" s="165"/>
      <c r="AT304" s="166" t="s">
        <v>186</v>
      </c>
      <c r="AU304" s="166" t="s">
        <v>114</v>
      </c>
      <c r="AV304" s="11" t="s">
        <v>114</v>
      </c>
      <c r="AW304" s="11" t="s">
        <v>69</v>
      </c>
      <c r="AX304" s="11" t="s">
        <v>105</v>
      </c>
      <c r="AY304" s="166" t="s">
        <v>180</v>
      </c>
    </row>
    <row r="305" spans="2:65" s="13" customFormat="1" x14ac:dyDescent="0.3">
      <c r="B305" s="184"/>
      <c r="D305" s="159" t="s">
        <v>186</v>
      </c>
      <c r="E305" s="185" t="s">
        <v>42</v>
      </c>
      <c r="F305" s="186" t="s">
        <v>267</v>
      </c>
      <c r="H305" s="187">
        <v>167.6</v>
      </c>
      <c r="L305" s="184"/>
      <c r="M305" s="188"/>
      <c r="N305" s="189"/>
      <c r="O305" s="189"/>
      <c r="P305" s="189"/>
      <c r="Q305" s="189"/>
      <c r="R305" s="189"/>
      <c r="S305" s="189"/>
      <c r="T305" s="190"/>
      <c r="AT305" s="191" t="s">
        <v>186</v>
      </c>
      <c r="AU305" s="191" t="s">
        <v>114</v>
      </c>
      <c r="AV305" s="13" t="s">
        <v>130</v>
      </c>
      <c r="AW305" s="13" t="s">
        <v>69</v>
      </c>
      <c r="AX305" s="13" t="s">
        <v>112</v>
      </c>
      <c r="AY305" s="191" t="s">
        <v>180</v>
      </c>
    </row>
    <row r="306" spans="2:65" s="1" customFormat="1" ht="22.5" customHeight="1" x14ac:dyDescent="0.3">
      <c r="B306" s="146"/>
      <c r="C306" s="202" t="s">
        <v>731</v>
      </c>
      <c r="D306" s="202" t="s">
        <v>631</v>
      </c>
      <c r="E306" s="203" t="s">
        <v>1429</v>
      </c>
      <c r="F306" s="204" t="s">
        <v>1430</v>
      </c>
      <c r="G306" s="205" t="s">
        <v>297</v>
      </c>
      <c r="H306" s="206">
        <v>0.48399999999999999</v>
      </c>
      <c r="I306" s="207"/>
      <c r="J306" s="207">
        <f>ROUND(I306*H306,2)</f>
        <v>0</v>
      </c>
      <c r="K306" s="204" t="s">
        <v>260</v>
      </c>
      <c r="L306" s="208"/>
      <c r="M306" s="209" t="s">
        <v>42</v>
      </c>
      <c r="N306" s="210" t="s">
        <v>76</v>
      </c>
      <c r="O306" s="155">
        <v>0</v>
      </c>
      <c r="P306" s="155">
        <f>O306*H306</f>
        <v>0</v>
      </c>
      <c r="Q306" s="155">
        <v>0.55000000000000004</v>
      </c>
      <c r="R306" s="155">
        <f>Q306*H306</f>
        <v>0.26619999999999999</v>
      </c>
      <c r="S306" s="155">
        <v>0</v>
      </c>
      <c r="T306" s="156">
        <f>S306*H306</f>
        <v>0</v>
      </c>
      <c r="AR306" s="25" t="s">
        <v>394</v>
      </c>
      <c r="AT306" s="25" t="s">
        <v>631</v>
      </c>
      <c r="AU306" s="25" t="s">
        <v>114</v>
      </c>
      <c r="AY306" s="25" t="s">
        <v>180</v>
      </c>
      <c r="BE306" s="157">
        <f>IF(N306="základní",J306,0)</f>
        <v>0</v>
      </c>
      <c r="BF306" s="157">
        <f>IF(N306="snížená",J306,0)</f>
        <v>0</v>
      </c>
      <c r="BG306" s="157">
        <f>IF(N306="zákl. přenesená",J306,0)</f>
        <v>0</v>
      </c>
      <c r="BH306" s="157">
        <f>IF(N306="sníž. přenesená",J306,0)</f>
        <v>0</v>
      </c>
      <c r="BI306" s="157">
        <f>IF(N306="nulová",J306,0)</f>
        <v>0</v>
      </c>
      <c r="BJ306" s="25" t="s">
        <v>112</v>
      </c>
      <c r="BK306" s="157">
        <f>ROUND(I306*H306,2)</f>
        <v>0</v>
      </c>
      <c r="BL306" s="25" t="s">
        <v>217</v>
      </c>
      <c r="BM306" s="25" t="s">
        <v>1431</v>
      </c>
    </row>
    <row r="307" spans="2:65" s="11" customFormat="1" x14ac:dyDescent="0.3">
      <c r="B307" s="158"/>
      <c r="D307" s="159" t="s">
        <v>186</v>
      </c>
      <c r="E307" s="160" t="s">
        <v>42</v>
      </c>
      <c r="F307" s="161" t="s">
        <v>1432</v>
      </c>
      <c r="H307" s="162">
        <v>0.48399999999999999</v>
      </c>
      <c r="L307" s="158"/>
      <c r="M307" s="163"/>
      <c r="N307" s="164"/>
      <c r="O307" s="164"/>
      <c r="P307" s="164"/>
      <c r="Q307" s="164"/>
      <c r="R307" s="164"/>
      <c r="S307" s="164"/>
      <c r="T307" s="165"/>
      <c r="AT307" s="166" t="s">
        <v>186</v>
      </c>
      <c r="AU307" s="166" t="s">
        <v>114</v>
      </c>
      <c r="AV307" s="11" t="s">
        <v>114</v>
      </c>
      <c r="AW307" s="11" t="s">
        <v>69</v>
      </c>
      <c r="AX307" s="11" t="s">
        <v>112</v>
      </c>
      <c r="AY307" s="166" t="s">
        <v>180</v>
      </c>
    </row>
    <row r="308" spans="2:65" s="1" customFormat="1" ht="22.5" customHeight="1" x14ac:dyDescent="0.3">
      <c r="B308" s="146"/>
      <c r="C308" s="202" t="s">
        <v>725</v>
      </c>
      <c r="D308" s="202" t="s">
        <v>631</v>
      </c>
      <c r="E308" s="203" t="s">
        <v>1433</v>
      </c>
      <c r="F308" s="204" t="s">
        <v>1434</v>
      </c>
      <c r="G308" s="205" t="s">
        <v>297</v>
      </c>
      <c r="H308" s="206">
        <v>3.1629999999999998</v>
      </c>
      <c r="I308" s="207"/>
      <c r="J308" s="207">
        <f>ROUND(I308*H308,2)</f>
        <v>0</v>
      </c>
      <c r="K308" s="204" t="s">
        <v>260</v>
      </c>
      <c r="L308" s="208"/>
      <c r="M308" s="209" t="s">
        <v>42</v>
      </c>
      <c r="N308" s="210" t="s">
        <v>76</v>
      </c>
      <c r="O308" s="155">
        <v>0</v>
      </c>
      <c r="P308" s="155">
        <f>O308*H308</f>
        <v>0</v>
      </c>
      <c r="Q308" s="155">
        <v>0.55000000000000004</v>
      </c>
      <c r="R308" s="155">
        <f>Q308*H308</f>
        <v>1.7396500000000001</v>
      </c>
      <c r="S308" s="155">
        <v>0</v>
      </c>
      <c r="T308" s="156">
        <f>S308*H308</f>
        <v>0</v>
      </c>
      <c r="AR308" s="25" t="s">
        <v>394</v>
      </c>
      <c r="AT308" s="25" t="s">
        <v>631</v>
      </c>
      <c r="AU308" s="25" t="s">
        <v>114</v>
      </c>
      <c r="AY308" s="25" t="s">
        <v>180</v>
      </c>
      <c r="BE308" s="157">
        <f>IF(N308="základní",J308,0)</f>
        <v>0</v>
      </c>
      <c r="BF308" s="157">
        <f>IF(N308="snížená",J308,0)</f>
        <v>0</v>
      </c>
      <c r="BG308" s="157">
        <f>IF(N308="zákl. přenesená",J308,0)</f>
        <v>0</v>
      </c>
      <c r="BH308" s="157">
        <f>IF(N308="sníž. přenesená",J308,0)</f>
        <v>0</v>
      </c>
      <c r="BI308" s="157">
        <f>IF(N308="nulová",J308,0)</f>
        <v>0</v>
      </c>
      <c r="BJ308" s="25" t="s">
        <v>112</v>
      </c>
      <c r="BK308" s="157">
        <f>ROUND(I308*H308,2)</f>
        <v>0</v>
      </c>
      <c r="BL308" s="25" t="s">
        <v>217</v>
      </c>
      <c r="BM308" s="25" t="s">
        <v>1435</v>
      </c>
    </row>
    <row r="309" spans="2:65" s="11" customFormat="1" x14ac:dyDescent="0.3">
      <c r="B309" s="158"/>
      <c r="D309" s="167" t="s">
        <v>186</v>
      </c>
      <c r="E309" s="166" t="s">
        <v>42</v>
      </c>
      <c r="F309" s="168" t="s">
        <v>1436</v>
      </c>
      <c r="H309" s="169">
        <v>2.4529999999999998</v>
      </c>
      <c r="L309" s="158"/>
      <c r="M309" s="163"/>
      <c r="N309" s="164"/>
      <c r="O309" s="164"/>
      <c r="P309" s="164"/>
      <c r="Q309" s="164"/>
      <c r="R309" s="164"/>
      <c r="S309" s="164"/>
      <c r="T309" s="165"/>
      <c r="AT309" s="166" t="s">
        <v>186</v>
      </c>
      <c r="AU309" s="166" t="s">
        <v>114</v>
      </c>
      <c r="AV309" s="11" t="s">
        <v>114</v>
      </c>
      <c r="AW309" s="11" t="s">
        <v>69</v>
      </c>
      <c r="AX309" s="11" t="s">
        <v>105</v>
      </c>
      <c r="AY309" s="166" t="s">
        <v>180</v>
      </c>
    </row>
    <row r="310" spans="2:65" s="11" customFormat="1" x14ac:dyDescent="0.3">
      <c r="B310" s="158"/>
      <c r="D310" s="167" t="s">
        <v>186</v>
      </c>
      <c r="E310" s="166" t="s">
        <v>42</v>
      </c>
      <c r="F310" s="168" t="s">
        <v>1437</v>
      </c>
      <c r="H310" s="169">
        <v>7.1999999999999995E-2</v>
      </c>
      <c r="L310" s="158"/>
      <c r="M310" s="163"/>
      <c r="N310" s="164"/>
      <c r="O310" s="164"/>
      <c r="P310" s="164"/>
      <c r="Q310" s="164"/>
      <c r="R310" s="164"/>
      <c r="S310" s="164"/>
      <c r="T310" s="165"/>
      <c r="AT310" s="166" t="s">
        <v>186</v>
      </c>
      <c r="AU310" s="166" t="s">
        <v>114</v>
      </c>
      <c r="AV310" s="11" t="s">
        <v>114</v>
      </c>
      <c r="AW310" s="11" t="s">
        <v>69</v>
      </c>
      <c r="AX310" s="11" t="s">
        <v>105</v>
      </c>
      <c r="AY310" s="166" t="s">
        <v>180</v>
      </c>
    </row>
    <row r="311" spans="2:65" s="11" customFormat="1" x14ac:dyDescent="0.3">
      <c r="B311" s="158"/>
      <c r="D311" s="167" t="s">
        <v>186</v>
      </c>
      <c r="E311" s="166" t="s">
        <v>42</v>
      </c>
      <c r="F311" s="168" t="s">
        <v>1438</v>
      </c>
      <c r="H311" s="169">
        <v>6.6000000000000003E-2</v>
      </c>
      <c r="L311" s="158"/>
      <c r="M311" s="163"/>
      <c r="N311" s="164"/>
      <c r="O311" s="164"/>
      <c r="P311" s="164"/>
      <c r="Q311" s="164"/>
      <c r="R311" s="164"/>
      <c r="S311" s="164"/>
      <c r="T311" s="165"/>
      <c r="AT311" s="166" t="s">
        <v>186</v>
      </c>
      <c r="AU311" s="166" t="s">
        <v>114</v>
      </c>
      <c r="AV311" s="11" t="s">
        <v>114</v>
      </c>
      <c r="AW311" s="11" t="s">
        <v>69</v>
      </c>
      <c r="AX311" s="11" t="s">
        <v>105</v>
      </c>
      <c r="AY311" s="166" t="s">
        <v>180</v>
      </c>
    </row>
    <row r="312" spans="2:65" s="11" customFormat="1" x14ac:dyDescent="0.3">
      <c r="B312" s="158"/>
      <c r="D312" s="167" t="s">
        <v>186</v>
      </c>
      <c r="E312" s="166" t="s">
        <v>42</v>
      </c>
      <c r="F312" s="168" t="s">
        <v>1439</v>
      </c>
      <c r="H312" s="169">
        <v>0.57199999999999995</v>
      </c>
      <c r="L312" s="158"/>
      <c r="M312" s="163"/>
      <c r="N312" s="164"/>
      <c r="O312" s="164"/>
      <c r="P312" s="164"/>
      <c r="Q312" s="164"/>
      <c r="R312" s="164"/>
      <c r="S312" s="164"/>
      <c r="T312" s="165"/>
      <c r="AT312" s="166" t="s">
        <v>186</v>
      </c>
      <c r="AU312" s="166" t="s">
        <v>114</v>
      </c>
      <c r="AV312" s="11" t="s">
        <v>114</v>
      </c>
      <c r="AW312" s="11" t="s">
        <v>69</v>
      </c>
      <c r="AX312" s="11" t="s">
        <v>105</v>
      </c>
      <c r="AY312" s="166" t="s">
        <v>180</v>
      </c>
    </row>
    <row r="313" spans="2:65" s="13" customFormat="1" x14ac:dyDescent="0.3">
      <c r="B313" s="184"/>
      <c r="D313" s="159" t="s">
        <v>186</v>
      </c>
      <c r="E313" s="185" t="s">
        <v>42</v>
      </c>
      <c r="F313" s="186" t="s">
        <v>267</v>
      </c>
      <c r="H313" s="187">
        <v>3.1629999999999998</v>
      </c>
      <c r="L313" s="184"/>
      <c r="M313" s="188"/>
      <c r="N313" s="189"/>
      <c r="O313" s="189"/>
      <c r="P313" s="189"/>
      <c r="Q313" s="189"/>
      <c r="R313" s="189"/>
      <c r="S313" s="189"/>
      <c r="T313" s="190"/>
      <c r="AT313" s="191" t="s">
        <v>186</v>
      </c>
      <c r="AU313" s="191" t="s">
        <v>114</v>
      </c>
      <c r="AV313" s="13" t="s">
        <v>130</v>
      </c>
      <c r="AW313" s="13" t="s">
        <v>69</v>
      </c>
      <c r="AX313" s="13" t="s">
        <v>112</v>
      </c>
      <c r="AY313" s="191" t="s">
        <v>180</v>
      </c>
    </row>
    <row r="314" spans="2:65" s="1" customFormat="1" ht="22.5" customHeight="1" x14ac:dyDescent="0.3">
      <c r="B314" s="146"/>
      <c r="C314" s="147" t="s">
        <v>224</v>
      </c>
      <c r="D314" s="147" t="s">
        <v>181</v>
      </c>
      <c r="E314" s="148" t="s">
        <v>1440</v>
      </c>
      <c r="F314" s="149" t="s">
        <v>1441</v>
      </c>
      <c r="G314" s="150" t="s">
        <v>259</v>
      </c>
      <c r="H314" s="151">
        <v>101.33</v>
      </c>
      <c r="I314" s="152"/>
      <c r="J314" s="152">
        <f>ROUND(I314*H314,2)</f>
        <v>0</v>
      </c>
      <c r="K314" s="149" t="s">
        <v>260</v>
      </c>
      <c r="L314" s="39"/>
      <c r="M314" s="153" t="s">
        <v>42</v>
      </c>
      <c r="N314" s="154" t="s">
        <v>76</v>
      </c>
      <c r="O314" s="155">
        <v>0.28999999999999998</v>
      </c>
      <c r="P314" s="155">
        <f>O314*H314</f>
        <v>29.385699999999996</v>
      </c>
      <c r="Q314" s="155">
        <v>0</v>
      </c>
      <c r="R314" s="155">
        <f>Q314*H314</f>
        <v>0</v>
      </c>
      <c r="S314" s="155">
        <v>0</v>
      </c>
      <c r="T314" s="156">
        <f>S314*H314</f>
        <v>0</v>
      </c>
      <c r="AR314" s="25" t="s">
        <v>217</v>
      </c>
      <c r="AT314" s="25" t="s">
        <v>181</v>
      </c>
      <c r="AU314" s="25" t="s">
        <v>114</v>
      </c>
      <c r="AY314" s="25" t="s">
        <v>180</v>
      </c>
      <c r="BE314" s="157">
        <f>IF(N314="základní",J314,0)</f>
        <v>0</v>
      </c>
      <c r="BF314" s="157">
        <f>IF(N314="snížená",J314,0)</f>
        <v>0</v>
      </c>
      <c r="BG314" s="157">
        <f>IF(N314="zákl. přenesená",J314,0)</f>
        <v>0</v>
      </c>
      <c r="BH314" s="157">
        <f>IF(N314="sníž. přenesená",J314,0)</f>
        <v>0</v>
      </c>
      <c r="BI314" s="157">
        <f>IF(N314="nulová",J314,0)</f>
        <v>0</v>
      </c>
      <c r="BJ314" s="25" t="s">
        <v>112</v>
      </c>
      <c r="BK314" s="157">
        <f>ROUND(I314*H314,2)</f>
        <v>0</v>
      </c>
      <c r="BL314" s="25" t="s">
        <v>217</v>
      </c>
      <c r="BM314" s="25" t="s">
        <v>1442</v>
      </c>
    </row>
    <row r="315" spans="2:65" s="11" customFormat="1" x14ac:dyDescent="0.3">
      <c r="B315" s="158"/>
      <c r="D315" s="159" t="s">
        <v>186</v>
      </c>
      <c r="E315" s="160" t="s">
        <v>42</v>
      </c>
      <c r="F315" s="161" t="s">
        <v>1443</v>
      </c>
      <c r="H315" s="162">
        <v>101.33</v>
      </c>
      <c r="L315" s="158"/>
      <c r="M315" s="163"/>
      <c r="N315" s="164"/>
      <c r="O315" s="164"/>
      <c r="P315" s="164"/>
      <c r="Q315" s="164"/>
      <c r="R315" s="164"/>
      <c r="S315" s="164"/>
      <c r="T315" s="165"/>
      <c r="AT315" s="166" t="s">
        <v>186</v>
      </c>
      <c r="AU315" s="166" t="s">
        <v>114</v>
      </c>
      <c r="AV315" s="11" t="s">
        <v>114</v>
      </c>
      <c r="AW315" s="11" t="s">
        <v>69</v>
      </c>
      <c r="AX315" s="11" t="s">
        <v>112</v>
      </c>
      <c r="AY315" s="166" t="s">
        <v>180</v>
      </c>
    </row>
    <row r="316" spans="2:65" s="1" customFormat="1" ht="22.5" customHeight="1" x14ac:dyDescent="0.3">
      <c r="B316" s="146"/>
      <c r="C316" s="202" t="s">
        <v>1038</v>
      </c>
      <c r="D316" s="202" t="s">
        <v>631</v>
      </c>
      <c r="E316" s="203" t="s">
        <v>1444</v>
      </c>
      <c r="F316" s="204" t="s">
        <v>1445</v>
      </c>
      <c r="G316" s="205" t="s">
        <v>297</v>
      </c>
      <c r="H316" s="206">
        <v>2.794</v>
      </c>
      <c r="I316" s="207"/>
      <c r="J316" s="207">
        <f>ROUND(I316*H316,2)</f>
        <v>0</v>
      </c>
      <c r="K316" s="204" t="s">
        <v>42</v>
      </c>
      <c r="L316" s="208"/>
      <c r="M316" s="209" t="s">
        <v>42</v>
      </c>
      <c r="N316" s="210" t="s">
        <v>76</v>
      </c>
      <c r="O316" s="155">
        <v>0</v>
      </c>
      <c r="P316" s="155">
        <f>O316*H316</f>
        <v>0</v>
      </c>
      <c r="Q316" s="155">
        <v>0.55000000000000004</v>
      </c>
      <c r="R316" s="155">
        <f>Q316*H316</f>
        <v>1.5367000000000002</v>
      </c>
      <c r="S316" s="155">
        <v>0</v>
      </c>
      <c r="T316" s="156">
        <f>S316*H316</f>
        <v>0</v>
      </c>
      <c r="AR316" s="25" t="s">
        <v>394</v>
      </c>
      <c r="AT316" s="25" t="s">
        <v>631</v>
      </c>
      <c r="AU316" s="25" t="s">
        <v>114</v>
      </c>
      <c r="AY316" s="25" t="s">
        <v>180</v>
      </c>
      <c r="BE316" s="157">
        <f>IF(N316="základní",J316,0)</f>
        <v>0</v>
      </c>
      <c r="BF316" s="157">
        <f>IF(N316="snížená",J316,0)</f>
        <v>0</v>
      </c>
      <c r="BG316" s="157">
        <f>IF(N316="zákl. přenesená",J316,0)</f>
        <v>0</v>
      </c>
      <c r="BH316" s="157">
        <f>IF(N316="sníž. přenesená",J316,0)</f>
        <v>0</v>
      </c>
      <c r="BI316" s="157">
        <f>IF(N316="nulová",J316,0)</f>
        <v>0</v>
      </c>
      <c r="BJ316" s="25" t="s">
        <v>112</v>
      </c>
      <c r="BK316" s="157">
        <f>ROUND(I316*H316,2)</f>
        <v>0</v>
      </c>
      <c r="BL316" s="25" t="s">
        <v>217</v>
      </c>
      <c r="BM316" s="25" t="s">
        <v>1446</v>
      </c>
    </row>
    <row r="317" spans="2:65" s="11" customFormat="1" x14ac:dyDescent="0.3">
      <c r="B317" s="158"/>
      <c r="D317" s="159" t="s">
        <v>186</v>
      </c>
      <c r="E317" s="160" t="s">
        <v>42</v>
      </c>
      <c r="F317" s="161" t="s">
        <v>1447</v>
      </c>
      <c r="H317" s="162">
        <v>2.794</v>
      </c>
      <c r="L317" s="158"/>
      <c r="M317" s="163"/>
      <c r="N317" s="164"/>
      <c r="O317" s="164"/>
      <c r="P317" s="164"/>
      <c r="Q317" s="164"/>
      <c r="R317" s="164"/>
      <c r="S317" s="164"/>
      <c r="T317" s="165"/>
      <c r="AT317" s="166" t="s">
        <v>186</v>
      </c>
      <c r="AU317" s="166" t="s">
        <v>114</v>
      </c>
      <c r="AV317" s="11" t="s">
        <v>114</v>
      </c>
      <c r="AW317" s="11" t="s">
        <v>69</v>
      </c>
      <c r="AX317" s="11" t="s">
        <v>112</v>
      </c>
      <c r="AY317" s="166" t="s">
        <v>180</v>
      </c>
    </row>
    <row r="318" spans="2:65" s="1" customFormat="1" ht="22.5" customHeight="1" x14ac:dyDescent="0.3">
      <c r="B318" s="146"/>
      <c r="C318" s="147" t="s">
        <v>1040</v>
      </c>
      <c r="D318" s="147" t="s">
        <v>181</v>
      </c>
      <c r="E318" s="148" t="s">
        <v>1448</v>
      </c>
      <c r="F318" s="149" t="s">
        <v>1449</v>
      </c>
      <c r="G318" s="150" t="s">
        <v>259</v>
      </c>
      <c r="H318" s="151">
        <v>103.206</v>
      </c>
      <c r="I318" s="152"/>
      <c r="J318" s="152">
        <f>ROUND(I318*H318,2)</f>
        <v>0</v>
      </c>
      <c r="K318" s="149" t="s">
        <v>260</v>
      </c>
      <c r="L318" s="39"/>
      <c r="M318" s="153" t="s">
        <v>42</v>
      </c>
      <c r="N318" s="154" t="s">
        <v>76</v>
      </c>
      <c r="O318" s="155">
        <v>0.13500000000000001</v>
      </c>
      <c r="P318" s="155">
        <f>O318*H318</f>
        <v>13.932810000000002</v>
      </c>
      <c r="Q318" s="155">
        <v>0</v>
      </c>
      <c r="R318" s="155">
        <f>Q318*H318</f>
        <v>0</v>
      </c>
      <c r="S318" s="155">
        <v>0</v>
      </c>
      <c r="T318" s="156">
        <f>S318*H318</f>
        <v>0</v>
      </c>
      <c r="AR318" s="25" t="s">
        <v>217</v>
      </c>
      <c r="AT318" s="25" t="s">
        <v>181</v>
      </c>
      <c r="AU318" s="25" t="s">
        <v>114</v>
      </c>
      <c r="AY318" s="25" t="s">
        <v>180</v>
      </c>
      <c r="BE318" s="157">
        <f>IF(N318="základní",J318,0)</f>
        <v>0</v>
      </c>
      <c r="BF318" s="157">
        <f>IF(N318="snížená",J318,0)</f>
        <v>0</v>
      </c>
      <c r="BG318" s="157">
        <f>IF(N318="zákl. přenesená",J318,0)</f>
        <v>0</v>
      </c>
      <c r="BH318" s="157">
        <f>IF(N318="sníž. přenesená",J318,0)</f>
        <v>0</v>
      </c>
      <c r="BI318" s="157">
        <f>IF(N318="nulová",J318,0)</f>
        <v>0</v>
      </c>
      <c r="BJ318" s="25" t="s">
        <v>112</v>
      </c>
      <c r="BK318" s="157">
        <f>ROUND(I318*H318,2)</f>
        <v>0</v>
      </c>
      <c r="BL318" s="25" t="s">
        <v>217</v>
      </c>
      <c r="BM318" s="25" t="s">
        <v>1450</v>
      </c>
    </row>
    <row r="319" spans="2:65" s="11" customFormat="1" x14ac:dyDescent="0.3">
      <c r="B319" s="158"/>
      <c r="D319" s="167" t="s">
        <v>186</v>
      </c>
      <c r="E319" s="166" t="s">
        <v>42</v>
      </c>
      <c r="F319" s="168" t="s">
        <v>1451</v>
      </c>
      <c r="H319" s="169">
        <v>101.33</v>
      </c>
      <c r="L319" s="158"/>
      <c r="M319" s="163"/>
      <c r="N319" s="164"/>
      <c r="O319" s="164"/>
      <c r="P319" s="164"/>
      <c r="Q319" s="164"/>
      <c r="R319" s="164"/>
      <c r="S319" s="164"/>
      <c r="T319" s="165"/>
      <c r="AT319" s="166" t="s">
        <v>186</v>
      </c>
      <c r="AU319" s="166" t="s">
        <v>114</v>
      </c>
      <c r="AV319" s="11" t="s">
        <v>114</v>
      </c>
      <c r="AW319" s="11" t="s">
        <v>69</v>
      </c>
      <c r="AX319" s="11" t="s">
        <v>105</v>
      </c>
      <c r="AY319" s="166" t="s">
        <v>180</v>
      </c>
    </row>
    <row r="320" spans="2:65" s="11" customFormat="1" x14ac:dyDescent="0.3">
      <c r="B320" s="158"/>
      <c r="D320" s="167" t="s">
        <v>186</v>
      </c>
      <c r="E320" s="166" t="s">
        <v>42</v>
      </c>
      <c r="F320" s="168" t="s">
        <v>1452</v>
      </c>
      <c r="H320" s="169">
        <v>1.8759999999999999</v>
      </c>
      <c r="L320" s="158"/>
      <c r="M320" s="163"/>
      <c r="N320" s="164"/>
      <c r="O320" s="164"/>
      <c r="P320" s="164"/>
      <c r="Q320" s="164"/>
      <c r="R320" s="164"/>
      <c r="S320" s="164"/>
      <c r="T320" s="165"/>
      <c r="AT320" s="166" t="s">
        <v>186</v>
      </c>
      <c r="AU320" s="166" t="s">
        <v>114</v>
      </c>
      <c r="AV320" s="11" t="s">
        <v>114</v>
      </c>
      <c r="AW320" s="11" t="s">
        <v>69</v>
      </c>
      <c r="AX320" s="11" t="s">
        <v>105</v>
      </c>
      <c r="AY320" s="166" t="s">
        <v>180</v>
      </c>
    </row>
    <row r="321" spans="2:65" s="13" customFormat="1" x14ac:dyDescent="0.3">
      <c r="B321" s="184"/>
      <c r="D321" s="159" t="s">
        <v>186</v>
      </c>
      <c r="E321" s="185" t="s">
        <v>42</v>
      </c>
      <c r="F321" s="186" t="s">
        <v>267</v>
      </c>
      <c r="H321" s="187">
        <v>103.206</v>
      </c>
      <c r="L321" s="184"/>
      <c r="M321" s="188"/>
      <c r="N321" s="189"/>
      <c r="O321" s="189"/>
      <c r="P321" s="189"/>
      <c r="Q321" s="189"/>
      <c r="R321" s="189"/>
      <c r="S321" s="189"/>
      <c r="T321" s="190"/>
      <c r="AT321" s="191" t="s">
        <v>186</v>
      </c>
      <c r="AU321" s="191" t="s">
        <v>114</v>
      </c>
      <c r="AV321" s="13" t="s">
        <v>130</v>
      </c>
      <c r="AW321" s="13" t="s">
        <v>69</v>
      </c>
      <c r="AX321" s="13" t="s">
        <v>112</v>
      </c>
      <c r="AY321" s="191" t="s">
        <v>180</v>
      </c>
    </row>
    <row r="322" spans="2:65" s="1" customFormat="1" ht="22.5" customHeight="1" x14ac:dyDescent="0.3">
      <c r="B322" s="146"/>
      <c r="C322" s="147" t="s">
        <v>1042</v>
      </c>
      <c r="D322" s="147" t="s">
        <v>181</v>
      </c>
      <c r="E322" s="148" t="s">
        <v>1453</v>
      </c>
      <c r="F322" s="149" t="s">
        <v>1454</v>
      </c>
      <c r="G322" s="150" t="s">
        <v>284</v>
      </c>
      <c r="H322" s="151">
        <v>159</v>
      </c>
      <c r="I322" s="152"/>
      <c r="J322" s="152">
        <f>ROUND(I322*H322,2)</f>
        <v>0</v>
      </c>
      <c r="K322" s="149" t="s">
        <v>260</v>
      </c>
      <c r="L322" s="39"/>
      <c r="M322" s="153" t="s">
        <v>42</v>
      </c>
      <c r="N322" s="154" t="s">
        <v>76</v>
      </c>
      <c r="O322" s="155">
        <v>0.03</v>
      </c>
      <c r="P322" s="155">
        <f>O322*H322</f>
        <v>4.7699999999999996</v>
      </c>
      <c r="Q322" s="155">
        <v>0</v>
      </c>
      <c r="R322" s="155">
        <f>Q322*H322</f>
        <v>0</v>
      </c>
      <c r="S322" s="155">
        <v>0</v>
      </c>
      <c r="T322" s="156">
        <f>S322*H322</f>
        <v>0</v>
      </c>
      <c r="AR322" s="25" t="s">
        <v>217</v>
      </c>
      <c r="AT322" s="25" t="s">
        <v>181</v>
      </c>
      <c r="AU322" s="25" t="s">
        <v>114</v>
      </c>
      <c r="AY322" s="25" t="s">
        <v>180</v>
      </c>
      <c r="BE322" s="157">
        <f>IF(N322="základní",J322,0)</f>
        <v>0</v>
      </c>
      <c r="BF322" s="157">
        <f>IF(N322="snížená",J322,0)</f>
        <v>0</v>
      </c>
      <c r="BG322" s="157">
        <f>IF(N322="zákl. přenesená",J322,0)</f>
        <v>0</v>
      </c>
      <c r="BH322" s="157">
        <f>IF(N322="sníž. přenesená",J322,0)</f>
        <v>0</v>
      </c>
      <c r="BI322" s="157">
        <f>IF(N322="nulová",J322,0)</f>
        <v>0</v>
      </c>
      <c r="BJ322" s="25" t="s">
        <v>112</v>
      </c>
      <c r="BK322" s="157">
        <f>ROUND(I322*H322,2)</f>
        <v>0</v>
      </c>
      <c r="BL322" s="25" t="s">
        <v>217</v>
      </c>
      <c r="BM322" s="25" t="s">
        <v>1455</v>
      </c>
    </row>
    <row r="323" spans="2:65" s="11" customFormat="1" x14ac:dyDescent="0.3">
      <c r="B323" s="158"/>
      <c r="D323" s="159" t="s">
        <v>186</v>
      </c>
      <c r="E323" s="160" t="s">
        <v>42</v>
      </c>
      <c r="F323" s="161" t="s">
        <v>1456</v>
      </c>
      <c r="H323" s="162">
        <v>159</v>
      </c>
      <c r="L323" s="158"/>
      <c r="M323" s="163"/>
      <c r="N323" s="164"/>
      <c r="O323" s="164"/>
      <c r="P323" s="164"/>
      <c r="Q323" s="164"/>
      <c r="R323" s="164"/>
      <c r="S323" s="164"/>
      <c r="T323" s="165"/>
      <c r="AT323" s="166" t="s">
        <v>186</v>
      </c>
      <c r="AU323" s="166" t="s">
        <v>114</v>
      </c>
      <c r="AV323" s="11" t="s">
        <v>114</v>
      </c>
      <c r="AW323" s="11" t="s">
        <v>69</v>
      </c>
      <c r="AX323" s="11" t="s">
        <v>112</v>
      </c>
      <c r="AY323" s="166" t="s">
        <v>180</v>
      </c>
    </row>
    <row r="324" spans="2:65" s="1" customFormat="1" ht="22.5" customHeight="1" x14ac:dyDescent="0.3">
      <c r="B324" s="146"/>
      <c r="C324" s="202" t="s">
        <v>1045</v>
      </c>
      <c r="D324" s="202" t="s">
        <v>631</v>
      </c>
      <c r="E324" s="203" t="s">
        <v>1457</v>
      </c>
      <c r="F324" s="204" t="s">
        <v>1458</v>
      </c>
      <c r="G324" s="205" t="s">
        <v>297</v>
      </c>
      <c r="H324" s="206">
        <v>0.82799999999999996</v>
      </c>
      <c r="I324" s="207"/>
      <c r="J324" s="207">
        <f>ROUND(I324*H324,2)</f>
        <v>0</v>
      </c>
      <c r="K324" s="204" t="s">
        <v>260</v>
      </c>
      <c r="L324" s="208"/>
      <c r="M324" s="209" t="s">
        <v>42</v>
      </c>
      <c r="N324" s="210" t="s">
        <v>76</v>
      </c>
      <c r="O324" s="155">
        <v>0</v>
      </c>
      <c r="P324" s="155">
        <f>O324*H324</f>
        <v>0</v>
      </c>
      <c r="Q324" s="155">
        <v>0.55000000000000004</v>
      </c>
      <c r="R324" s="155">
        <f>Q324*H324</f>
        <v>0.45540000000000003</v>
      </c>
      <c r="S324" s="155">
        <v>0</v>
      </c>
      <c r="T324" s="156">
        <f>S324*H324</f>
        <v>0</v>
      </c>
      <c r="AR324" s="25" t="s">
        <v>394</v>
      </c>
      <c r="AT324" s="25" t="s">
        <v>631</v>
      </c>
      <c r="AU324" s="25" t="s">
        <v>114</v>
      </c>
      <c r="AY324" s="25" t="s">
        <v>180</v>
      </c>
      <c r="BE324" s="157">
        <f>IF(N324="základní",J324,0)</f>
        <v>0</v>
      </c>
      <c r="BF324" s="157">
        <f>IF(N324="snížená",J324,0)</f>
        <v>0</v>
      </c>
      <c r="BG324" s="157">
        <f>IF(N324="zákl. přenesená",J324,0)</f>
        <v>0</v>
      </c>
      <c r="BH324" s="157">
        <f>IF(N324="sníž. přenesená",J324,0)</f>
        <v>0</v>
      </c>
      <c r="BI324" s="157">
        <f>IF(N324="nulová",J324,0)</f>
        <v>0</v>
      </c>
      <c r="BJ324" s="25" t="s">
        <v>112</v>
      </c>
      <c r="BK324" s="157">
        <f>ROUND(I324*H324,2)</f>
        <v>0</v>
      </c>
      <c r="BL324" s="25" t="s">
        <v>217</v>
      </c>
      <c r="BM324" s="25" t="s">
        <v>1459</v>
      </c>
    </row>
    <row r="325" spans="2:65" s="11" customFormat="1" x14ac:dyDescent="0.3">
      <c r="B325" s="158"/>
      <c r="D325" s="167" t="s">
        <v>186</v>
      </c>
      <c r="E325" s="166" t="s">
        <v>42</v>
      </c>
      <c r="F325" s="168" t="s">
        <v>1460</v>
      </c>
      <c r="H325" s="169">
        <v>0.81399999999999995</v>
      </c>
      <c r="L325" s="158"/>
      <c r="M325" s="163"/>
      <c r="N325" s="164"/>
      <c r="O325" s="164"/>
      <c r="P325" s="164"/>
      <c r="Q325" s="164"/>
      <c r="R325" s="164"/>
      <c r="S325" s="164"/>
      <c r="T325" s="165"/>
      <c r="AT325" s="166" t="s">
        <v>186</v>
      </c>
      <c r="AU325" s="166" t="s">
        <v>114</v>
      </c>
      <c r="AV325" s="11" t="s">
        <v>114</v>
      </c>
      <c r="AW325" s="11" t="s">
        <v>69</v>
      </c>
      <c r="AX325" s="11" t="s">
        <v>105</v>
      </c>
      <c r="AY325" s="166" t="s">
        <v>180</v>
      </c>
    </row>
    <row r="326" spans="2:65" s="11" customFormat="1" x14ac:dyDescent="0.3">
      <c r="B326" s="158"/>
      <c r="D326" s="167" t="s">
        <v>186</v>
      </c>
      <c r="E326" s="166" t="s">
        <v>42</v>
      </c>
      <c r="F326" s="168" t="s">
        <v>1461</v>
      </c>
      <c r="H326" s="169">
        <v>1.4E-2</v>
      </c>
      <c r="L326" s="158"/>
      <c r="M326" s="163"/>
      <c r="N326" s="164"/>
      <c r="O326" s="164"/>
      <c r="P326" s="164"/>
      <c r="Q326" s="164"/>
      <c r="R326" s="164"/>
      <c r="S326" s="164"/>
      <c r="T326" s="165"/>
      <c r="AT326" s="166" t="s">
        <v>186</v>
      </c>
      <c r="AU326" s="166" t="s">
        <v>114</v>
      </c>
      <c r="AV326" s="11" t="s">
        <v>114</v>
      </c>
      <c r="AW326" s="11" t="s">
        <v>69</v>
      </c>
      <c r="AX326" s="11" t="s">
        <v>105</v>
      </c>
      <c r="AY326" s="166" t="s">
        <v>180</v>
      </c>
    </row>
    <row r="327" spans="2:65" s="13" customFormat="1" x14ac:dyDescent="0.3">
      <c r="B327" s="184"/>
      <c r="D327" s="159" t="s">
        <v>186</v>
      </c>
      <c r="E327" s="185" t="s">
        <v>42</v>
      </c>
      <c r="F327" s="186" t="s">
        <v>267</v>
      </c>
      <c r="H327" s="187">
        <v>0.82799999999999996</v>
      </c>
      <c r="L327" s="184"/>
      <c r="M327" s="188"/>
      <c r="N327" s="189"/>
      <c r="O327" s="189"/>
      <c r="P327" s="189"/>
      <c r="Q327" s="189"/>
      <c r="R327" s="189"/>
      <c r="S327" s="189"/>
      <c r="T327" s="190"/>
      <c r="AT327" s="191" t="s">
        <v>186</v>
      </c>
      <c r="AU327" s="191" t="s">
        <v>114</v>
      </c>
      <c r="AV327" s="13" t="s">
        <v>130</v>
      </c>
      <c r="AW327" s="13" t="s">
        <v>69</v>
      </c>
      <c r="AX327" s="13" t="s">
        <v>112</v>
      </c>
      <c r="AY327" s="191" t="s">
        <v>180</v>
      </c>
    </row>
    <row r="328" spans="2:65" s="1" customFormat="1" ht="22.5" customHeight="1" x14ac:dyDescent="0.3">
      <c r="B328" s="146"/>
      <c r="C328" s="147" t="s">
        <v>1048</v>
      </c>
      <c r="D328" s="147" t="s">
        <v>181</v>
      </c>
      <c r="E328" s="148" t="s">
        <v>1462</v>
      </c>
      <c r="F328" s="149" t="s">
        <v>1463</v>
      </c>
      <c r="G328" s="150" t="s">
        <v>284</v>
      </c>
      <c r="H328" s="151">
        <v>33.799999999999997</v>
      </c>
      <c r="I328" s="152"/>
      <c r="J328" s="152">
        <f>ROUND(I328*H328,2)</f>
        <v>0</v>
      </c>
      <c r="K328" s="149" t="s">
        <v>260</v>
      </c>
      <c r="L328" s="39"/>
      <c r="M328" s="153" t="s">
        <v>42</v>
      </c>
      <c r="N328" s="154" t="s">
        <v>76</v>
      </c>
      <c r="O328" s="155">
        <v>0.41099999999999998</v>
      </c>
      <c r="P328" s="155">
        <f>O328*H328</f>
        <v>13.891799999999998</v>
      </c>
      <c r="Q328" s="155">
        <v>0</v>
      </c>
      <c r="R328" s="155">
        <f>Q328*H328</f>
        <v>0</v>
      </c>
      <c r="S328" s="155">
        <v>0</v>
      </c>
      <c r="T328" s="156">
        <f>S328*H328</f>
        <v>0</v>
      </c>
      <c r="AR328" s="25" t="s">
        <v>217</v>
      </c>
      <c r="AT328" s="25" t="s">
        <v>181</v>
      </c>
      <c r="AU328" s="25" t="s">
        <v>114</v>
      </c>
      <c r="AY328" s="25" t="s">
        <v>180</v>
      </c>
      <c r="BE328" s="157">
        <f>IF(N328="základní",J328,0)</f>
        <v>0</v>
      </c>
      <c r="BF328" s="157">
        <f>IF(N328="snížená",J328,0)</f>
        <v>0</v>
      </c>
      <c r="BG328" s="157">
        <f>IF(N328="zákl. přenesená",J328,0)</f>
        <v>0</v>
      </c>
      <c r="BH328" s="157">
        <f>IF(N328="sníž. přenesená",J328,0)</f>
        <v>0</v>
      </c>
      <c r="BI328" s="157">
        <f>IF(N328="nulová",J328,0)</f>
        <v>0</v>
      </c>
      <c r="BJ328" s="25" t="s">
        <v>112</v>
      </c>
      <c r="BK328" s="157">
        <f>ROUND(I328*H328,2)</f>
        <v>0</v>
      </c>
      <c r="BL328" s="25" t="s">
        <v>217</v>
      </c>
      <c r="BM328" s="25" t="s">
        <v>1464</v>
      </c>
    </row>
    <row r="329" spans="2:65" s="11" customFormat="1" x14ac:dyDescent="0.3">
      <c r="B329" s="158"/>
      <c r="D329" s="167" t="s">
        <v>186</v>
      </c>
      <c r="E329" s="166" t="s">
        <v>42</v>
      </c>
      <c r="F329" s="168" t="s">
        <v>1465</v>
      </c>
      <c r="H329" s="169">
        <v>22.6</v>
      </c>
      <c r="L329" s="158"/>
      <c r="M329" s="163"/>
      <c r="N329" s="164"/>
      <c r="O329" s="164"/>
      <c r="P329" s="164"/>
      <c r="Q329" s="164"/>
      <c r="R329" s="164"/>
      <c r="S329" s="164"/>
      <c r="T329" s="165"/>
      <c r="AT329" s="166" t="s">
        <v>186</v>
      </c>
      <c r="AU329" s="166" t="s">
        <v>114</v>
      </c>
      <c r="AV329" s="11" t="s">
        <v>114</v>
      </c>
      <c r="AW329" s="11" t="s">
        <v>69</v>
      </c>
      <c r="AX329" s="11" t="s">
        <v>105</v>
      </c>
      <c r="AY329" s="166" t="s">
        <v>180</v>
      </c>
    </row>
    <row r="330" spans="2:65" s="11" customFormat="1" x14ac:dyDescent="0.3">
      <c r="B330" s="158"/>
      <c r="D330" s="167" t="s">
        <v>186</v>
      </c>
      <c r="E330" s="166" t="s">
        <v>42</v>
      </c>
      <c r="F330" s="168" t="s">
        <v>1466</v>
      </c>
      <c r="H330" s="169">
        <v>11.2</v>
      </c>
      <c r="L330" s="158"/>
      <c r="M330" s="163"/>
      <c r="N330" s="164"/>
      <c r="O330" s="164"/>
      <c r="P330" s="164"/>
      <c r="Q330" s="164"/>
      <c r="R330" s="164"/>
      <c r="S330" s="164"/>
      <c r="T330" s="165"/>
      <c r="AT330" s="166" t="s">
        <v>186</v>
      </c>
      <c r="AU330" s="166" t="s">
        <v>114</v>
      </c>
      <c r="AV330" s="11" t="s">
        <v>114</v>
      </c>
      <c r="AW330" s="11" t="s">
        <v>69</v>
      </c>
      <c r="AX330" s="11" t="s">
        <v>105</v>
      </c>
      <c r="AY330" s="166" t="s">
        <v>180</v>
      </c>
    </row>
    <row r="331" spans="2:65" s="13" customFormat="1" x14ac:dyDescent="0.3">
      <c r="B331" s="184"/>
      <c r="D331" s="159" t="s">
        <v>186</v>
      </c>
      <c r="E331" s="185" t="s">
        <v>42</v>
      </c>
      <c r="F331" s="186" t="s">
        <v>267</v>
      </c>
      <c r="H331" s="187">
        <v>33.799999999999997</v>
      </c>
      <c r="L331" s="184"/>
      <c r="M331" s="188"/>
      <c r="N331" s="189"/>
      <c r="O331" s="189"/>
      <c r="P331" s="189"/>
      <c r="Q331" s="189"/>
      <c r="R331" s="189"/>
      <c r="S331" s="189"/>
      <c r="T331" s="190"/>
      <c r="AT331" s="191" t="s">
        <v>186</v>
      </c>
      <c r="AU331" s="191" t="s">
        <v>114</v>
      </c>
      <c r="AV331" s="13" t="s">
        <v>130</v>
      </c>
      <c r="AW331" s="13" t="s">
        <v>69</v>
      </c>
      <c r="AX331" s="13" t="s">
        <v>112</v>
      </c>
      <c r="AY331" s="191" t="s">
        <v>180</v>
      </c>
    </row>
    <row r="332" spans="2:65" s="1" customFormat="1" ht="22.5" customHeight="1" x14ac:dyDescent="0.3">
      <c r="B332" s="146"/>
      <c r="C332" s="147" t="s">
        <v>1051</v>
      </c>
      <c r="D332" s="147" t="s">
        <v>181</v>
      </c>
      <c r="E332" s="148" t="s">
        <v>1467</v>
      </c>
      <c r="F332" s="149" t="s">
        <v>1468</v>
      </c>
      <c r="G332" s="150" t="s">
        <v>284</v>
      </c>
      <c r="H332" s="151">
        <v>2.8</v>
      </c>
      <c r="I332" s="152"/>
      <c r="J332" s="152">
        <f>ROUND(I332*H332,2)</f>
        <v>0</v>
      </c>
      <c r="K332" s="149" t="s">
        <v>260</v>
      </c>
      <c r="L332" s="39"/>
      <c r="M332" s="153" t="s">
        <v>42</v>
      </c>
      <c r="N332" s="154" t="s">
        <v>76</v>
      </c>
      <c r="O332" s="155">
        <v>0.46</v>
      </c>
      <c r="P332" s="155">
        <f>O332*H332</f>
        <v>1.288</v>
      </c>
      <c r="Q332" s="155">
        <v>0</v>
      </c>
      <c r="R332" s="155">
        <f>Q332*H332</f>
        <v>0</v>
      </c>
      <c r="S332" s="155">
        <v>0</v>
      </c>
      <c r="T332" s="156">
        <f>S332*H332</f>
        <v>0</v>
      </c>
      <c r="AR332" s="25" t="s">
        <v>217</v>
      </c>
      <c r="AT332" s="25" t="s">
        <v>181</v>
      </c>
      <c r="AU332" s="25" t="s">
        <v>114</v>
      </c>
      <c r="AY332" s="25" t="s">
        <v>180</v>
      </c>
      <c r="BE332" s="157">
        <f>IF(N332="základní",J332,0)</f>
        <v>0</v>
      </c>
      <c r="BF332" s="157">
        <f>IF(N332="snížená",J332,0)</f>
        <v>0</v>
      </c>
      <c r="BG332" s="157">
        <f>IF(N332="zákl. přenesená",J332,0)</f>
        <v>0</v>
      </c>
      <c r="BH332" s="157">
        <f>IF(N332="sníž. přenesená",J332,0)</f>
        <v>0</v>
      </c>
      <c r="BI332" s="157">
        <f>IF(N332="nulová",J332,0)</f>
        <v>0</v>
      </c>
      <c r="BJ332" s="25" t="s">
        <v>112</v>
      </c>
      <c r="BK332" s="157">
        <f>ROUND(I332*H332,2)</f>
        <v>0</v>
      </c>
      <c r="BL332" s="25" t="s">
        <v>217</v>
      </c>
      <c r="BM332" s="25" t="s">
        <v>1469</v>
      </c>
    </row>
    <row r="333" spans="2:65" s="11" customFormat="1" x14ac:dyDescent="0.3">
      <c r="B333" s="158"/>
      <c r="D333" s="159" t="s">
        <v>186</v>
      </c>
      <c r="E333" s="160" t="s">
        <v>42</v>
      </c>
      <c r="F333" s="161" t="s">
        <v>1470</v>
      </c>
      <c r="H333" s="162">
        <v>2.8</v>
      </c>
      <c r="L333" s="158"/>
      <c r="M333" s="163"/>
      <c r="N333" s="164"/>
      <c r="O333" s="164"/>
      <c r="P333" s="164"/>
      <c r="Q333" s="164"/>
      <c r="R333" s="164"/>
      <c r="S333" s="164"/>
      <c r="T333" s="165"/>
      <c r="AT333" s="166" t="s">
        <v>186</v>
      </c>
      <c r="AU333" s="166" t="s">
        <v>114</v>
      </c>
      <c r="AV333" s="11" t="s">
        <v>114</v>
      </c>
      <c r="AW333" s="11" t="s">
        <v>69</v>
      </c>
      <c r="AX333" s="11" t="s">
        <v>112</v>
      </c>
      <c r="AY333" s="166" t="s">
        <v>180</v>
      </c>
    </row>
    <row r="334" spans="2:65" s="1" customFormat="1" ht="22.5" customHeight="1" x14ac:dyDescent="0.3">
      <c r="B334" s="146"/>
      <c r="C334" s="202" t="s">
        <v>1054</v>
      </c>
      <c r="D334" s="202" t="s">
        <v>631</v>
      </c>
      <c r="E334" s="203" t="s">
        <v>1429</v>
      </c>
      <c r="F334" s="204" t="s">
        <v>1430</v>
      </c>
      <c r="G334" s="205" t="s">
        <v>297</v>
      </c>
      <c r="H334" s="206">
        <v>0.249</v>
      </c>
      <c r="I334" s="207"/>
      <c r="J334" s="207">
        <f>ROUND(I334*H334,2)</f>
        <v>0</v>
      </c>
      <c r="K334" s="204" t="s">
        <v>260</v>
      </c>
      <c r="L334" s="208"/>
      <c r="M334" s="209" t="s">
        <v>42</v>
      </c>
      <c r="N334" s="210" t="s">
        <v>76</v>
      </c>
      <c r="O334" s="155">
        <v>0</v>
      </c>
      <c r="P334" s="155">
        <f>O334*H334</f>
        <v>0</v>
      </c>
      <c r="Q334" s="155">
        <v>0.55000000000000004</v>
      </c>
      <c r="R334" s="155">
        <f>Q334*H334</f>
        <v>0.13695000000000002</v>
      </c>
      <c r="S334" s="155">
        <v>0</v>
      </c>
      <c r="T334" s="156">
        <f>S334*H334</f>
        <v>0</v>
      </c>
      <c r="AR334" s="25" t="s">
        <v>394</v>
      </c>
      <c r="AT334" s="25" t="s">
        <v>631</v>
      </c>
      <c r="AU334" s="25" t="s">
        <v>114</v>
      </c>
      <c r="AY334" s="25" t="s">
        <v>180</v>
      </c>
      <c r="BE334" s="157">
        <f>IF(N334="základní",J334,0)</f>
        <v>0</v>
      </c>
      <c r="BF334" s="157">
        <f>IF(N334="snížená",J334,0)</f>
        <v>0</v>
      </c>
      <c r="BG334" s="157">
        <f>IF(N334="zákl. přenesená",J334,0)</f>
        <v>0</v>
      </c>
      <c r="BH334" s="157">
        <f>IF(N334="sníž. přenesená",J334,0)</f>
        <v>0</v>
      </c>
      <c r="BI334" s="157">
        <f>IF(N334="nulová",J334,0)</f>
        <v>0</v>
      </c>
      <c r="BJ334" s="25" t="s">
        <v>112</v>
      </c>
      <c r="BK334" s="157">
        <f>ROUND(I334*H334,2)</f>
        <v>0</v>
      </c>
      <c r="BL334" s="25" t="s">
        <v>217</v>
      </c>
      <c r="BM334" s="25" t="s">
        <v>1471</v>
      </c>
    </row>
    <row r="335" spans="2:65" s="11" customFormat="1" x14ac:dyDescent="0.3">
      <c r="B335" s="158"/>
      <c r="D335" s="159" t="s">
        <v>186</v>
      </c>
      <c r="E335" s="160" t="s">
        <v>42</v>
      </c>
      <c r="F335" s="161" t="s">
        <v>1472</v>
      </c>
      <c r="H335" s="162">
        <v>0.249</v>
      </c>
      <c r="L335" s="158"/>
      <c r="M335" s="163"/>
      <c r="N335" s="164"/>
      <c r="O335" s="164"/>
      <c r="P335" s="164"/>
      <c r="Q335" s="164"/>
      <c r="R335" s="164"/>
      <c r="S335" s="164"/>
      <c r="T335" s="165"/>
      <c r="AT335" s="166" t="s">
        <v>186</v>
      </c>
      <c r="AU335" s="166" t="s">
        <v>114</v>
      </c>
      <c r="AV335" s="11" t="s">
        <v>114</v>
      </c>
      <c r="AW335" s="11" t="s">
        <v>69</v>
      </c>
      <c r="AX335" s="11" t="s">
        <v>112</v>
      </c>
      <c r="AY335" s="166" t="s">
        <v>180</v>
      </c>
    </row>
    <row r="336" spans="2:65" s="1" customFormat="1" ht="22.5" customHeight="1" x14ac:dyDescent="0.3">
      <c r="B336" s="146"/>
      <c r="C336" s="202" t="s">
        <v>1057</v>
      </c>
      <c r="D336" s="202" t="s">
        <v>631</v>
      </c>
      <c r="E336" s="203" t="s">
        <v>1473</v>
      </c>
      <c r="F336" s="204" t="s">
        <v>1474</v>
      </c>
      <c r="G336" s="205" t="s">
        <v>297</v>
      </c>
      <c r="H336" s="206">
        <v>2.9000000000000001E-2</v>
      </c>
      <c r="I336" s="207"/>
      <c r="J336" s="207">
        <f>ROUND(I336*H336,2)</f>
        <v>0</v>
      </c>
      <c r="K336" s="204" t="s">
        <v>42</v>
      </c>
      <c r="L336" s="208"/>
      <c r="M336" s="209" t="s">
        <v>42</v>
      </c>
      <c r="N336" s="210" t="s">
        <v>76</v>
      </c>
      <c r="O336" s="155">
        <v>0</v>
      </c>
      <c r="P336" s="155">
        <f>O336*H336</f>
        <v>0</v>
      </c>
      <c r="Q336" s="155">
        <v>0.55000000000000004</v>
      </c>
      <c r="R336" s="155">
        <f>Q336*H336</f>
        <v>1.5950000000000002E-2</v>
      </c>
      <c r="S336" s="155">
        <v>0</v>
      </c>
      <c r="T336" s="156">
        <f>S336*H336</f>
        <v>0</v>
      </c>
      <c r="AR336" s="25" t="s">
        <v>394</v>
      </c>
      <c r="AT336" s="25" t="s">
        <v>631</v>
      </c>
      <c r="AU336" s="25" t="s">
        <v>114</v>
      </c>
      <c r="AY336" s="25" t="s">
        <v>180</v>
      </c>
      <c r="BE336" s="157">
        <f>IF(N336="základní",J336,0)</f>
        <v>0</v>
      </c>
      <c r="BF336" s="157">
        <f>IF(N336="snížená",J336,0)</f>
        <v>0</v>
      </c>
      <c r="BG336" s="157">
        <f>IF(N336="zákl. přenesená",J336,0)</f>
        <v>0</v>
      </c>
      <c r="BH336" s="157">
        <f>IF(N336="sníž. přenesená",J336,0)</f>
        <v>0</v>
      </c>
      <c r="BI336" s="157">
        <f>IF(N336="nulová",J336,0)</f>
        <v>0</v>
      </c>
      <c r="BJ336" s="25" t="s">
        <v>112</v>
      </c>
      <c r="BK336" s="157">
        <f>ROUND(I336*H336,2)</f>
        <v>0</v>
      </c>
      <c r="BL336" s="25" t="s">
        <v>217</v>
      </c>
      <c r="BM336" s="25" t="s">
        <v>1475</v>
      </c>
    </row>
    <row r="337" spans="2:65" s="11" customFormat="1" x14ac:dyDescent="0.3">
      <c r="B337" s="158"/>
      <c r="D337" s="159" t="s">
        <v>186</v>
      </c>
      <c r="E337" s="160" t="s">
        <v>42</v>
      </c>
      <c r="F337" s="161" t="s">
        <v>1476</v>
      </c>
      <c r="H337" s="162">
        <v>2.9000000000000001E-2</v>
      </c>
      <c r="L337" s="158"/>
      <c r="M337" s="163"/>
      <c r="N337" s="164"/>
      <c r="O337" s="164"/>
      <c r="P337" s="164"/>
      <c r="Q337" s="164"/>
      <c r="R337" s="164"/>
      <c r="S337" s="164"/>
      <c r="T337" s="165"/>
      <c r="AT337" s="166" t="s">
        <v>186</v>
      </c>
      <c r="AU337" s="166" t="s">
        <v>114</v>
      </c>
      <c r="AV337" s="11" t="s">
        <v>114</v>
      </c>
      <c r="AW337" s="11" t="s">
        <v>69</v>
      </c>
      <c r="AX337" s="11" t="s">
        <v>112</v>
      </c>
      <c r="AY337" s="166" t="s">
        <v>180</v>
      </c>
    </row>
    <row r="338" spans="2:65" s="1" customFormat="1" ht="22.5" customHeight="1" x14ac:dyDescent="0.3">
      <c r="B338" s="146"/>
      <c r="C338" s="202" t="s">
        <v>1060</v>
      </c>
      <c r="D338" s="202" t="s">
        <v>631</v>
      </c>
      <c r="E338" s="203" t="s">
        <v>1433</v>
      </c>
      <c r="F338" s="204" t="s">
        <v>1434</v>
      </c>
      <c r="G338" s="205" t="s">
        <v>297</v>
      </c>
      <c r="H338" s="206">
        <v>0.05</v>
      </c>
      <c r="I338" s="207"/>
      <c r="J338" s="207">
        <f>ROUND(I338*H338,2)</f>
        <v>0</v>
      </c>
      <c r="K338" s="204" t="s">
        <v>260</v>
      </c>
      <c r="L338" s="208"/>
      <c r="M338" s="209" t="s">
        <v>42</v>
      </c>
      <c r="N338" s="210" t="s">
        <v>76</v>
      </c>
      <c r="O338" s="155">
        <v>0</v>
      </c>
      <c r="P338" s="155">
        <f>O338*H338</f>
        <v>0</v>
      </c>
      <c r="Q338" s="155">
        <v>0.55000000000000004</v>
      </c>
      <c r="R338" s="155">
        <f>Q338*H338</f>
        <v>2.7500000000000004E-2</v>
      </c>
      <c r="S338" s="155">
        <v>0</v>
      </c>
      <c r="T338" s="156">
        <f>S338*H338</f>
        <v>0</v>
      </c>
      <c r="AR338" s="25" t="s">
        <v>394</v>
      </c>
      <c r="AT338" s="25" t="s">
        <v>631</v>
      </c>
      <c r="AU338" s="25" t="s">
        <v>114</v>
      </c>
      <c r="AY338" s="25" t="s">
        <v>180</v>
      </c>
      <c r="BE338" s="157">
        <f>IF(N338="základní",J338,0)</f>
        <v>0</v>
      </c>
      <c r="BF338" s="157">
        <f>IF(N338="snížená",J338,0)</f>
        <v>0</v>
      </c>
      <c r="BG338" s="157">
        <f>IF(N338="zákl. přenesená",J338,0)</f>
        <v>0</v>
      </c>
      <c r="BH338" s="157">
        <f>IF(N338="sníž. přenesená",J338,0)</f>
        <v>0</v>
      </c>
      <c r="BI338" s="157">
        <f>IF(N338="nulová",J338,0)</f>
        <v>0</v>
      </c>
      <c r="BJ338" s="25" t="s">
        <v>112</v>
      </c>
      <c r="BK338" s="157">
        <f>ROUND(I338*H338,2)</f>
        <v>0</v>
      </c>
      <c r="BL338" s="25" t="s">
        <v>217</v>
      </c>
      <c r="BM338" s="25" t="s">
        <v>1477</v>
      </c>
    </row>
    <row r="339" spans="2:65" s="11" customFormat="1" x14ac:dyDescent="0.3">
      <c r="B339" s="158"/>
      <c r="D339" s="159" t="s">
        <v>186</v>
      </c>
      <c r="E339" s="160" t="s">
        <v>42</v>
      </c>
      <c r="F339" s="161" t="s">
        <v>1478</v>
      </c>
      <c r="H339" s="162">
        <v>0.05</v>
      </c>
      <c r="L339" s="158"/>
      <c r="M339" s="163"/>
      <c r="N339" s="164"/>
      <c r="O339" s="164"/>
      <c r="P339" s="164"/>
      <c r="Q339" s="164"/>
      <c r="R339" s="164"/>
      <c r="S339" s="164"/>
      <c r="T339" s="165"/>
      <c r="AT339" s="166" t="s">
        <v>186</v>
      </c>
      <c r="AU339" s="166" t="s">
        <v>114</v>
      </c>
      <c r="AV339" s="11" t="s">
        <v>114</v>
      </c>
      <c r="AW339" s="11" t="s">
        <v>69</v>
      </c>
      <c r="AX339" s="11" t="s">
        <v>112</v>
      </c>
      <c r="AY339" s="166" t="s">
        <v>180</v>
      </c>
    </row>
    <row r="340" spans="2:65" s="1" customFormat="1" ht="22.5" customHeight="1" x14ac:dyDescent="0.3">
      <c r="B340" s="146"/>
      <c r="C340" s="147" t="s">
        <v>1064</v>
      </c>
      <c r="D340" s="147" t="s">
        <v>181</v>
      </c>
      <c r="E340" s="148" t="s">
        <v>1479</v>
      </c>
      <c r="F340" s="149" t="s">
        <v>1480</v>
      </c>
      <c r="G340" s="150" t="s">
        <v>297</v>
      </c>
      <c r="H340" s="151">
        <v>6.4450000000000003</v>
      </c>
      <c r="I340" s="152"/>
      <c r="J340" s="152">
        <f>ROUND(I340*H340,2)</f>
        <v>0</v>
      </c>
      <c r="K340" s="149" t="s">
        <v>260</v>
      </c>
      <c r="L340" s="39"/>
      <c r="M340" s="153" t="s">
        <v>42</v>
      </c>
      <c r="N340" s="154" t="s">
        <v>76</v>
      </c>
      <c r="O340" s="155">
        <v>0</v>
      </c>
      <c r="P340" s="155">
        <f>O340*H340</f>
        <v>0</v>
      </c>
      <c r="Q340" s="155">
        <v>2.3369999999999998E-2</v>
      </c>
      <c r="R340" s="155">
        <f>Q340*H340</f>
        <v>0.15061964999999999</v>
      </c>
      <c r="S340" s="155">
        <v>0</v>
      </c>
      <c r="T340" s="156">
        <f>S340*H340</f>
        <v>0</v>
      </c>
      <c r="AR340" s="25" t="s">
        <v>217</v>
      </c>
      <c r="AT340" s="25" t="s">
        <v>181</v>
      </c>
      <c r="AU340" s="25" t="s">
        <v>114</v>
      </c>
      <c r="AY340" s="25" t="s">
        <v>180</v>
      </c>
      <c r="BE340" s="157">
        <f>IF(N340="základní",J340,0)</f>
        <v>0</v>
      </c>
      <c r="BF340" s="157">
        <f>IF(N340="snížená",J340,0)</f>
        <v>0</v>
      </c>
      <c r="BG340" s="157">
        <f>IF(N340="zákl. přenesená",J340,0)</f>
        <v>0</v>
      </c>
      <c r="BH340" s="157">
        <f>IF(N340="sníž. přenesená",J340,0)</f>
        <v>0</v>
      </c>
      <c r="BI340" s="157">
        <f>IF(N340="nulová",J340,0)</f>
        <v>0</v>
      </c>
      <c r="BJ340" s="25" t="s">
        <v>112</v>
      </c>
      <c r="BK340" s="157">
        <f>ROUND(I340*H340,2)</f>
        <v>0</v>
      </c>
      <c r="BL340" s="25" t="s">
        <v>217</v>
      </c>
      <c r="BM340" s="25" t="s">
        <v>1481</v>
      </c>
    </row>
    <row r="341" spans="2:65" s="11" customFormat="1" x14ac:dyDescent="0.3">
      <c r="B341" s="158"/>
      <c r="D341" s="167" t="s">
        <v>186</v>
      </c>
      <c r="E341" s="166" t="s">
        <v>42</v>
      </c>
      <c r="F341" s="168" t="s">
        <v>1482</v>
      </c>
      <c r="H341" s="169">
        <v>6.13</v>
      </c>
      <c r="L341" s="158"/>
      <c r="M341" s="163"/>
      <c r="N341" s="164"/>
      <c r="O341" s="164"/>
      <c r="P341" s="164"/>
      <c r="Q341" s="164"/>
      <c r="R341" s="164"/>
      <c r="S341" s="164"/>
      <c r="T341" s="165"/>
      <c r="AT341" s="166" t="s">
        <v>186</v>
      </c>
      <c r="AU341" s="166" t="s">
        <v>114</v>
      </c>
      <c r="AV341" s="11" t="s">
        <v>114</v>
      </c>
      <c r="AW341" s="11" t="s">
        <v>69</v>
      </c>
      <c r="AX341" s="11" t="s">
        <v>105</v>
      </c>
      <c r="AY341" s="166" t="s">
        <v>180</v>
      </c>
    </row>
    <row r="342" spans="2:65" s="11" customFormat="1" x14ac:dyDescent="0.3">
      <c r="B342" s="158"/>
      <c r="D342" s="167" t="s">
        <v>186</v>
      </c>
      <c r="E342" s="166" t="s">
        <v>42</v>
      </c>
      <c r="F342" s="168" t="s">
        <v>1483</v>
      </c>
      <c r="H342" s="169">
        <v>0.315</v>
      </c>
      <c r="L342" s="158"/>
      <c r="M342" s="163"/>
      <c r="N342" s="164"/>
      <c r="O342" s="164"/>
      <c r="P342" s="164"/>
      <c r="Q342" s="164"/>
      <c r="R342" s="164"/>
      <c r="S342" s="164"/>
      <c r="T342" s="165"/>
      <c r="AT342" s="166" t="s">
        <v>186</v>
      </c>
      <c r="AU342" s="166" t="s">
        <v>114</v>
      </c>
      <c r="AV342" s="11" t="s">
        <v>114</v>
      </c>
      <c r="AW342" s="11" t="s">
        <v>69</v>
      </c>
      <c r="AX342" s="11" t="s">
        <v>105</v>
      </c>
      <c r="AY342" s="166" t="s">
        <v>180</v>
      </c>
    </row>
    <row r="343" spans="2:65" s="13" customFormat="1" x14ac:dyDescent="0.3">
      <c r="B343" s="184"/>
      <c r="D343" s="159" t="s">
        <v>186</v>
      </c>
      <c r="E343" s="185" t="s">
        <v>42</v>
      </c>
      <c r="F343" s="186" t="s">
        <v>267</v>
      </c>
      <c r="H343" s="187">
        <v>6.4450000000000003</v>
      </c>
      <c r="L343" s="184"/>
      <c r="M343" s="188"/>
      <c r="N343" s="189"/>
      <c r="O343" s="189"/>
      <c r="P343" s="189"/>
      <c r="Q343" s="189"/>
      <c r="R343" s="189"/>
      <c r="S343" s="189"/>
      <c r="T343" s="190"/>
      <c r="AT343" s="191" t="s">
        <v>186</v>
      </c>
      <c r="AU343" s="191" t="s">
        <v>114</v>
      </c>
      <c r="AV343" s="13" t="s">
        <v>130</v>
      </c>
      <c r="AW343" s="13" t="s">
        <v>69</v>
      </c>
      <c r="AX343" s="13" t="s">
        <v>112</v>
      </c>
      <c r="AY343" s="191" t="s">
        <v>180</v>
      </c>
    </row>
    <row r="344" spans="2:65" s="1" customFormat="1" ht="22.5" customHeight="1" x14ac:dyDescent="0.3">
      <c r="B344" s="146"/>
      <c r="C344" s="147" t="s">
        <v>1068</v>
      </c>
      <c r="D344" s="147" t="s">
        <v>181</v>
      </c>
      <c r="E344" s="148" t="s">
        <v>1484</v>
      </c>
      <c r="F344" s="149" t="s">
        <v>1485</v>
      </c>
      <c r="G344" s="150" t="s">
        <v>259</v>
      </c>
      <c r="H344" s="151">
        <v>4.0999999999999996</v>
      </c>
      <c r="I344" s="152"/>
      <c r="J344" s="152">
        <f>ROUND(I344*H344,2)</f>
        <v>0</v>
      </c>
      <c r="K344" s="149" t="s">
        <v>260</v>
      </c>
      <c r="L344" s="39"/>
      <c r="M344" s="153" t="s">
        <v>42</v>
      </c>
      <c r="N344" s="154" t="s">
        <v>76</v>
      </c>
      <c r="O344" s="155">
        <v>0.318</v>
      </c>
      <c r="P344" s="155">
        <f>O344*H344</f>
        <v>1.3037999999999998</v>
      </c>
      <c r="Q344" s="155">
        <v>2.366E-2</v>
      </c>
      <c r="R344" s="155">
        <f>Q344*H344</f>
        <v>9.7005999999999995E-2</v>
      </c>
      <c r="S344" s="155">
        <v>0</v>
      </c>
      <c r="T344" s="156">
        <f>S344*H344</f>
        <v>0</v>
      </c>
      <c r="AR344" s="25" t="s">
        <v>217</v>
      </c>
      <c r="AT344" s="25" t="s">
        <v>181</v>
      </c>
      <c r="AU344" s="25" t="s">
        <v>114</v>
      </c>
      <c r="AY344" s="25" t="s">
        <v>180</v>
      </c>
      <c r="BE344" s="157">
        <f>IF(N344="základní",J344,0)</f>
        <v>0</v>
      </c>
      <c r="BF344" s="157">
        <f>IF(N344="snížená",J344,0)</f>
        <v>0</v>
      </c>
      <c r="BG344" s="157">
        <f>IF(N344="zákl. přenesená",J344,0)</f>
        <v>0</v>
      </c>
      <c r="BH344" s="157">
        <f>IF(N344="sníž. přenesená",J344,0)</f>
        <v>0</v>
      </c>
      <c r="BI344" s="157">
        <f>IF(N344="nulová",J344,0)</f>
        <v>0</v>
      </c>
      <c r="BJ344" s="25" t="s">
        <v>112</v>
      </c>
      <c r="BK344" s="157">
        <f>ROUND(I344*H344,2)</f>
        <v>0</v>
      </c>
      <c r="BL344" s="25" t="s">
        <v>217</v>
      </c>
      <c r="BM344" s="25" t="s">
        <v>1486</v>
      </c>
    </row>
    <row r="345" spans="2:65" s="11" customFormat="1" x14ac:dyDescent="0.3">
      <c r="B345" s="158"/>
      <c r="D345" s="159" t="s">
        <v>186</v>
      </c>
      <c r="E345" s="160" t="s">
        <v>42</v>
      </c>
      <c r="F345" s="161" t="s">
        <v>1487</v>
      </c>
      <c r="H345" s="162">
        <v>4.0999999999999996</v>
      </c>
      <c r="L345" s="158"/>
      <c r="M345" s="163"/>
      <c r="N345" s="164"/>
      <c r="O345" s="164"/>
      <c r="P345" s="164"/>
      <c r="Q345" s="164"/>
      <c r="R345" s="164"/>
      <c r="S345" s="164"/>
      <c r="T345" s="165"/>
      <c r="AT345" s="166" t="s">
        <v>186</v>
      </c>
      <c r="AU345" s="166" t="s">
        <v>114</v>
      </c>
      <c r="AV345" s="11" t="s">
        <v>114</v>
      </c>
      <c r="AW345" s="11" t="s">
        <v>69</v>
      </c>
      <c r="AX345" s="11" t="s">
        <v>112</v>
      </c>
      <c r="AY345" s="166" t="s">
        <v>180</v>
      </c>
    </row>
    <row r="346" spans="2:65" s="1" customFormat="1" ht="22.5" customHeight="1" x14ac:dyDescent="0.3">
      <c r="B346" s="146"/>
      <c r="C346" s="147" t="s">
        <v>1072</v>
      </c>
      <c r="D346" s="147" t="s">
        <v>181</v>
      </c>
      <c r="E346" s="148" t="s">
        <v>1488</v>
      </c>
      <c r="F346" s="149" t="s">
        <v>1489</v>
      </c>
      <c r="G346" s="150" t="s">
        <v>259</v>
      </c>
      <c r="H346" s="151">
        <v>6.6000000000000003E-2</v>
      </c>
      <c r="I346" s="152"/>
      <c r="J346" s="152">
        <f>ROUND(I346*H346,2)</f>
        <v>0</v>
      </c>
      <c r="K346" s="149" t="s">
        <v>260</v>
      </c>
      <c r="L346" s="39"/>
      <c r="M346" s="153" t="s">
        <v>42</v>
      </c>
      <c r="N346" s="154" t="s">
        <v>76</v>
      </c>
      <c r="O346" s="155">
        <v>0</v>
      </c>
      <c r="P346" s="155">
        <f>O346*H346</f>
        <v>0</v>
      </c>
      <c r="Q346" s="155">
        <v>2.0000000000000001E-4</v>
      </c>
      <c r="R346" s="155">
        <f>Q346*H346</f>
        <v>1.3200000000000001E-5</v>
      </c>
      <c r="S346" s="155">
        <v>0</v>
      </c>
      <c r="T346" s="156">
        <f>S346*H346</f>
        <v>0</v>
      </c>
      <c r="AR346" s="25" t="s">
        <v>217</v>
      </c>
      <c r="AT346" s="25" t="s">
        <v>181</v>
      </c>
      <c r="AU346" s="25" t="s">
        <v>114</v>
      </c>
      <c r="AY346" s="25" t="s">
        <v>180</v>
      </c>
      <c r="BE346" s="157">
        <f>IF(N346="základní",J346,0)</f>
        <v>0</v>
      </c>
      <c r="BF346" s="157">
        <f>IF(N346="snížená",J346,0)</f>
        <v>0</v>
      </c>
      <c r="BG346" s="157">
        <f>IF(N346="zákl. přenesená",J346,0)</f>
        <v>0</v>
      </c>
      <c r="BH346" s="157">
        <f>IF(N346="sníž. přenesená",J346,0)</f>
        <v>0</v>
      </c>
      <c r="BI346" s="157">
        <f>IF(N346="nulová",J346,0)</f>
        <v>0</v>
      </c>
      <c r="BJ346" s="25" t="s">
        <v>112</v>
      </c>
      <c r="BK346" s="157">
        <f>ROUND(I346*H346,2)</f>
        <v>0</v>
      </c>
      <c r="BL346" s="25" t="s">
        <v>217</v>
      </c>
      <c r="BM346" s="25" t="s">
        <v>1490</v>
      </c>
    </row>
    <row r="347" spans="2:65" s="11" customFormat="1" x14ac:dyDescent="0.3">
      <c r="B347" s="158"/>
      <c r="D347" s="159" t="s">
        <v>186</v>
      </c>
      <c r="E347" s="160" t="s">
        <v>42</v>
      </c>
      <c r="F347" s="161" t="s">
        <v>1491</v>
      </c>
      <c r="H347" s="162">
        <v>6.6000000000000003E-2</v>
      </c>
      <c r="L347" s="158"/>
      <c r="M347" s="163"/>
      <c r="N347" s="164"/>
      <c r="O347" s="164"/>
      <c r="P347" s="164"/>
      <c r="Q347" s="164"/>
      <c r="R347" s="164"/>
      <c r="S347" s="164"/>
      <c r="T347" s="165"/>
      <c r="AT347" s="166" t="s">
        <v>186</v>
      </c>
      <c r="AU347" s="166" t="s">
        <v>114</v>
      </c>
      <c r="AV347" s="11" t="s">
        <v>114</v>
      </c>
      <c r="AW347" s="11" t="s">
        <v>69</v>
      </c>
      <c r="AX347" s="11" t="s">
        <v>112</v>
      </c>
      <c r="AY347" s="166" t="s">
        <v>180</v>
      </c>
    </row>
    <row r="348" spans="2:65" s="1" customFormat="1" ht="22.5" customHeight="1" x14ac:dyDescent="0.3">
      <c r="B348" s="146"/>
      <c r="C348" s="147" t="s">
        <v>1076</v>
      </c>
      <c r="D348" s="147" t="s">
        <v>181</v>
      </c>
      <c r="E348" s="148" t="s">
        <v>1492</v>
      </c>
      <c r="F348" s="149" t="s">
        <v>1493</v>
      </c>
      <c r="G348" s="150" t="s">
        <v>259</v>
      </c>
      <c r="H348" s="151">
        <v>3.8</v>
      </c>
      <c r="I348" s="152"/>
      <c r="J348" s="152">
        <f>ROUND(I348*H348,2)</f>
        <v>0</v>
      </c>
      <c r="K348" s="149" t="s">
        <v>42</v>
      </c>
      <c r="L348" s="39"/>
      <c r="M348" s="153" t="s">
        <v>42</v>
      </c>
      <c r="N348" s="154" t="s">
        <v>76</v>
      </c>
      <c r="O348" s="155">
        <v>0.41099999999999998</v>
      </c>
      <c r="P348" s="155">
        <f>O348*H348</f>
        <v>1.5617999999999999</v>
      </c>
      <c r="Q348" s="155">
        <v>0</v>
      </c>
      <c r="R348" s="155">
        <f>Q348*H348</f>
        <v>0</v>
      </c>
      <c r="S348" s="155">
        <v>0</v>
      </c>
      <c r="T348" s="156">
        <f>S348*H348</f>
        <v>0</v>
      </c>
      <c r="AR348" s="25" t="s">
        <v>217</v>
      </c>
      <c r="AT348" s="25" t="s">
        <v>181</v>
      </c>
      <c r="AU348" s="25" t="s">
        <v>114</v>
      </c>
      <c r="AY348" s="25" t="s">
        <v>180</v>
      </c>
      <c r="BE348" s="157">
        <f>IF(N348="základní",J348,0)</f>
        <v>0</v>
      </c>
      <c r="BF348" s="157">
        <f>IF(N348="snížená",J348,0)</f>
        <v>0</v>
      </c>
      <c r="BG348" s="157">
        <f>IF(N348="zákl. přenesená",J348,0)</f>
        <v>0</v>
      </c>
      <c r="BH348" s="157">
        <f>IF(N348="sníž. přenesená",J348,0)</f>
        <v>0</v>
      </c>
      <c r="BI348" s="157">
        <f>IF(N348="nulová",J348,0)</f>
        <v>0</v>
      </c>
      <c r="BJ348" s="25" t="s">
        <v>112</v>
      </c>
      <c r="BK348" s="157">
        <f>ROUND(I348*H348,2)</f>
        <v>0</v>
      </c>
      <c r="BL348" s="25" t="s">
        <v>217</v>
      </c>
      <c r="BM348" s="25" t="s">
        <v>1494</v>
      </c>
    </row>
    <row r="349" spans="2:65" s="11" customFormat="1" x14ac:dyDescent="0.3">
      <c r="B349" s="158"/>
      <c r="D349" s="159" t="s">
        <v>186</v>
      </c>
      <c r="E349" s="160" t="s">
        <v>42</v>
      </c>
      <c r="F349" s="161" t="s">
        <v>1495</v>
      </c>
      <c r="H349" s="162">
        <v>3.8</v>
      </c>
      <c r="L349" s="158"/>
      <c r="M349" s="163"/>
      <c r="N349" s="164"/>
      <c r="O349" s="164"/>
      <c r="P349" s="164"/>
      <c r="Q349" s="164"/>
      <c r="R349" s="164"/>
      <c r="S349" s="164"/>
      <c r="T349" s="165"/>
      <c r="AT349" s="166" t="s">
        <v>186</v>
      </c>
      <c r="AU349" s="166" t="s">
        <v>114</v>
      </c>
      <c r="AV349" s="11" t="s">
        <v>114</v>
      </c>
      <c r="AW349" s="11" t="s">
        <v>69</v>
      </c>
      <c r="AX349" s="11" t="s">
        <v>112</v>
      </c>
      <c r="AY349" s="166" t="s">
        <v>180</v>
      </c>
    </row>
    <row r="350" spans="2:65" s="1" customFormat="1" ht="22.5" customHeight="1" x14ac:dyDescent="0.3">
      <c r="B350" s="146"/>
      <c r="C350" s="147" t="s">
        <v>1080</v>
      </c>
      <c r="D350" s="147" t="s">
        <v>181</v>
      </c>
      <c r="E350" s="148" t="s">
        <v>1496</v>
      </c>
      <c r="F350" s="149" t="s">
        <v>1497</v>
      </c>
      <c r="G350" s="150" t="s">
        <v>259</v>
      </c>
      <c r="H350" s="151">
        <v>24</v>
      </c>
      <c r="I350" s="152"/>
      <c r="J350" s="152">
        <f>ROUND(I350*H350,2)</f>
        <v>0</v>
      </c>
      <c r="K350" s="149" t="s">
        <v>260</v>
      </c>
      <c r="L350" s="39"/>
      <c r="M350" s="153" t="s">
        <v>42</v>
      </c>
      <c r="N350" s="154" t="s">
        <v>76</v>
      </c>
      <c r="O350" s="155">
        <v>0.40600000000000003</v>
      </c>
      <c r="P350" s="155">
        <f>O350*H350</f>
        <v>9.7439999999999998</v>
      </c>
      <c r="Q350" s="155">
        <v>0</v>
      </c>
      <c r="R350" s="155">
        <f>Q350*H350</f>
        <v>0</v>
      </c>
      <c r="S350" s="155">
        <v>0</v>
      </c>
      <c r="T350" s="156">
        <f>S350*H350</f>
        <v>0</v>
      </c>
      <c r="AR350" s="25" t="s">
        <v>217</v>
      </c>
      <c r="AT350" s="25" t="s">
        <v>181</v>
      </c>
      <c r="AU350" s="25" t="s">
        <v>114</v>
      </c>
      <c r="AY350" s="25" t="s">
        <v>180</v>
      </c>
      <c r="BE350" s="157">
        <f>IF(N350="základní",J350,0)</f>
        <v>0</v>
      </c>
      <c r="BF350" s="157">
        <f>IF(N350="snížená",J350,0)</f>
        <v>0</v>
      </c>
      <c r="BG350" s="157">
        <f>IF(N350="zákl. přenesená",J350,0)</f>
        <v>0</v>
      </c>
      <c r="BH350" s="157">
        <f>IF(N350="sníž. přenesená",J350,0)</f>
        <v>0</v>
      </c>
      <c r="BI350" s="157">
        <f>IF(N350="nulová",J350,0)</f>
        <v>0</v>
      </c>
      <c r="BJ350" s="25" t="s">
        <v>112</v>
      </c>
      <c r="BK350" s="157">
        <f>ROUND(I350*H350,2)</f>
        <v>0</v>
      </c>
      <c r="BL350" s="25" t="s">
        <v>217</v>
      </c>
      <c r="BM350" s="25" t="s">
        <v>1498</v>
      </c>
    </row>
    <row r="351" spans="2:65" s="11" customFormat="1" x14ac:dyDescent="0.3">
      <c r="B351" s="158"/>
      <c r="D351" s="159" t="s">
        <v>186</v>
      </c>
      <c r="E351" s="160" t="s">
        <v>42</v>
      </c>
      <c r="F351" s="161" t="s">
        <v>1499</v>
      </c>
      <c r="H351" s="162">
        <v>24</v>
      </c>
      <c r="L351" s="158"/>
      <c r="M351" s="163"/>
      <c r="N351" s="164"/>
      <c r="O351" s="164"/>
      <c r="P351" s="164"/>
      <c r="Q351" s="164"/>
      <c r="R351" s="164"/>
      <c r="S351" s="164"/>
      <c r="T351" s="165"/>
      <c r="AT351" s="166" t="s">
        <v>186</v>
      </c>
      <c r="AU351" s="166" t="s">
        <v>114</v>
      </c>
      <c r="AV351" s="11" t="s">
        <v>114</v>
      </c>
      <c r="AW351" s="11" t="s">
        <v>69</v>
      </c>
      <c r="AX351" s="11" t="s">
        <v>112</v>
      </c>
      <c r="AY351" s="166" t="s">
        <v>180</v>
      </c>
    </row>
    <row r="352" spans="2:65" s="1" customFormat="1" ht="22.5" customHeight="1" x14ac:dyDescent="0.3">
      <c r="B352" s="146"/>
      <c r="C352" s="202" t="s">
        <v>1084</v>
      </c>
      <c r="D352" s="202" t="s">
        <v>631</v>
      </c>
      <c r="E352" s="203" t="s">
        <v>1500</v>
      </c>
      <c r="F352" s="204" t="s">
        <v>1501</v>
      </c>
      <c r="G352" s="205" t="s">
        <v>259</v>
      </c>
      <c r="H352" s="206">
        <v>26.4</v>
      </c>
      <c r="I352" s="207"/>
      <c r="J352" s="207">
        <f>ROUND(I352*H352,2)</f>
        <v>0</v>
      </c>
      <c r="K352" s="204" t="s">
        <v>42</v>
      </c>
      <c r="L352" s="208"/>
      <c r="M352" s="209" t="s">
        <v>42</v>
      </c>
      <c r="N352" s="210" t="s">
        <v>76</v>
      </c>
      <c r="O352" s="155">
        <v>0</v>
      </c>
      <c r="P352" s="155">
        <f>O352*H352</f>
        <v>0</v>
      </c>
      <c r="Q352" s="155">
        <v>9.3100000000000006E-3</v>
      </c>
      <c r="R352" s="155">
        <f>Q352*H352</f>
        <v>0.245784</v>
      </c>
      <c r="S352" s="155">
        <v>0</v>
      </c>
      <c r="T352" s="156">
        <f>S352*H352</f>
        <v>0</v>
      </c>
      <c r="AR352" s="25" t="s">
        <v>394</v>
      </c>
      <c r="AT352" s="25" t="s">
        <v>631</v>
      </c>
      <c r="AU352" s="25" t="s">
        <v>114</v>
      </c>
      <c r="AY352" s="25" t="s">
        <v>180</v>
      </c>
      <c r="BE352" s="157">
        <f>IF(N352="základní",J352,0)</f>
        <v>0</v>
      </c>
      <c r="BF352" s="157">
        <f>IF(N352="snížená",J352,0)</f>
        <v>0</v>
      </c>
      <c r="BG352" s="157">
        <f>IF(N352="zákl. přenesená",J352,0)</f>
        <v>0</v>
      </c>
      <c r="BH352" s="157">
        <f>IF(N352="sníž. přenesená",J352,0)</f>
        <v>0</v>
      </c>
      <c r="BI352" s="157">
        <f>IF(N352="nulová",J352,0)</f>
        <v>0</v>
      </c>
      <c r="BJ352" s="25" t="s">
        <v>112</v>
      </c>
      <c r="BK352" s="157">
        <f>ROUND(I352*H352,2)</f>
        <v>0</v>
      </c>
      <c r="BL352" s="25" t="s">
        <v>217</v>
      </c>
      <c r="BM352" s="25" t="s">
        <v>1502</v>
      </c>
    </row>
    <row r="353" spans="2:65" s="11" customFormat="1" x14ac:dyDescent="0.3">
      <c r="B353" s="158"/>
      <c r="D353" s="159" t="s">
        <v>186</v>
      </c>
      <c r="E353" s="160" t="s">
        <v>42</v>
      </c>
      <c r="F353" s="161" t="s">
        <v>1503</v>
      </c>
      <c r="H353" s="162">
        <v>26.4</v>
      </c>
      <c r="L353" s="158"/>
      <c r="M353" s="163"/>
      <c r="N353" s="164"/>
      <c r="O353" s="164"/>
      <c r="P353" s="164"/>
      <c r="Q353" s="164"/>
      <c r="R353" s="164"/>
      <c r="S353" s="164"/>
      <c r="T353" s="165"/>
      <c r="AT353" s="166" t="s">
        <v>186</v>
      </c>
      <c r="AU353" s="166" t="s">
        <v>114</v>
      </c>
      <c r="AV353" s="11" t="s">
        <v>114</v>
      </c>
      <c r="AW353" s="11" t="s">
        <v>69</v>
      </c>
      <c r="AX353" s="11" t="s">
        <v>112</v>
      </c>
      <c r="AY353" s="166" t="s">
        <v>180</v>
      </c>
    </row>
    <row r="354" spans="2:65" s="1" customFormat="1" ht="22.5" customHeight="1" x14ac:dyDescent="0.3">
      <c r="B354" s="146"/>
      <c r="C354" s="147" t="s">
        <v>1087</v>
      </c>
      <c r="D354" s="147" t="s">
        <v>181</v>
      </c>
      <c r="E354" s="148" t="s">
        <v>1504</v>
      </c>
      <c r="F354" s="149" t="s">
        <v>1505</v>
      </c>
      <c r="G354" s="150" t="s">
        <v>297</v>
      </c>
      <c r="H354" s="151">
        <v>0.48</v>
      </c>
      <c r="I354" s="152"/>
      <c r="J354" s="152">
        <f>ROUND(I354*H354,2)</f>
        <v>0</v>
      </c>
      <c r="K354" s="149" t="s">
        <v>260</v>
      </c>
      <c r="L354" s="39"/>
      <c r="M354" s="153" t="s">
        <v>42</v>
      </c>
      <c r="N354" s="154" t="s">
        <v>76</v>
      </c>
      <c r="O354" s="155">
        <v>0</v>
      </c>
      <c r="P354" s="155">
        <f>O354*H354</f>
        <v>0</v>
      </c>
      <c r="Q354" s="155">
        <v>2.81E-3</v>
      </c>
      <c r="R354" s="155">
        <f>Q354*H354</f>
        <v>1.3488E-3</v>
      </c>
      <c r="S354" s="155">
        <v>0</v>
      </c>
      <c r="T354" s="156">
        <f>S354*H354</f>
        <v>0</v>
      </c>
      <c r="AR354" s="25" t="s">
        <v>217</v>
      </c>
      <c r="AT354" s="25" t="s">
        <v>181</v>
      </c>
      <c r="AU354" s="25" t="s">
        <v>114</v>
      </c>
      <c r="AY354" s="25" t="s">
        <v>180</v>
      </c>
      <c r="BE354" s="157">
        <f>IF(N354="základní",J354,0)</f>
        <v>0</v>
      </c>
      <c r="BF354" s="157">
        <f>IF(N354="snížená",J354,0)</f>
        <v>0</v>
      </c>
      <c r="BG354" s="157">
        <f>IF(N354="zákl. přenesená",J354,0)</f>
        <v>0</v>
      </c>
      <c r="BH354" s="157">
        <f>IF(N354="sníž. přenesená",J354,0)</f>
        <v>0</v>
      </c>
      <c r="BI354" s="157">
        <f>IF(N354="nulová",J354,0)</f>
        <v>0</v>
      </c>
      <c r="BJ354" s="25" t="s">
        <v>112</v>
      </c>
      <c r="BK354" s="157">
        <f>ROUND(I354*H354,2)</f>
        <v>0</v>
      </c>
      <c r="BL354" s="25" t="s">
        <v>217</v>
      </c>
      <c r="BM354" s="25" t="s">
        <v>1506</v>
      </c>
    </row>
    <row r="355" spans="2:65" s="11" customFormat="1" x14ac:dyDescent="0.3">
      <c r="B355" s="158"/>
      <c r="D355" s="159" t="s">
        <v>186</v>
      </c>
      <c r="E355" s="160" t="s">
        <v>42</v>
      </c>
      <c r="F355" s="161" t="s">
        <v>1507</v>
      </c>
      <c r="H355" s="162">
        <v>0.48</v>
      </c>
      <c r="L355" s="158"/>
      <c r="M355" s="163"/>
      <c r="N355" s="164"/>
      <c r="O355" s="164"/>
      <c r="P355" s="164"/>
      <c r="Q355" s="164"/>
      <c r="R355" s="164"/>
      <c r="S355" s="164"/>
      <c r="T355" s="165"/>
      <c r="AT355" s="166" t="s">
        <v>186</v>
      </c>
      <c r="AU355" s="166" t="s">
        <v>114</v>
      </c>
      <c r="AV355" s="11" t="s">
        <v>114</v>
      </c>
      <c r="AW355" s="11" t="s">
        <v>69</v>
      </c>
      <c r="AX355" s="11" t="s">
        <v>112</v>
      </c>
      <c r="AY355" s="166" t="s">
        <v>180</v>
      </c>
    </row>
    <row r="356" spans="2:65" s="1" customFormat="1" ht="22.5" customHeight="1" x14ac:dyDescent="0.3">
      <c r="B356" s="146"/>
      <c r="C356" s="147" t="s">
        <v>1090</v>
      </c>
      <c r="D356" s="147" t="s">
        <v>181</v>
      </c>
      <c r="E356" s="148" t="s">
        <v>1508</v>
      </c>
      <c r="F356" s="149" t="s">
        <v>1509</v>
      </c>
      <c r="G356" s="150" t="s">
        <v>366</v>
      </c>
      <c r="H356" s="151">
        <v>4.673</v>
      </c>
      <c r="I356" s="152"/>
      <c r="J356" s="152">
        <f>ROUND(I356*H356,2)</f>
        <v>0</v>
      </c>
      <c r="K356" s="149" t="s">
        <v>260</v>
      </c>
      <c r="L356" s="39"/>
      <c r="M356" s="153" t="s">
        <v>42</v>
      </c>
      <c r="N356" s="154" t="s">
        <v>76</v>
      </c>
      <c r="O356" s="155">
        <v>4.2069999999999999</v>
      </c>
      <c r="P356" s="155">
        <f>O356*H356</f>
        <v>19.659310999999999</v>
      </c>
      <c r="Q356" s="155">
        <v>0</v>
      </c>
      <c r="R356" s="155">
        <f>Q356*H356</f>
        <v>0</v>
      </c>
      <c r="S356" s="155">
        <v>0</v>
      </c>
      <c r="T356" s="156">
        <f>S356*H356</f>
        <v>0</v>
      </c>
      <c r="AR356" s="25" t="s">
        <v>217</v>
      </c>
      <c r="AT356" s="25" t="s">
        <v>181</v>
      </c>
      <c r="AU356" s="25" t="s">
        <v>114</v>
      </c>
      <c r="AY356" s="25" t="s">
        <v>180</v>
      </c>
      <c r="BE356" s="157">
        <f>IF(N356="základní",J356,0)</f>
        <v>0</v>
      </c>
      <c r="BF356" s="157">
        <f>IF(N356="snížená",J356,0)</f>
        <v>0</v>
      </c>
      <c r="BG356" s="157">
        <f>IF(N356="zákl. přenesená",J356,0)</f>
        <v>0</v>
      </c>
      <c r="BH356" s="157">
        <f>IF(N356="sníž. přenesená",J356,0)</f>
        <v>0</v>
      </c>
      <c r="BI356" s="157">
        <f>IF(N356="nulová",J356,0)</f>
        <v>0</v>
      </c>
      <c r="BJ356" s="25" t="s">
        <v>112</v>
      </c>
      <c r="BK356" s="157">
        <f>ROUND(I356*H356,2)</f>
        <v>0</v>
      </c>
      <c r="BL356" s="25" t="s">
        <v>217</v>
      </c>
      <c r="BM356" s="25" t="s">
        <v>1510</v>
      </c>
    </row>
    <row r="357" spans="2:65" s="10" customFormat="1" ht="29.85" customHeight="1" x14ac:dyDescent="0.35">
      <c r="B357" s="135"/>
      <c r="D357" s="136" t="s">
        <v>104</v>
      </c>
      <c r="E357" s="182" t="s">
        <v>1511</v>
      </c>
      <c r="F357" s="182" t="s">
        <v>1512</v>
      </c>
      <c r="J357" s="183">
        <f>BK357</f>
        <v>0</v>
      </c>
      <c r="L357" s="135"/>
      <c r="M357" s="139"/>
      <c r="N357" s="140"/>
      <c r="O357" s="140"/>
      <c r="P357" s="141">
        <f>SUM(P358:P360)</f>
        <v>27.664239999999999</v>
      </c>
      <c r="Q357" s="140"/>
      <c r="R357" s="141">
        <f>SUM(R358:R360)</f>
        <v>0.34861200000000003</v>
      </c>
      <c r="S357" s="140"/>
      <c r="T357" s="142">
        <f>SUM(T358:T360)</f>
        <v>0</v>
      </c>
      <c r="AR357" s="143" t="s">
        <v>114</v>
      </c>
      <c r="AT357" s="144" t="s">
        <v>104</v>
      </c>
      <c r="AU357" s="144" t="s">
        <v>112</v>
      </c>
      <c r="AY357" s="143" t="s">
        <v>180</v>
      </c>
      <c r="BK357" s="145">
        <f>SUM(BK358:BK360)</f>
        <v>0</v>
      </c>
    </row>
    <row r="358" spans="2:65" s="1" customFormat="1" ht="22.5" customHeight="1" x14ac:dyDescent="0.3">
      <c r="B358" s="146"/>
      <c r="C358" s="147" t="s">
        <v>1093</v>
      </c>
      <c r="D358" s="147" t="s">
        <v>181</v>
      </c>
      <c r="E358" s="148" t="s">
        <v>1513</v>
      </c>
      <c r="F358" s="149" t="s">
        <v>1514</v>
      </c>
      <c r="G358" s="150" t="s">
        <v>259</v>
      </c>
      <c r="H358" s="151">
        <v>27.8</v>
      </c>
      <c r="I358" s="152"/>
      <c r="J358" s="152">
        <f>ROUND(I358*H358,2)</f>
        <v>0</v>
      </c>
      <c r="K358" s="149" t="s">
        <v>260</v>
      </c>
      <c r="L358" s="39"/>
      <c r="M358" s="153" t="s">
        <v>42</v>
      </c>
      <c r="N358" s="154" t="s">
        <v>76</v>
      </c>
      <c r="O358" s="155">
        <v>0.96799999999999997</v>
      </c>
      <c r="P358" s="155">
        <f>O358*H358</f>
        <v>26.910399999999999</v>
      </c>
      <c r="Q358" s="155">
        <v>1.2540000000000001E-2</v>
      </c>
      <c r="R358" s="155">
        <f>Q358*H358</f>
        <v>0.34861200000000003</v>
      </c>
      <c r="S358" s="155">
        <v>0</v>
      </c>
      <c r="T358" s="156">
        <f>S358*H358</f>
        <v>0</v>
      </c>
      <c r="AR358" s="25" t="s">
        <v>217</v>
      </c>
      <c r="AT358" s="25" t="s">
        <v>181</v>
      </c>
      <c r="AU358" s="25" t="s">
        <v>114</v>
      </c>
      <c r="AY358" s="25" t="s">
        <v>180</v>
      </c>
      <c r="BE358" s="157">
        <f>IF(N358="základní",J358,0)</f>
        <v>0</v>
      </c>
      <c r="BF358" s="157">
        <f>IF(N358="snížená",J358,0)</f>
        <v>0</v>
      </c>
      <c r="BG358" s="157">
        <f>IF(N358="zákl. přenesená",J358,0)</f>
        <v>0</v>
      </c>
      <c r="BH358" s="157">
        <f>IF(N358="sníž. přenesená",J358,0)</f>
        <v>0</v>
      </c>
      <c r="BI358" s="157">
        <f>IF(N358="nulová",J358,0)</f>
        <v>0</v>
      </c>
      <c r="BJ358" s="25" t="s">
        <v>112</v>
      </c>
      <c r="BK358" s="157">
        <f>ROUND(I358*H358,2)</f>
        <v>0</v>
      </c>
      <c r="BL358" s="25" t="s">
        <v>217</v>
      </c>
      <c r="BM358" s="25" t="s">
        <v>1515</v>
      </c>
    </row>
    <row r="359" spans="2:65" s="11" customFormat="1" x14ac:dyDescent="0.3">
      <c r="B359" s="158"/>
      <c r="D359" s="159" t="s">
        <v>186</v>
      </c>
      <c r="E359" s="160" t="s">
        <v>42</v>
      </c>
      <c r="F359" s="161" t="s">
        <v>1516</v>
      </c>
      <c r="H359" s="162">
        <v>27.8</v>
      </c>
      <c r="L359" s="158"/>
      <c r="M359" s="163"/>
      <c r="N359" s="164"/>
      <c r="O359" s="164"/>
      <c r="P359" s="164"/>
      <c r="Q359" s="164"/>
      <c r="R359" s="164"/>
      <c r="S359" s="164"/>
      <c r="T359" s="165"/>
      <c r="AT359" s="166" t="s">
        <v>186</v>
      </c>
      <c r="AU359" s="166" t="s">
        <v>114</v>
      </c>
      <c r="AV359" s="11" t="s">
        <v>114</v>
      </c>
      <c r="AW359" s="11" t="s">
        <v>69</v>
      </c>
      <c r="AX359" s="11" t="s">
        <v>112</v>
      </c>
      <c r="AY359" s="166" t="s">
        <v>180</v>
      </c>
    </row>
    <row r="360" spans="2:65" s="1" customFormat="1" ht="22.5" customHeight="1" x14ac:dyDescent="0.3">
      <c r="B360" s="146"/>
      <c r="C360" s="147" t="s">
        <v>1096</v>
      </c>
      <c r="D360" s="147" t="s">
        <v>181</v>
      </c>
      <c r="E360" s="148" t="s">
        <v>1517</v>
      </c>
      <c r="F360" s="149" t="s">
        <v>1518</v>
      </c>
      <c r="G360" s="150" t="s">
        <v>366</v>
      </c>
      <c r="H360" s="151">
        <v>0.34899999999999998</v>
      </c>
      <c r="I360" s="152"/>
      <c r="J360" s="152">
        <f>ROUND(I360*H360,2)</f>
        <v>0</v>
      </c>
      <c r="K360" s="149" t="s">
        <v>260</v>
      </c>
      <c r="L360" s="39"/>
      <c r="M360" s="153" t="s">
        <v>42</v>
      </c>
      <c r="N360" s="154" t="s">
        <v>76</v>
      </c>
      <c r="O360" s="155">
        <v>2.16</v>
      </c>
      <c r="P360" s="155">
        <f>O360*H360</f>
        <v>0.75383999999999995</v>
      </c>
      <c r="Q360" s="155">
        <v>0</v>
      </c>
      <c r="R360" s="155">
        <f>Q360*H360</f>
        <v>0</v>
      </c>
      <c r="S360" s="155">
        <v>0</v>
      </c>
      <c r="T360" s="156">
        <f>S360*H360</f>
        <v>0</v>
      </c>
      <c r="AR360" s="25" t="s">
        <v>217</v>
      </c>
      <c r="AT360" s="25" t="s">
        <v>181</v>
      </c>
      <c r="AU360" s="25" t="s">
        <v>114</v>
      </c>
      <c r="AY360" s="25" t="s">
        <v>180</v>
      </c>
      <c r="BE360" s="157">
        <f>IF(N360="základní",J360,0)</f>
        <v>0</v>
      </c>
      <c r="BF360" s="157">
        <f>IF(N360="snížená",J360,0)</f>
        <v>0</v>
      </c>
      <c r="BG360" s="157">
        <f>IF(N360="zákl. přenesená",J360,0)</f>
        <v>0</v>
      </c>
      <c r="BH360" s="157">
        <f>IF(N360="sníž. přenesená",J360,0)</f>
        <v>0</v>
      </c>
      <c r="BI360" s="157">
        <f>IF(N360="nulová",J360,0)</f>
        <v>0</v>
      </c>
      <c r="BJ360" s="25" t="s">
        <v>112</v>
      </c>
      <c r="BK360" s="157">
        <f>ROUND(I360*H360,2)</f>
        <v>0</v>
      </c>
      <c r="BL360" s="25" t="s">
        <v>217</v>
      </c>
      <c r="BM360" s="25" t="s">
        <v>1519</v>
      </c>
    </row>
    <row r="361" spans="2:65" s="10" customFormat="1" ht="29.85" customHeight="1" x14ac:dyDescent="0.35">
      <c r="B361" s="135"/>
      <c r="D361" s="136" t="s">
        <v>104</v>
      </c>
      <c r="E361" s="182" t="s">
        <v>1520</v>
      </c>
      <c r="F361" s="182" t="s">
        <v>1521</v>
      </c>
      <c r="J361" s="183">
        <f>BK361</f>
        <v>0</v>
      </c>
      <c r="L361" s="135"/>
      <c r="M361" s="139"/>
      <c r="N361" s="140"/>
      <c r="O361" s="140"/>
      <c r="P361" s="141">
        <f>SUM(P362:P376)</f>
        <v>24.495608000000001</v>
      </c>
      <c r="Q361" s="140"/>
      <c r="R361" s="141">
        <f>SUM(R362:R376)</f>
        <v>0.18362900000000001</v>
      </c>
      <c r="S361" s="140"/>
      <c r="T361" s="142">
        <f>SUM(T362:T376)</f>
        <v>0</v>
      </c>
      <c r="AR361" s="143" t="s">
        <v>114</v>
      </c>
      <c r="AT361" s="144" t="s">
        <v>104</v>
      </c>
      <c r="AU361" s="144" t="s">
        <v>112</v>
      </c>
      <c r="AY361" s="143" t="s">
        <v>180</v>
      </c>
      <c r="BK361" s="145">
        <f>SUM(BK362:BK376)</f>
        <v>0</v>
      </c>
    </row>
    <row r="362" spans="2:65" s="1" customFormat="1" ht="31.5" customHeight="1" x14ac:dyDescent="0.3">
      <c r="B362" s="146"/>
      <c r="C362" s="147" t="s">
        <v>1099</v>
      </c>
      <c r="D362" s="147" t="s">
        <v>181</v>
      </c>
      <c r="E362" s="148" t="s">
        <v>1522</v>
      </c>
      <c r="F362" s="149" t="s">
        <v>1523</v>
      </c>
      <c r="G362" s="150" t="s">
        <v>284</v>
      </c>
      <c r="H362" s="151">
        <v>1.8</v>
      </c>
      <c r="I362" s="152"/>
      <c r="J362" s="152">
        <f>ROUND(I362*H362,2)</f>
        <v>0</v>
      </c>
      <c r="K362" s="149" t="s">
        <v>42</v>
      </c>
      <c r="L362" s="39"/>
      <c r="M362" s="153" t="s">
        <v>42</v>
      </c>
      <c r="N362" s="154" t="s">
        <v>76</v>
      </c>
      <c r="O362" s="155">
        <v>0</v>
      </c>
      <c r="P362" s="155">
        <f>O362*H362</f>
        <v>0</v>
      </c>
      <c r="Q362" s="155">
        <v>0</v>
      </c>
      <c r="R362" s="155">
        <f>Q362*H362</f>
        <v>0</v>
      </c>
      <c r="S362" s="155">
        <v>0</v>
      </c>
      <c r="T362" s="156">
        <f>S362*H362</f>
        <v>0</v>
      </c>
      <c r="AR362" s="25" t="s">
        <v>217</v>
      </c>
      <c r="AT362" s="25" t="s">
        <v>181</v>
      </c>
      <c r="AU362" s="25" t="s">
        <v>114</v>
      </c>
      <c r="AY362" s="25" t="s">
        <v>180</v>
      </c>
      <c r="BE362" s="157">
        <f>IF(N362="základní",J362,0)</f>
        <v>0</v>
      </c>
      <c r="BF362" s="157">
        <f>IF(N362="snížená",J362,0)</f>
        <v>0</v>
      </c>
      <c r="BG362" s="157">
        <f>IF(N362="zákl. přenesená",J362,0)</f>
        <v>0</v>
      </c>
      <c r="BH362" s="157">
        <f>IF(N362="sníž. přenesená",J362,0)</f>
        <v>0</v>
      </c>
      <c r="BI362" s="157">
        <f>IF(N362="nulová",J362,0)</f>
        <v>0</v>
      </c>
      <c r="BJ362" s="25" t="s">
        <v>112</v>
      </c>
      <c r="BK362" s="157">
        <f>ROUND(I362*H362,2)</f>
        <v>0</v>
      </c>
      <c r="BL362" s="25" t="s">
        <v>217</v>
      </c>
      <c r="BM362" s="25" t="s">
        <v>1524</v>
      </c>
    </row>
    <row r="363" spans="2:65" s="11" customFormat="1" x14ac:dyDescent="0.3">
      <c r="B363" s="158"/>
      <c r="D363" s="159" t="s">
        <v>186</v>
      </c>
      <c r="E363" s="160" t="s">
        <v>42</v>
      </c>
      <c r="F363" s="161" t="s">
        <v>1525</v>
      </c>
      <c r="H363" s="162">
        <v>1.8</v>
      </c>
      <c r="L363" s="158"/>
      <c r="M363" s="163"/>
      <c r="N363" s="164"/>
      <c r="O363" s="164"/>
      <c r="P363" s="164"/>
      <c r="Q363" s="164"/>
      <c r="R363" s="164"/>
      <c r="S363" s="164"/>
      <c r="T363" s="165"/>
      <c r="AT363" s="166" t="s">
        <v>186</v>
      </c>
      <c r="AU363" s="166" t="s">
        <v>114</v>
      </c>
      <c r="AV363" s="11" t="s">
        <v>114</v>
      </c>
      <c r="AW363" s="11" t="s">
        <v>69</v>
      </c>
      <c r="AX363" s="11" t="s">
        <v>112</v>
      </c>
      <c r="AY363" s="166" t="s">
        <v>180</v>
      </c>
    </row>
    <row r="364" spans="2:65" s="1" customFormat="1" ht="22.5" customHeight="1" x14ac:dyDescent="0.3">
      <c r="B364" s="146"/>
      <c r="C364" s="147" t="s">
        <v>1102</v>
      </c>
      <c r="D364" s="147" t="s">
        <v>181</v>
      </c>
      <c r="E364" s="148" t="s">
        <v>1526</v>
      </c>
      <c r="F364" s="149" t="s">
        <v>1527</v>
      </c>
      <c r="G364" s="150" t="s">
        <v>1528</v>
      </c>
      <c r="H364" s="151">
        <v>1</v>
      </c>
      <c r="I364" s="152"/>
      <c r="J364" s="152">
        <f>ROUND(I364*H364,2)</f>
        <v>0</v>
      </c>
      <c r="K364" s="149" t="s">
        <v>42</v>
      </c>
      <c r="L364" s="39"/>
      <c r="M364" s="153" t="s">
        <v>42</v>
      </c>
      <c r="N364" s="154" t="s">
        <v>76</v>
      </c>
      <c r="O364" s="155">
        <v>0</v>
      </c>
      <c r="P364" s="155">
        <f>O364*H364</f>
        <v>0</v>
      </c>
      <c r="Q364" s="155">
        <v>0</v>
      </c>
      <c r="R364" s="155">
        <f>Q364*H364</f>
        <v>0</v>
      </c>
      <c r="S364" s="155">
        <v>0</v>
      </c>
      <c r="T364" s="156">
        <f>S364*H364</f>
        <v>0</v>
      </c>
      <c r="AR364" s="25" t="s">
        <v>217</v>
      </c>
      <c r="AT364" s="25" t="s">
        <v>181</v>
      </c>
      <c r="AU364" s="25" t="s">
        <v>114</v>
      </c>
      <c r="AY364" s="25" t="s">
        <v>180</v>
      </c>
      <c r="BE364" s="157">
        <f>IF(N364="základní",J364,0)</f>
        <v>0</v>
      </c>
      <c r="BF364" s="157">
        <f>IF(N364="snížená",J364,0)</f>
        <v>0</v>
      </c>
      <c r="BG364" s="157">
        <f>IF(N364="zákl. přenesená",J364,0)</f>
        <v>0</v>
      </c>
      <c r="BH364" s="157">
        <f>IF(N364="sníž. přenesená",J364,0)</f>
        <v>0</v>
      </c>
      <c r="BI364" s="157">
        <f>IF(N364="nulová",J364,0)</f>
        <v>0</v>
      </c>
      <c r="BJ364" s="25" t="s">
        <v>112</v>
      </c>
      <c r="BK364" s="157">
        <f>ROUND(I364*H364,2)</f>
        <v>0</v>
      </c>
      <c r="BL364" s="25" t="s">
        <v>217</v>
      </c>
      <c r="BM364" s="25" t="s">
        <v>1529</v>
      </c>
    </row>
    <row r="365" spans="2:65" s="11" customFormat="1" x14ac:dyDescent="0.3">
      <c r="B365" s="158"/>
      <c r="D365" s="159" t="s">
        <v>186</v>
      </c>
      <c r="E365" s="160" t="s">
        <v>42</v>
      </c>
      <c r="F365" s="161" t="s">
        <v>1530</v>
      </c>
      <c r="H365" s="162">
        <v>1</v>
      </c>
      <c r="L365" s="158"/>
      <c r="M365" s="163"/>
      <c r="N365" s="164"/>
      <c r="O365" s="164"/>
      <c r="P365" s="164"/>
      <c r="Q365" s="164"/>
      <c r="R365" s="164"/>
      <c r="S365" s="164"/>
      <c r="T365" s="165"/>
      <c r="AT365" s="166" t="s">
        <v>186</v>
      </c>
      <c r="AU365" s="166" t="s">
        <v>114</v>
      </c>
      <c r="AV365" s="11" t="s">
        <v>114</v>
      </c>
      <c r="AW365" s="11" t="s">
        <v>69</v>
      </c>
      <c r="AX365" s="11" t="s">
        <v>112</v>
      </c>
      <c r="AY365" s="166" t="s">
        <v>180</v>
      </c>
    </row>
    <row r="366" spans="2:65" s="1" customFormat="1" ht="22.5" customHeight="1" x14ac:dyDescent="0.3">
      <c r="B366" s="146"/>
      <c r="C366" s="147" t="s">
        <v>1105</v>
      </c>
      <c r="D366" s="147" t="s">
        <v>181</v>
      </c>
      <c r="E366" s="148" t="s">
        <v>1531</v>
      </c>
      <c r="F366" s="149" t="s">
        <v>1532</v>
      </c>
      <c r="G366" s="150" t="s">
        <v>284</v>
      </c>
      <c r="H366" s="151">
        <v>46.3</v>
      </c>
      <c r="I366" s="152"/>
      <c r="J366" s="152">
        <f>ROUND(I366*H366,2)</f>
        <v>0</v>
      </c>
      <c r="K366" s="149" t="s">
        <v>260</v>
      </c>
      <c r="L366" s="39"/>
      <c r="M366" s="153" t="s">
        <v>42</v>
      </c>
      <c r="N366" s="154" t="s">
        <v>76</v>
      </c>
      <c r="O366" s="155">
        <v>0.22800000000000001</v>
      </c>
      <c r="P366" s="155">
        <f>O366*H366</f>
        <v>10.5564</v>
      </c>
      <c r="Q366" s="155">
        <v>1.5100000000000001E-3</v>
      </c>
      <c r="R366" s="155">
        <f>Q366*H366</f>
        <v>6.9913000000000003E-2</v>
      </c>
      <c r="S366" s="155">
        <v>0</v>
      </c>
      <c r="T366" s="156">
        <f>S366*H366</f>
        <v>0</v>
      </c>
      <c r="AR366" s="25" t="s">
        <v>217</v>
      </c>
      <c r="AT366" s="25" t="s">
        <v>181</v>
      </c>
      <c r="AU366" s="25" t="s">
        <v>114</v>
      </c>
      <c r="AY366" s="25" t="s">
        <v>180</v>
      </c>
      <c r="BE366" s="157">
        <f>IF(N366="základní",J366,0)</f>
        <v>0</v>
      </c>
      <c r="BF366" s="157">
        <f>IF(N366="snížená",J366,0)</f>
        <v>0</v>
      </c>
      <c r="BG366" s="157">
        <f>IF(N366="zákl. přenesená",J366,0)</f>
        <v>0</v>
      </c>
      <c r="BH366" s="157">
        <f>IF(N366="sníž. přenesená",J366,0)</f>
        <v>0</v>
      </c>
      <c r="BI366" s="157">
        <f>IF(N366="nulová",J366,0)</f>
        <v>0</v>
      </c>
      <c r="BJ366" s="25" t="s">
        <v>112</v>
      </c>
      <c r="BK366" s="157">
        <f>ROUND(I366*H366,2)</f>
        <v>0</v>
      </c>
      <c r="BL366" s="25" t="s">
        <v>217</v>
      </c>
      <c r="BM366" s="25" t="s">
        <v>1533</v>
      </c>
    </row>
    <row r="367" spans="2:65" s="11" customFormat="1" x14ac:dyDescent="0.3">
      <c r="B367" s="158"/>
      <c r="D367" s="167" t="s">
        <v>186</v>
      </c>
      <c r="E367" s="166" t="s">
        <v>42</v>
      </c>
      <c r="F367" s="168" t="s">
        <v>1534</v>
      </c>
      <c r="H367" s="169">
        <v>41.2</v>
      </c>
      <c r="L367" s="158"/>
      <c r="M367" s="163"/>
      <c r="N367" s="164"/>
      <c r="O367" s="164"/>
      <c r="P367" s="164"/>
      <c r="Q367" s="164"/>
      <c r="R367" s="164"/>
      <c r="S367" s="164"/>
      <c r="T367" s="165"/>
      <c r="AT367" s="166" t="s">
        <v>186</v>
      </c>
      <c r="AU367" s="166" t="s">
        <v>114</v>
      </c>
      <c r="AV367" s="11" t="s">
        <v>114</v>
      </c>
      <c r="AW367" s="11" t="s">
        <v>69</v>
      </c>
      <c r="AX367" s="11" t="s">
        <v>105</v>
      </c>
      <c r="AY367" s="166" t="s">
        <v>180</v>
      </c>
    </row>
    <row r="368" spans="2:65" s="11" customFormat="1" x14ac:dyDescent="0.3">
      <c r="B368" s="158"/>
      <c r="D368" s="167" t="s">
        <v>186</v>
      </c>
      <c r="E368" s="166" t="s">
        <v>42</v>
      </c>
      <c r="F368" s="168" t="s">
        <v>1535</v>
      </c>
      <c r="H368" s="169">
        <v>1.25</v>
      </c>
      <c r="L368" s="158"/>
      <c r="M368" s="163"/>
      <c r="N368" s="164"/>
      <c r="O368" s="164"/>
      <c r="P368" s="164"/>
      <c r="Q368" s="164"/>
      <c r="R368" s="164"/>
      <c r="S368" s="164"/>
      <c r="T368" s="165"/>
      <c r="AT368" s="166" t="s">
        <v>186</v>
      </c>
      <c r="AU368" s="166" t="s">
        <v>114</v>
      </c>
      <c r="AV368" s="11" t="s">
        <v>114</v>
      </c>
      <c r="AW368" s="11" t="s">
        <v>69</v>
      </c>
      <c r="AX368" s="11" t="s">
        <v>105</v>
      </c>
      <c r="AY368" s="166" t="s">
        <v>180</v>
      </c>
    </row>
    <row r="369" spans="2:65" s="11" customFormat="1" x14ac:dyDescent="0.3">
      <c r="B369" s="158"/>
      <c r="D369" s="167" t="s">
        <v>186</v>
      </c>
      <c r="E369" s="166" t="s">
        <v>42</v>
      </c>
      <c r="F369" s="168" t="s">
        <v>1536</v>
      </c>
      <c r="H369" s="169">
        <v>2.6</v>
      </c>
      <c r="L369" s="158"/>
      <c r="M369" s="163"/>
      <c r="N369" s="164"/>
      <c r="O369" s="164"/>
      <c r="P369" s="164"/>
      <c r="Q369" s="164"/>
      <c r="R369" s="164"/>
      <c r="S369" s="164"/>
      <c r="T369" s="165"/>
      <c r="AT369" s="166" t="s">
        <v>186</v>
      </c>
      <c r="AU369" s="166" t="s">
        <v>114</v>
      </c>
      <c r="AV369" s="11" t="s">
        <v>114</v>
      </c>
      <c r="AW369" s="11" t="s">
        <v>69</v>
      </c>
      <c r="AX369" s="11" t="s">
        <v>105</v>
      </c>
      <c r="AY369" s="166" t="s">
        <v>180</v>
      </c>
    </row>
    <row r="370" spans="2:65" s="11" customFormat="1" x14ac:dyDescent="0.3">
      <c r="B370" s="158"/>
      <c r="D370" s="167" t="s">
        <v>186</v>
      </c>
      <c r="E370" s="166" t="s">
        <v>42</v>
      </c>
      <c r="F370" s="168" t="s">
        <v>1537</v>
      </c>
      <c r="H370" s="169">
        <v>1.25</v>
      </c>
      <c r="L370" s="158"/>
      <c r="M370" s="163"/>
      <c r="N370" s="164"/>
      <c r="O370" s="164"/>
      <c r="P370" s="164"/>
      <c r="Q370" s="164"/>
      <c r="R370" s="164"/>
      <c r="S370" s="164"/>
      <c r="T370" s="165"/>
      <c r="AT370" s="166" t="s">
        <v>186</v>
      </c>
      <c r="AU370" s="166" t="s">
        <v>114</v>
      </c>
      <c r="AV370" s="11" t="s">
        <v>114</v>
      </c>
      <c r="AW370" s="11" t="s">
        <v>69</v>
      </c>
      <c r="AX370" s="11" t="s">
        <v>105</v>
      </c>
      <c r="AY370" s="166" t="s">
        <v>180</v>
      </c>
    </row>
    <row r="371" spans="2:65" s="13" customFormat="1" x14ac:dyDescent="0.3">
      <c r="B371" s="184"/>
      <c r="D371" s="159" t="s">
        <v>186</v>
      </c>
      <c r="E371" s="185" t="s">
        <v>42</v>
      </c>
      <c r="F371" s="186" t="s">
        <v>267</v>
      </c>
      <c r="H371" s="187">
        <v>46.3</v>
      </c>
      <c r="L371" s="184"/>
      <c r="M371" s="188"/>
      <c r="N371" s="189"/>
      <c r="O371" s="189"/>
      <c r="P371" s="189"/>
      <c r="Q371" s="189"/>
      <c r="R371" s="189"/>
      <c r="S371" s="189"/>
      <c r="T371" s="190"/>
      <c r="AT371" s="191" t="s">
        <v>186</v>
      </c>
      <c r="AU371" s="191" t="s">
        <v>114</v>
      </c>
      <c r="AV371" s="13" t="s">
        <v>130</v>
      </c>
      <c r="AW371" s="13" t="s">
        <v>69</v>
      </c>
      <c r="AX371" s="13" t="s">
        <v>112</v>
      </c>
      <c r="AY371" s="191" t="s">
        <v>180</v>
      </c>
    </row>
    <row r="372" spans="2:65" s="1" customFormat="1" ht="22.5" customHeight="1" x14ac:dyDescent="0.3">
      <c r="B372" s="146"/>
      <c r="C372" s="147" t="s">
        <v>1108</v>
      </c>
      <c r="D372" s="147" t="s">
        <v>181</v>
      </c>
      <c r="E372" s="148" t="s">
        <v>1538</v>
      </c>
      <c r="F372" s="149" t="s">
        <v>1539</v>
      </c>
      <c r="G372" s="150" t="s">
        <v>284</v>
      </c>
      <c r="H372" s="151">
        <v>41.2</v>
      </c>
      <c r="I372" s="152"/>
      <c r="J372" s="152">
        <f>ROUND(I372*H372,2)</f>
        <v>0</v>
      </c>
      <c r="K372" s="149" t="s">
        <v>260</v>
      </c>
      <c r="L372" s="39"/>
      <c r="M372" s="153" t="s">
        <v>42</v>
      </c>
      <c r="N372" s="154" t="s">
        <v>76</v>
      </c>
      <c r="O372" s="155">
        <v>0.22800000000000001</v>
      </c>
      <c r="P372" s="155">
        <f>O372*H372</f>
        <v>9.3936000000000011</v>
      </c>
      <c r="Q372" s="155">
        <v>2.1299999999999999E-3</v>
      </c>
      <c r="R372" s="155">
        <f>Q372*H372</f>
        <v>8.7756000000000001E-2</v>
      </c>
      <c r="S372" s="155">
        <v>0</v>
      </c>
      <c r="T372" s="156">
        <f>S372*H372</f>
        <v>0</v>
      </c>
      <c r="AR372" s="25" t="s">
        <v>217</v>
      </c>
      <c r="AT372" s="25" t="s">
        <v>181</v>
      </c>
      <c r="AU372" s="25" t="s">
        <v>114</v>
      </c>
      <c r="AY372" s="25" t="s">
        <v>180</v>
      </c>
      <c r="BE372" s="157">
        <f>IF(N372="základní",J372,0)</f>
        <v>0</v>
      </c>
      <c r="BF372" s="157">
        <f>IF(N372="snížená",J372,0)</f>
        <v>0</v>
      </c>
      <c r="BG372" s="157">
        <f>IF(N372="zákl. přenesená",J372,0)</f>
        <v>0</v>
      </c>
      <c r="BH372" s="157">
        <f>IF(N372="sníž. přenesená",J372,0)</f>
        <v>0</v>
      </c>
      <c r="BI372" s="157">
        <f>IF(N372="nulová",J372,0)</f>
        <v>0</v>
      </c>
      <c r="BJ372" s="25" t="s">
        <v>112</v>
      </c>
      <c r="BK372" s="157">
        <f>ROUND(I372*H372,2)</f>
        <v>0</v>
      </c>
      <c r="BL372" s="25" t="s">
        <v>217</v>
      </c>
      <c r="BM372" s="25" t="s">
        <v>1540</v>
      </c>
    </row>
    <row r="373" spans="2:65" s="11" customFormat="1" x14ac:dyDescent="0.3">
      <c r="B373" s="158"/>
      <c r="D373" s="159" t="s">
        <v>186</v>
      </c>
      <c r="E373" s="160" t="s">
        <v>42</v>
      </c>
      <c r="F373" s="161" t="s">
        <v>1541</v>
      </c>
      <c r="H373" s="162">
        <v>41.2</v>
      </c>
      <c r="L373" s="158"/>
      <c r="M373" s="163"/>
      <c r="N373" s="164"/>
      <c r="O373" s="164"/>
      <c r="P373" s="164"/>
      <c r="Q373" s="164"/>
      <c r="R373" s="164"/>
      <c r="S373" s="164"/>
      <c r="T373" s="165"/>
      <c r="AT373" s="166" t="s">
        <v>186</v>
      </c>
      <c r="AU373" s="166" t="s">
        <v>114</v>
      </c>
      <c r="AV373" s="11" t="s">
        <v>114</v>
      </c>
      <c r="AW373" s="11" t="s">
        <v>69</v>
      </c>
      <c r="AX373" s="11" t="s">
        <v>112</v>
      </c>
      <c r="AY373" s="166" t="s">
        <v>180</v>
      </c>
    </row>
    <row r="374" spans="2:65" s="1" customFormat="1" ht="31.5" customHeight="1" x14ac:dyDescent="0.3">
      <c r="B374" s="146"/>
      <c r="C374" s="147" t="s">
        <v>1111</v>
      </c>
      <c r="D374" s="147" t="s">
        <v>181</v>
      </c>
      <c r="E374" s="148" t="s">
        <v>1542</v>
      </c>
      <c r="F374" s="149" t="s">
        <v>1543</v>
      </c>
      <c r="G374" s="150" t="s">
        <v>284</v>
      </c>
      <c r="H374" s="151">
        <v>11</v>
      </c>
      <c r="I374" s="152"/>
      <c r="J374" s="152">
        <f>ROUND(I374*H374,2)</f>
        <v>0</v>
      </c>
      <c r="K374" s="149" t="s">
        <v>260</v>
      </c>
      <c r="L374" s="39"/>
      <c r="M374" s="153" t="s">
        <v>42</v>
      </c>
      <c r="N374" s="154" t="s">
        <v>76</v>
      </c>
      <c r="O374" s="155">
        <v>0.33400000000000002</v>
      </c>
      <c r="P374" s="155">
        <f>O374*H374</f>
        <v>3.6740000000000004</v>
      </c>
      <c r="Q374" s="155">
        <v>2.3600000000000001E-3</v>
      </c>
      <c r="R374" s="155">
        <f>Q374*H374</f>
        <v>2.596E-2</v>
      </c>
      <c r="S374" s="155">
        <v>0</v>
      </c>
      <c r="T374" s="156">
        <f>S374*H374</f>
        <v>0</v>
      </c>
      <c r="AR374" s="25" t="s">
        <v>217</v>
      </c>
      <c r="AT374" s="25" t="s">
        <v>181</v>
      </c>
      <c r="AU374" s="25" t="s">
        <v>114</v>
      </c>
      <c r="AY374" s="25" t="s">
        <v>180</v>
      </c>
      <c r="BE374" s="157">
        <f>IF(N374="základní",J374,0)</f>
        <v>0</v>
      </c>
      <c r="BF374" s="157">
        <f>IF(N374="snížená",J374,0)</f>
        <v>0</v>
      </c>
      <c r="BG374" s="157">
        <f>IF(N374="zákl. přenesená",J374,0)</f>
        <v>0</v>
      </c>
      <c r="BH374" s="157">
        <f>IF(N374="sníž. přenesená",J374,0)</f>
        <v>0</v>
      </c>
      <c r="BI374" s="157">
        <f>IF(N374="nulová",J374,0)</f>
        <v>0</v>
      </c>
      <c r="BJ374" s="25" t="s">
        <v>112</v>
      </c>
      <c r="BK374" s="157">
        <f>ROUND(I374*H374,2)</f>
        <v>0</v>
      </c>
      <c r="BL374" s="25" t="s">
        <v>217</v>
      </c>
      <c r="BM374" s="25" t="s">
        <v>1544</v>
      </c>
    </row>
    <row r="375" spans="2:65" s="11" customFormat="1" x14ac:dyDescent="0.3">
      <c r="B375" s="158"/>
      <c r="D375" s="159" t="s">
        <v>186</v>
      </c>
      <c r="E375" s="160" t="s">
        <v>42</v>
      </c>
      <c r="F375" s="161" t="s">
        <v>1545</v>
      </c>
      <c r="H375" s="162">
        <v>11</v>
      </c>
      <c r="L375" s="158"/>
      <c r="M375" s="163"/>
      <c r="N375" s="164"/>
      <c r="O375" s="164"/>
      <c r="P375" s="164"/>
      <c r="Q375" s="164"/>
      <c r="R375" s="164"/>
      <c r="S375" s="164"/>
      <c r="T375" s="165"/>
      <c r="AT375" s="166" t="s">
        <v>186</v>
      </c>
      <c r="AU375" s="166" t="s">
        <v>114</v>
      </c>
      <c r="AV375" s="11" t="s">
        <v>114</v>
      </c>
      <c r="AW375" s="11" t="s">
        <v>69</v>
      </c>
      <c r="AX375" s="11" t="s">
        <v>112</v>
      </c>
      <c r="AY375" s="166" t="s">
        <v>180</v>
      </c>
    </row>
    <row r="376" spans="2:65" s="1" customFormat="1" ht="22.5" customHeight="1" x14ac:dyDescent="0.3">
      <c r="B376" s="146"/>
      <c r="C376" s="147" t="s">
        <v>1546</v>
      </c>
      <c r="D376" s="147" t="s">
        <v>181</v>
      </c>
      <c r="E376" s="148" t="s">
        <v>1547</v>
      </c>
      <c r="F376" s="149" t="s">
        <v>1548</v>
      </c>
      <c r="G376" s="150" t="s">
        <v>366</v>
      </c>
      <c r="H376" s="151">
        <v>0.184</v>
      </c>
      <c r="I376" s="152"/>
      <c r="J376" s="152">
        <f>ROUND(I376*H376,2)</f>
        <v>0</v>
      </c>
      <c r="K376" s="149" t="s">
        <v>260</v>
      </c>
      <c r="L376" s="39"/>
      <c r="M376" s="153" t="s">
        <v>42</v>
      </c>
      <c r="N376" s="154" t="s">
        <v>76</v>
      </c>
      <c r="O376" s="155">
        <v>4.7370000000000001</v>
      </c>
      <c r="P376" s="155">
        <f>O376*H376</f>
        <v>0.87160800000000005</v>
      </c>
      <c r="Q376" s="155">
        <v>0</v>
      </c>
      <c r="R376" s="155">
        <f>Q376*H376</f>
        <v>0</v>
      </c>
      <c r="S376" s="155">
        <v>0</v>
      </c>
      <c r="T376" s="156">
        <f>S376*H376</f>
        <v>0</v>
      </c>
      <c r="AR376" s="25" t="s">
        <v>217</v>
      </c>
      <c r="AT376" s="25" t="s">
        <v>181</v>
      </c>
      <c r="AU376" s="25" t="s">
        <v>114</v>
      </c>
      <c r="AY376" s="25" t="s">
        <v>180</v>
      </c>
      <c r="BE376" s="157">
        <f>IF(N376="základní",J376,0)</f>
        <v>0</v>
      </c>
      <c r="BF376" s="157">
        <f>IF(N376="snížená",J376,0)</f>
        <v>0</v>
      </c>
      <c r="BG376" s="157">
        <f>IF(N376="zákl. přenesená",J376,0)</f>
        <v>0</v>
      </c>
      <c r="BH376" s="157">
        <f>IF(N376="sníž. přenesená",J376,0)</f>
        <v>0</v>
      </c>
      <c r="BI376" s="157">
        <f>IF(N376="nulová",J376,0)</f>
        <v>0</v>
      </c>
      <c r="BJ376" s="25" t="s">
        <v>112</v>
      </c>
      <c r="BK376" s="157">
        <f>ROUND(I376*H376,2)</f>
        <v>0</v>
      </c>
      <c r="BL376" s="25" t="s">
        <v>217</v>
      </c>
      <c r="BM376" s="25" t="s">
        <v>1549</v>
      </c>
    </row>
    <row r="377" spans="2:65" s="10" customFormat="1" ht="29.85" customHeight="1" x14ac:dyDescent="0.35">
      <c r="B377" s="135"/>
      <c r="D377" s="136" t="s">
        <v>104</v>
      </c>
      <c r="E377" s="182" t="s">
        <v>1550</v>
      </c>
      <c r="F377" s="182" t="s">
        <v>1551</v>
      </c>
      <c r="J377" s="183">
        <f>BK377</f>
        <v>0</v>
      </c>
      <c r="L377" s="135"/>
      <c r="M377" s="139"/>
      <c r="N377" s="140"/>
      <c r="O377" s="140"/>
      <c r="P377" s="141">
        <f>SUM(P378:P382)</f>
        <v>51.503645999999996</v>
      </c>
      <c r="Q377" s="140"/>
      <c r="R377" s="141">
        <f>SUM(R378:R382)</f>
        <v>4.1069049</v>
      </c>
      <c r="S377" s="140"/>
      <c r="T377" s="142">
        <f>SUM(T378:T382)</f>
        <v>0</v>
      </c>
      <c r="AR377" s="143" t="s">
        <v>114</v>
      </c>
      <c r="AT377" s="144" t="s">
        <v>104</v>
      </c>
      <c r="AU377" s="144" t="s">
        <v>112</v>
      </c>
      <c r="AY377" s="143" t="s">
        <v>180</v>
      </c>
      <c r="BK377" s="145">
        <f>SUM(BK378:BK382)</f>
        <v>0</v>
      </c>
    </row>
    <row r="378" spans="2:65" s="1" customFormat="1" ht="31.5" customHeight="1" x14ac:dyDescent="0.3">
      <c r="B378" s="146"/>
      <c r="C378" s="147" t="s">
        <v>1552</v>
      </c>
      <c r="D378" s="147" t="s">
        <v>181</v>
      </c>
      <c r="E378" s="148" t="s">
        <v>1553</v>
      </c>
      <c r="F378" s="149" t="s">
        <v>1554</v>
      </c>
      <c r="G378" s="150" t="s">
        <v>259</v>
      </c>
      <c r="H378" s="151">
        <v>101.33</v>
      </c>
      <c r="I378" s="152"/>
      <c r="J378" s="152">
        <f>ROUND(I378*H378,2)</f>
        <v>0</v>
      </c>
      <c r="K378" s="149" t="s">
        <v>42</v>
      </c>
      <c r="L378" s="39"/>
      <c r="M378" s="153" t="s">
        <v>42</v>
      </c>
      <c r="N378" s="154" t="s">
        <v>76</v>
      </c>
      <c r="O378" s="155">
        <v>0.36599999999999999</v>
      </c>
      <c r="P378" s="155">
        <f>O378*H378</f>
        <v>37.086779999999997</v>
      </c>
      <c r="Q378" s="155">
        <v>4.036E-2</v>
      </c>
      <c r="R378" s="155">
        <f>Q378*H378</f>
        <v>4.0896787999999997</v>
      </c>
      <c r="S378" s="155">
        <v>0</v>
      </c>
      <c r="T378" s="156">
        <f>S378*H378</f>
        <v>0</v>
      </c>
      <c r="AR378" s="25" t="s">
        <v>217</v>
      </c>
      <c r="AT378" s="25" t="s">
        <v>181</v>
      </c>
      <c r="AU378" s="25" t="s">
        <v>114</v>
      </c>
      <c r="AY378" s="25" t="s">
        <v>180</v>
      </c>
      <c r="BE378" s="157">
        <f>IF(N378="základní",J378,0)</f>
        <v>0</v>
      </c>
      <c r="BF378" s="157">
        <f>IF(N378="snížená",J378,0)</f>
        <v>0</v>
      </c>
      <c r="BG378" s="157">
        <f>IF(N378="zákl. přenesená",J378,0)</f>
        <v>0</v>
      </c>
      <c r="BH378" s="157">
        <f>IF(N378="sníž. přenesená",J378,0)</f>
        <v>0</v>
      </c>
      <c r="BI378" s="157">
        <f>IF(N378="nulová",J378,0)</f>
        <v>0</v>
      </c>
      <c r="BJ378" s="25" t="s">
        <v>112</v>
      </c>
      <c r="BK378" s="157">
        <f>ROUND(I378*H378,2)</f>
        <v>0</v>
      </c>
      <c r="BL378" s="25" t="s">
        <v>217</v>
      </c>
      <c r="BM378" s="25" t="s">
        <v>1555</v>
      </c>
    </row>
    <row r="379" spans="2:65" s="11" customFormat="1" x14ac:dyDescent="0.3">
      <c r="B379" s="158"/>
      <c r="D379" s="159" t="s">
        <v>186</v>
      </c>
      <c r="E379" s="160" t="s">
        <v>42</v>
      </c>
      <c r="F379" s="161" t="s">
        <v>1556</v>
      </c>
      <c r="H379" s="162">
        <v>101.33</v>
      </c>
      <c r="L379" s="158"/>
      <c r="M379" s="163"/>
      <c r="N379" s="164"/>
      <c r="O379" s="164"/>
      <c r="P379" s="164"/>
      <c r="Q379" s="164"/>
      <c r="R379" s="164"/>
      <c r="S379" s="164"/>
      <c r="T379" s="165"/>
      <c r="AT379" s="166" t="s">
        <v>186</v>
      </c>
      <c r="AU379" s="166" t="s">
        <v>114</v>
      </c>
      <c r="AV379" s="11" t="s">
        <v>114</v>
      </c>
      <c r="AW379" s="11" t="s">
        <v>69</v>
      </c>
      <c r="AX379" s="11" t="s">
        <v>112</v>
      </c>
      <c r="AY379" s="166" t="s">
        <v>180</v>
      </c>
    </row>
    <row r="380" spans="2:65" s="1" customFormat="1" ht="22.5" customHeight="1" x14ac:dyDescent="0.3">
      <c r="B380" s="146"/>
      <c r="C380" s="147" t="s">
        <v>1557</v>
      </c>
      <c r="D380" s="147" t="s">
        <v>181</v>
      </c>
      <c r="E380" s="148" t="s">
        <v>1558</v>
      </c>
      <c r="F380" s="149" t="s">
        <v>1559</v>
      </c>
      <c r="G380" s="150" t="s">
        <v>259</v>
      </c>
      <c r="H380" s="151">
        <v>101.33</v>
      </c>
      <c r="I380" s="152"/>
      <c r="J380" s="152">
        <f>ROUND(I380*H380,2)</f>
        <v>0</v>
      </c>
      <c r="K380" s="149" t="s">
        <v>42</v>
      </c>
      <c r="L380" s="39"/>
      <c r="M380" s="153" t="s">
        <v>42</v>
      </c>
      <c r="N380" s="154" t="s">
        <v>76</v>
      </c>
      <c r="O380" s="155">
        <v>5.3999999999999999E-2</v>
      </c>
      <c r="P380" s="155">
        <f>O380*H380</f>
        <v>5.4718200000000001</v>
      </c>
      <c r="Q380" s="155">
        <v>1.7000000000000001E-4</v>
      </c>
      <c r="R380" s="155">
        <f>Q380*H380</f>
        <v>1.7226100000000001E-2</v>
      </c>
      <c r="S380" s="155">
        <v>0</v>
      </c>
      <c r="T380" s="156">
        <f>S380*H380</f>
        <v>0</v>
      </c>
      <c r="AR380" s="25" t="s">
        <v>217</v>
      </c>
      <c r="AT380" s="25" t="s">
        <v>181</v>
      </c>
      <c r="AU380" s="25" t="s">
        <v>114</v>
      </c>
      <c r="AY380" s="25" t="s">
        <v>180</v>
      </c>
      <c r="BE380" s="157">
        <f>IF(N380="základní",J380,0)</f>
        <v>0</v>
      </c>
      <c r="BF380" s="157">
        <f>IF(N380="snížená",J380,0)</f>
        <v>0</v>
      </c>
      <c r="BG380" s="157">
        <f>IF(N380="zákl. přenesená",J380,0)</f>
        <v>0</v>
      </c>
      <c r="BH380" s="157">
        <f>IF(N380="sníž. přenesená",J380,0)</f>
        <v>0</v>
      </c>
      <c r="BI380" s="157">
        <f>IF(N380="nulová",J380,0)</f>
        <v>0</v>
      </c>
      <c r="BJ380" s="25" t="s">
        <v>112</v>
      </c>
      <c r="BK380" s="157">
        <f>ROUND(I380*H380,2)</f>
        <v>0</v>
      </c>
      <c r="BL380" s="25" t="s">
        <v>217</v>
      </c>
      <c r="BM380" s="25" t="s">
        <v>1560</v>
      </c>
    </row>
    <row r="381" spans="2:65" s="11" customFormat="1" x14ac:dyDescent="0.3">
      <c r="B381" s="158"/>
      <c r="D381" s="159" t="s">
        <v>186</v>
      </c>
      <c r="E381" s="160" t="s">
        <v>42</v>
      </c>
      <c r="F381" s="161" t="s">
        <v>1556</v>
      </c>
      <c r="H381" s="162">
        <v>101.33</v>
      </c>
      <c r="L381" s="158"/>
      <c r="M381" s="163"/>
      <c r="N381" s="164"/>
      <c r="O381" s="164"/>
      <c r="P381" s="164"/>
      <c r="Q381" s="164"/>
      <c r="R381" s="164"/>
      <c r="S381" s="164"/>
      <c r="T381" s="165"/>
      <c r="AT381" s="166" t="s">
        <v>186</v>
      </c>
      <c r="AU381" s="166" t="s">
        <v>114</v>
      </c>
      <c r="AV381" s="11" t="s">
        <v>114</v>
      </c>
      <c r="AW381" s="11" t="s">
        <v>69</v>
      </c>
      <c r="AX381" s="11" t="s">
        <v>112</v>
      </c>
      <c r="AY381" s="166" t="s">
        <v>180</v>
      </c>
    </row>
    <row r="382" spans="2:65" s="1" customFormat="1" ht="22.5" customHeight="1" x14ac:dyDescent="0.3">
      <c r="B382" s="146"/>
      <c r="C382" s="147" t="s">
        <v>1561</v>
      </c>
      <c r="D382" s="147" t="s">
        <v>181</v>
      </c>
      <c r="E382" s="148" t="s">
        <v>1562</v>
      </c>
      <c r="F382" s="149" t="s">
        <v>1563</v>
      </c>
      <c r="G382" s="150" t="s">
        <v>366</v>
      </c>
      <c r="H382" s="151">
        <v>4.1070000000000002</v>
      </c>
      <c r="I382" s="152"/>
      <c r="J382" s="152">
        <f>ROUND(I382*H382,2)</f>
        <v>0</v>
      </c>
      <c r="K382" s="149" t="s">
        <v>260</v>
      </c>
      <c r="L382" s="39"/>
      <c r="M382" s="153" t="s">
        <v>42</v>
      </c>
      <c r="N382" s="154" t="s">
        <v>76</v>
      </c>
      <c r="O382" s="155">
        <v>2.1779999999999999</v>
      </c>
      <c r="P382" s="155">
        <f>O382*H382</f>
        <v>8.9450459999999996</v>
      </c>
      <c r="Q382" s="155">
        <v>0</v>
      </c>
      <c r="R382" s="155">
        <f>Q382*H382</f>
        <v>0</v>
      </c>
      <c r="S382" s="155">
        <v>0</v>
      </c>
      <c r="T382" s="156">
        <f>S382*H382</f>
        <v>0</v>
      </c>
      <c r="AR382" s="25" t="s">
        <v>217</v>
      </c>
      <c r="AT382" s="25" t="s">
        <v>181</v>
      </c>
      <c r="AU382" s="25" t="s">
        <v>114</v>
      </c>
      <c r="AY382" s="25" t="s">
        <v>180</v>
      </c>
      <c r="BE382" s="157">
        <f>IF(N382="základní",J382,0)</f>
        <v>0</v>
      </c>
      <c r="BF382" s="157">
        <f>IF(N382="snížená",J382,0)</f>
        <v>0</v>
      </c>
      <c r="BG382" s="157">
        <f>IF(N382="zákl. přenesená",J382,0)</f>
        <v>0</v>
      </c>
      <c r="BH382" s="157">
        <f>IF(N382="sníž. přenesená",J382,0)</f>
        <v>0</v>
      </c>
      <c r="BI382" s="157">
        <f>IF(N382="nulová",J382,0)</f>
        <v>0</v>
      </c>
      <c r="BJ382" s="25" t="s">
        <v>112</v>
      </c>
      <c r="BK382" s="157">
        <f>ROUND(I382*H382,2)</f>
        <v>0</v>
      </c>
      <c r="BL382" s="25" t="s">
        <v>217</v>
      </c>
      <c r="BM382" s="25" t="s">
        <v>1564</v>
      </c>
    </row>
    <row r="383" spans="2:65" s="10" customFormat="1" ht="29.85" customHeight="1" x14ac:dyDescent="0.35">
      <c r="B383" s="135"/>
      <c r="D383" s="136" t="s">
        <v>104</v>
      </c>
      <c r="E383" s="182" t="s">
        <v>1565</v>
      </c>
      <c r="F383" s="182" t="s">
        <v>1566</v>
      </c>
      <c r="J383" s="183">
        <f>BK383</f>
        <v>0</v>
      </c>
      <c r="L383" s="135"/>
      <c r="M383" s="139"/>
      <c r="N383" s="140"/>
      <c r="O383" s="140"/>
      <c r="P383" s="141">
        <f>SUM(P384:P406)</f>
        <v>7.9467099999999995</v>
      </c>
      <c r="Q383" s="140"/>
      <c r="R383" s="141">
        <f>SUM(R384:R406)</f>
        <v>0.24160000000000001</v>
      </c>
      <c r="S383" s="140"/>
      <c r="T383" s="142">
        <f>SUM(T384:T406)</f>
        <v>0</v>
      </c>
      <c r="AR383" s="143" t="s">
        <v>114</v>
      </c>
      <c r="AT383" s="144" t="s">
        <v>104</v>
      </c>
      <c r="AU383" s="144" t="s">
        <v>112</v>
      </c>
      <c r="AY383" s="143" t="s">
        <v>180</v>
      </c>
      <c r="BK383" s="145">
        <f>SUM(BK384:BK406)</f>
        <v>0</v>
      </c>
    </row>
    <row r="384" spans="2:65" s="1" customFormat="1" ht="22.5" customHeight="1" x14ac:dyDescent="0.3">
      <c r="B384" s="146"/>
      <c r="C384" s="147" t="s">
        <v>1567</v>
      </c>
      <c r="D384" s="147" t="s">
        <v>181</v>
      </c>
      <c r="E384" s="148" t="s">
        <v>1568</v>
      </c>
      <c r="F384" s="149" t="s">
        <v>1569</v>
      </c>
      <c r="G384" s="150" t="s">
        <v>254</v>
      </c>
      <c r="H384" s="151">
        <v>3</v>
      </c>
      <c r="I384" s="152"/>
      <c r="J384" s="152">
        <f>ROUND(I384*H384,2)</f>
        <v>0</v>
      </c>
      <c r="K384" s="149" t="s">
        <v>260</v>
      </c>
      <c r="L384" s="39"/>
      <c r="M384" s="153" t="s">
        <v>42</v>
      </c>
      <c r="N384" s="154" t="s">
        <v>76</v>
      </c>
      <c r="O384" s="155">
        <v>1.6819999999999999</v>
      </c>
      <c r="P384" s="155">
        <f>O384*H384</f>
        <v>5.0459999999999994</v>
      </c>
      <c r="Q384" s="155">
        <v>0</v>
      </c>
      <c r="R384" s="155">
        <f>Q384*H384</f>
        <v>0</v>
      </c>
      <c r="S384" s="155">
        <v>0</v>
      </c>
      <c r="T384" s="156">
        <f>S384*H384</f>
        <v>0</v>
      </c>
      <c r="AR384" s="25" t="s">
        <v>217</v>
      </c>
      <c r="AT384" s="25" t="s">
        <v>181</v>
      </c>
      <c r="AU384" s="25" t="s">
        <v>114</v>
      </c>
      <c r="AY384" s="25" t="s">
        <v>180</v>
      </c>
      <c r="BE384" s="157">
        <f>IF(N384="základní",J384,0)</f>
        <v>0</v>
      </c>
      <c r="BF384" s="157">
        <f>IF(N384="snížená",J384,0)</f>
        <v>0</v>
      </c>
      <c r="BG384" s="157">
        <f>IF(N384="zákl. přenesená",J384,0)</f>
        <v>0</v>
      </c>
      <c r="BH384" s="157">
        <f>IF(N384="sníž. přenesená",J384,0)</f>
        <v>0</v>
      </c>
      <c r="BI384" s="157">
        <f>IF(N384="nulová",J384,0)</f>
        <v>0</v>
      </c>
      <c r="BJ384" s="25" t="s">
        <v>112</v>
      </c>
      <c r="BK384" s="157">
        <f>ROUND(I384*H384,2)</f>
        <v>0</v>
      </c>
      <c r="BL384" s="25" t="s">
        <v>217</v>
      </c>
      <c r="BM384" s="25" t="s">
        <v>1570</v>
      </c>
    </row>
    <row r="385" spans="2:65" s="11" customFormat="1" x14ac:dyDescent="0.3">
      <c r="B385" s="158"/>
      <c r="D385" s="159" t="s">
        <v>186</v>
      </c>
      <c r="E385" s="160" t="s">
        <v>42</v>
      </c>
      <c r="F385" s="161" t="s">
        <v>1302</v>
      </c>
      <c r="H385" s="162">
        <v>3</v>
      </c>
      <c r="L385" s="158"/>
      <c r="M385" s="163"/>
      <c r="N385" s="164"/>
      <c r="O385" s="164"/>
      <c r="P385" s="164"/>
      <c r="Q385" s="164"/>
      <c r="R385" s="164"/>
      <c r="S385" s="164"/>
      <c r="T385" s="165"/>
      <c r="AT385" s="166" t="s">
        <v>186</v>
      </c>
      <c r="AU385" s="166" t="s">
        <v>114</v>
      </c>
      <c r="AV385" s="11" t="s">
        <v>114</v>
      </c>
      <c r="AW385" s="11" t="s">
        <v>69</v>
      </c>
      <c r="AX385" s="11" t="s">
        <v>112</v>
      </c>
      <c r="AY385" s="166" t="s">
        <v>180</v>
      </c>
    </row>
    <row r="386" spans="2:65" s="1" customFormat="1" ht="22.5" customHeight="1" x14ac:dyDescent="0.3">
      <c r="B386" s="146"/>
      <c r="C386" s="202" t="s">
        <v>1571</v>
      </c>
      <c r="D386" s="202" t="s">
        <v>631</v>
      </c>
      <c r="E386" s="203" t="s">
        <v>1572</v>
      </c>
      <c r="F386" s="204" t="s">
        <v>1573</v>
      </c>
      <c r="G386" s="205" t="s">
        <v>254</v>
      </c>
      <c r="H386" s="206">
        <v>3</v>
      </c>
      <c r="I386" s="207"/>
      <c r="J386" s="207">
        <f>ROUND(I386*H386,2)</f>
        <v>0</v>
      </c>
      <c r="K386" s="204" t="s">
        <v>260</v>
      </c>
      <c r="L386" s="208"/>
      <c r="M386" s="209" t="s">
        <v>42</v>
      </c>
      <c r="N386" s="210" t="s">
        <v>76</v>
      </c>
      <c r="O386" s="155">
        <v>0</v>
      </c>
      <c r="P386" s="155">
        <f>O386*H386</f>
        <v>0</v>
      </c>
      <c r="Q386" s="155">
        <v>1.6E-2</v>
      </c>
      <c r="R386" s="155">
        <f>Q386*H386</f>
        <v>4.8000000000000001E-2</v>
      </c>
      <c r="S386" s="155">
        <v>0</v>
      </c>
      <c r="T386" s="156">
        <f>S386*H386</f>
        <v>0</v>
      </c>
      <c r="AR386" s="25" t="s">
        <v>394</v>
      </c>
      <c r="AT386" s="25" t="s">
        <v>631</v>
      </c>
      <c r="AU386" s="25" t="s">
        <v>114</v>
      </c>
      <c r="AY386" s="25" t="s">
        <v>180</v>
      </c>
      <c r="BE386" s="157">
        <f>IF(N386="základní",J386,0)</f>
        <v>0</v>
      </c>
      <c r="BF386" s="157">
        <f>IF(N386="snížená",J386,0)</f>
        <v>0</v>
      </c>
      <c r="BG386" s="157">
        <f>IF(N386="zákl. přenesená",J386,0)</f>
        <v>0</v>
      </c>
      <c r="BH386" s="157">
        <f>IF(N386="sníž. přenesená",J386,0)</f>
        <v>0</v>
      </c>
      <c r="BI386" s="157">
        <f>IF(N386="nulová",J386,0)</f>
        <v>0</v>
      </c>
      <c r="BJ386" s="25" t="s">
        <v>112</v>
      </c>
      <c r="BK386" s="157">
        <f>ROUND(I386*H386,2)</f>
        <v>0</v>
      </c>
      <c r="BL386" s="25" t="s">
        <v>217</v>
      </c>
      <c r="BM386" s="25" t="s">
        <v>1574</v>
      </c>
    </row>
    <row r="387" spans="2:65" s="11" customFormat="1" x14ac:dyDescent="0.3">
      <c r="B387" s="158"/>
      <c r="D387" s="159" t="s">
        <v>186</v>
      </c>
      <c r="E387" s="160" t="s">
        <v>42</v>
      </c>
      <c r="F387" s="161" t="s">
        <v>1302</v>
      </c>
      <c r="H387" s="162">
        <v>3</v>
      </c>
      <c r="L387" s="158"/>
      <c r="M387" s="163"/>
      <c r="N387" s="164"/>
      <c r="O387" s="164"/>
      <c r="P387" s="164"/>
      <c r="Q387" s="164"/>
      <c r="R387" s="164"/>
      <c r="S387" s="164"/>
      <c r="T387" s="165"/>
      <c r="AT387" s="166" t="s">
        <v>186</v>
      </c>
      <c r="AU387" s="166" t="s">
        <v>114</v>
      </c>
      <c r="AV387" s="11" t="s">
        <v>114</v>
      </c>
      <c r="AW387" s="11" t="s">
        <v>69</v>
      </c>
      <c r="AX387" s="11" t="s">
        <v>112</v>
      </c>
      <c r="AY387" s="166" t="s">
        <v>180</v>
      </c>
    </row>
    <row r="388" spans="2:65" s="1" customFormat="1" ht="22.5" customHeight="1" x14ac:dyDescent="0.3">
      <c r="B388" s="146"/>
      <c r="C388" s="147" t="s">
        <v>1575</v>
      </c>
      <c r="D388" s="147" t="s">
        <v>181</v>
      </c>
      <c r="E388" s="148" t="s">
        <v>1576</v>
      </c>
      <c r="F388" s="149" t="s">
        <v>1577</v>
      </c>
      <c r="G388" s="150" t="s">
        <v>254</v>
      </c>
      <c r="H388" s="151">
        <v>3</v>
      </c>
      <c r="I388" s="152"/>
      <c r="J388" s="152">
        <f>ROUND(I388*H388,2)</f>
        <v>0</v>
      </c>
      <c r="K388" s="149" t="s">
        <v>260</v>
      </c>
      <c r="L388" s="39"/>
      <c r="M388" s="153" t="s">
        <v>42</v>
      </c>
      <c r="N388" s="154" t="s">
        <v>76</v>
      </c>
      <c r="O388" s="155">
        <v>0.24299999999999999</v>
      </c>
      <c r="P388" s="155">
        <f>O388*H388</f>
        <v>0.72899999999999998</v>
      </c>
      <c r="Q388" s="155">
        <v>0</v>
      </c>
      <c r="R388" s="155">
        <f>Q388*H388</f>
        <v>0</v>
      </c>
      <c r="S388" s="155">
        <v>0</v>
      </c>
      <c r="T388" s="156">
        <f>S388*H388</f>
        <v>0</v>
      </c>
      <c r="AR388" s="25" t="s">
        <v>217</v>
      </c>
      <c r="AT388" s="25" t="s">
        <v>181</v>
      </c>
      <c r="AU388" s="25" t="s">
        <v>114</v>
      </c>
      <c r="AY388" s="25" t="s">
        <v>180</v>
      </c>
      <c r="BE388" s="157">
        <f>IF(N388="základní",J388,0)</f>
        <v>0</v>
      </c>
      <c r="BF388" s="157">
        <f>IF(N388="snížená",J388,0)</f>
        <v>0</v>
      </c>
      <c r="BG388" s="157">
        <f>IF(N388="zákl. přenesená",J388,0)</f>
        <v>0</v>
      </c>
      <c r="BH388" s="157">
        <f>IF(N388="sníž. přenesená",J388,0)</f>
        <v>0</v>
      </c>
      <c r="BI388" s="157">
        <f>IF(N388="nulová",J388,0)</f>
        <v>0</v>
      </c>
      <c r="BJ388" s="25" t="s">
        <v>112</v>
      </c>
      <c r="BK388" s="157">
        <f>ROUND(I388*H388,2)</f>
        <v>0</v>
      </c>
      <c r="BL388" s="25" t="s">
        <v>217</v>
      </c>
      <c r="BM388" s="25" t="s">
        <v>1578</v>
      </c>
    </row>
    <row r="389" spans="2:65" s="11" customFormat="1" x14ac:dyDescent="0.3">
      <c r="B389" s="158"/>
      <c r="D389" s="159" t="s">
        <v>186</v>
      </c>
      <c r="E389" s="160" t="s">
        <v>42</v>
      </c>
      <c r="F389" s="161" t="s">
        <v>1579</v>
      </c>
      <c r="H389" s="162">
        <v>3</v>
      </c>
      <c r="L389" s="158"/>
      <c r="M389" s="163"/>
      <c r="N389" s="164"/>
      <c r="O389" s="164"/>
      <c r="P389" s="164"/>
      <c r="Q389" s="164"/>
      <c r="R389" s="164"/>
      <c r="S389" s="164"/>
      <c r="T389" s="165"/>
      <c r="AT389" s="166" t="s">
        <v>186</v>
      </c>
      <c r="AU389" s="166" t="s">
        <v>114</v>
      </c>
      <c r="AV389" s="11" t="s">
        <v>114</v>
      </c>
      <c r="AW389" s="11" t="s">
        <v>69</v>
      </c>
      <c r="AX389" s="11" t="s">
        <v>112</v>
      </c>
      <c r="AY389" s="166" t="s">
        <v>180</v>
      </c>
    </row>
    <row r="390" spans="2:65" s="1" customFormat="1" ht="22.5" customHeight="1" x14ac:dyDescent="0.3">
      <c r="B390" s="146"/>
      <c r="C390" s="202" t="s">
        <v>1580</v>
      </c>
      <c r="D390" s="202" t="s">
        <v>631</v>
      </c>
      <c r="E390" s="203" t="s">
        <v>1581</v>
      </c>
      <c r="F390" s="204" t="s">
        <v>1582</v>
      </c>
      <c r="G390" s="205" t="s">
        <v>254</v>
      </c>
      <c r="H390" s="206">
        <v>3</v>
      </c>
      <c r="I390" s="207"/>
      <c r="J390" s="207">
        <f>ROUND(I390*H390,2)</f>
        <v>0</v>
      </c>
      <c r="K390" s="204" t="s">
        <v>260</v>
      </c>
      <c r="L390" s="208"/>
      <c r="M390" s="209" t="s">
        <v>42</v>
      </c>
      <c r="N390" s="210" t="s">
        <v>76</v>
      </c>
      <c r="O390" s="155">
        <v>0</v>
      </c>
      <c r="P390" s="155">
        <f>O390*H390</f>
        <v>0</v>
      </c>
      <c r="Q390" s="155">
        <v>1.1999999999999999E-3</v>
      </c>
      <c r="R390" s="155">
        <f>Q390*H390</f>
        <v>3.5999999999999999E-3</v>
      </c>
      <c r="S390" s="155">
        <v>0</v>
      </c>
      <c r="T390" s="156">
        <f>S390*H390</f>
        <v>0</v>
      </c>
      <c r="AR390" s="25" t="s">
        <v>394</v>
      </c>
      <c r="AT390" s="25" t="s">
        <v>631</v>
      </c>
      <c r="AU390" s="25" t="s">
        <v>114</v>
      </c>
      <c r="AY390" s="25" t="s">
        <v>180</v>
      </c>
      <c r="BE390" s="157">
        <f>IF(N390="základní",J390,0)</f>
        <v>0</v>
      </c>
      <c r="BF390" s="157">
        <f>IF(N390="snížená",J390,0)</f>
        <v>0</v>
      </c>
      <c r="BG390" s="157">
        <f>IF(N390="zákl. přenesená",J390,0)</f>
        <v>0</v>
      </c>
      <c r="BH390" s="157">
        <f>IF(N390="sníž. přenesená",J390,0)</f>
        <v>0</v>
      </c>
      <c r="BI390" s="157">
        <f>IF(N390="nulová",J390,0)</f>
        <v>0</v>
      </c>
      <c r="BJ390" s="25" t="s">
        <v>112</v>
      </c>
      <c r="BK390" s="157">
        <f>ROUND(I390*H390,2)</f>
        <v>0</v>
      </c>
      <c r="BL390" s="25" t="s">
        <v>217</v>
      </c>
      <c r="BM390" s="25" t="s">
        <v>1583</v>
      </c>
    </row>
    <row r="391" spans="2:65" s="11" customFormat="1" x14ac:dyDescent="0.3">
      <c r="B391" s="158"/>
      <c r="D391" s="159" t="s">
        <v>186</v>
      </c>
      <c r="E391" s="160" t="s">
        <v>42</v>
      </c>
      <c r="F391" s="161" t="s">
        <v>1584</v>
      </c>
      <c r="H391" s="162">
        <v>3</v>
      </c>
      <c r="L391" s="158"/>
      <c r="M391" s="163"/>
      <c r="N391" s="164"/>
      <c r="O391" s="164"/>
      <c r="P391" s="164"/>
      <c r="Q391" s="164"/>
      <c r="R391" s="164"/>
      <c r="S391" s="164"/>
      <c r="T391" s="165"/>
      <c r="AT391" s="166" t="s">
        <v>186</v>
      </c>
      <c r="AU391" s="166" t="s">
        <v>114</v>
      </c>
      <c r="AV391" s="11" t="s">
        <v>114</v>
      </c>
      <c r="AW391" s="11" t="s">
        <v>69</v>
      </c>
      <c r="AX391" s="11" t="s">
        <v>112</v>
      </c>
      <c r="AY391" s="166" t="s">
        <v>180</v>
      </c>
    </row>
    <row r="392" spans="2:65" s="1" customFormat="1" ht="22.5" customHeight="1" x14ac:dyDescent="0.3">
      <c r="B392" s="146"/>
      <c r="C392" s="147" t="s">
        <v>1585</v>
      </c>
      <c r="D392" s="147" t="s">
        <v>181</v>
      </c>
      <c r="E392" s="148" t="s">
        <v>1586</v>
      </c>
      <c r="F392" s="149" t="s">
        <v>1587</v>
      </c>
      <c r="G392" s="150" t="s">
        <v>254</v>
      </c>
      <c r="H392" s="151">
        <v>3</v>
      </c>
      <c r="I392" s="152"/>
      <c r="J392" s="152">
        <f>ROUND(I392*H392,2)</f>
        <v>0</v>
      </c>
      <c r="K392" s="149" t="s">
        <v>42</v>
      </c>
      <c r="L392" s="39"/>
      <c r="M392" s="153" t="s">
        <v>42</v>
      </c>
      <c r="N392" s="154" t="s">
        <v>76</v>
      </c>
      <c r="O392" s="155">
        <v>0.54200000000000004</v>
      </c>
      <c r="P392" s="155">
        <f>O392*H392</f>
        <v>1.6260000000000001</v>
      </c>
      <c r="Q392" s="155">
        <v>0</v>
      </c>
      <c r="R392" s="155">
        <f>Q392*H392</f>
        <v>0</v>
      </c>
      <c r="S392" s="155">
        <v>0</v>
      </c>
      <c r="T392" s="156">
        <f>S392*H392</f>
        <v>0</v>
      </c>
      <c r="AR392" s="25" t="s">
        <v>217</v>
      </c>
      <c r="AT392" s="25" t="s">
        <v>181</v>
      </c>
      <c r="AU392" s="25" t="s">
        <v>114</v>
      </c>
      <c r="AY392" s="25" t="s">
        <v>180</v>
      </c>
      <c r="BE392" s="157">
        <f>IF(N392="základní",J392,0)</f>
        <v>0</v>
      </c>
      <c r="BF392" s="157">
        <f>IF(N392="snížená",J392,0)</f>
        <v>0</v>
      </c>
      <c r="BG392" s="157">
        <f>IF(N392="zákl. přenesená",J392,0)</f>
        <v>0</v>
      </c>
      <c r="BH392" s="157">
        <f>IF(N392="sníž. přenesená",J392,0)</f>
        <v>0</v>
      </c>
      <c r="BI392" s="157">
        <f>IF(N392="nulová",J392,0)</f>
        <v>0</v>
      </c>
      <c r="BJ392" s="25" t="s">
        <v>112</v>
      </c>
      <c r="BK392" s="157">
        <f>ROUND(I392*H392,2)</f>
        <v>0</v>
      </c>
      <c r="BL392" s="25" t="s">
        <v>217</v>
      </c>
      <c r="BM392" s="25" t="s">
        <v>1588</v>
      </c>
    </row>
    <row r="393" spans="2:65" s="11" customFormat="1" x14ac:dyDescent="0.3">
      <c r="B393" s="158"/>
      <c r="D393" s="159" t="s">
        <v>186</v>
      </c>
      <c r="E393" s="160" t="s">
        <v>42</v>
      </c>
      <c r="F393" s="161" t="s">
        <v>1589</v>
      </c>
      <c r="H393" s="162">
        <v>3</v>
      </c>
      <c r="L393" s="158"/>
      <c r="M393" s="163"/>
      <c r="N393" s="164"/>
      <c r="O393" s="164"/>
      <c r="P393" s="164"/>
      <c r="Q393" s="164"/>
      <c r="R393" s="164"/>
      <c r="S393" s="164"/>
      <c r="T393" s="165"/>
      <c r="AT393" s="166" t="s">
        <v>186</v>
      </c>
      <c r="AU393" s="166" t="s">
        <v>114</v>
      </c>
      <c r="AV393" s="11" t="s">
        <v>114</v>
      </c>
      <c r="AW393" s="11" t="s">
        <v>69</v>
      </c>
      <c r="AX393" s="11" t="s">
        <v>112</v>
      </c>
      <c r="AY393" s="166" t="s">
        <v>180</v>
      </c>
    </row>
    <row r="394" spans="2:65" s="1" customFormat="1" ht="31.5" customHeight="1" x14ac:dyDescent="0.3">
      <c r="B394" s="146"/>
      <c r="C394" s="147" t="s">
        <v>1590</v>
      </c>
      <c r="D394" s="147" t="s">
        <v>181</v>
      </c>
      <c r="E394" s="148" t="s">
        <v>1591</v>
      </c>
      <c r="F394" s="149" t="s">
        <v>1592</v>
      </c>
      <c r="G394" s="150" t="s">
        <v>254</v>
      </c>
      <c r="H394" s="151">
        <v>1</v>
      </c>
      <c r="I394" s="152"/>
      <c r="J394" s="152">
        <f>ROUND(I394*H394,2)</f>
        <v>0</v>
      </c>
      <c r="K394" s="149" t="s">
        <v>42</v>
      </c>
      <c r="L394" s="39"/>
      <c r="M394" s="153" t="s">
        <v>42</v>
      </c>
      <c r="N394" s="154" t="s">
        <v>76</v>
      </c>
      <c r="O394" s="155">
        <v>0</v>
      </c>
      <c r="P394" s="155">
        <f>O394*H394</f>
        <v>0</v>
      </c>
      <c r="Q394" s="155">
        <v>0</v>
      </c>
      <c r="R394" s="155">
        <f>Q394*H394</f>
        <v>0</v>
      </c>
      <c r="S394" s="155">
        <v>0</v>
      </c>
      <c r="T394" s="156">
        <f>S394*H394</f>
        <v>0</v>
      </c>
      <c r="AR394" s="25" t="s">
        <v>217</v>
      </c>
      <c r="AT394" s="25" t="s">
        <v>181</v>
      </c>
      <c r="AU394" s="25" t="s">
        <v>114</v>
      </c>
      <c r="AY394" s="25" t="s">
        <v>180</v>
      </c>
      <c r="BE394" s="157">
        <f>IF(N394="základní",J394,0)</f>
        <v>0</v>
      </c>
      <c r="BF394" s="157">
        <f>IF(N394="snížená",J394,0)</f>
        <v>0</v>
      </c>
      <c r="BG394" s="157">
        <f>IF(N394="zákl. přenesená",J394,0)</f>
        <v>0</v>
      </c>
      <c r="BH394" s="157">
        <f>IF(N394="sníž. přenesená",J394,0)</f>
        <v>0</v>
      </c>
      <c r="BI394" s="157">
        <f>IF(N394="nulová",J394,0)</f>
        <v>0</v>
      </c>
      <c r="BJ394" s="25" t="s">
        <v>112</v>
      </c>
      <c r="BK394" s="157">
        <f>ROUND(I394*H394,2)</f>
        <v>0</v>
      </c>
      <c r="BL394" s="25" t="s">
        <v>217</v>
      </c>
      <c r="BM394" s="25" t="s">
        <v>1593</v>
      </c>
    </row>
    <row r="395" spans="2:65" s="11" customFormat="1" x14ac:dyDescent="0.3">
      <c r="B395" s="158"/>
      <c r="D395" s="159" t="s">
        <v>186</v>
      </c>
      <c r="E395" s="160" t="s">
        <v>42</v>
      </c>
      <c r="F395" s="161" t="s">
        <v>112</v>
      </c>
      <c r="H395" s="162">
        <v>1</v>
      </c>
      <c r="L395" s="158"/>
      <c r="M395" s="163"/>
      <c r="N395" s="164"/>
      <c r="O395" s="164"/>
      <c r="P395" s="164"/>
      <c r="Q395" s="164"/>
      <c r="R395" s="164"/>
      <c r="S395" s="164"/>
      <c r="T395" s="165"/>
      <c r="AT395" s="166" t="s">
        <v>186</v>
      </c>
      <c r="AU395" s="166" t="s">
        <v>114</v>
      </c>
      <c r="AV395" s="11" t="s">
        <v>114</v>
      </c>
      <c r="AW395" s="11" t="s">
        <v>69</v>
      </c>
      <c r="AX395" s="11" t="s">
        <v>112</v>
      </c>
      <c r="AY395" s="166" t="s">
        <v>180</v>
      </c>
    </row>
    <row r="396" spans="2:65" s="1" customFormat="1" ht="31.5" customHeight="1" x14ac:dyDescent="0.3">
      <c r="B396" s="146"/>
      <c r="C396" s="147" t="s">
        <v>1594</v>
      </c>
      <c r="D396" s="147" t="s">
        <v>181</v>
      </c>
      <c r="E396" s="148" t="s">
        <v>1595</v>
      </c>
      <c r="F396" s="149" t="s">
        <v>1596</v>
      </c>
      <c r="G396" s="150" t="s">
        <v>254</v>
      </c>
      <c r="H396" s="151">
        <v>2</v>
      </c>
      <c r="I396" s="152"/>
      <c r="J396" s="152">
        <f>ROUND(I396*H396,2)</f>
        <v>0</v>
      </c>
      <c r="K396" s="149" t="s">
        <v>42</v>
      </c>
      <c r="L396" s="39"/>
      <c r="M396" s="153" t="s">
        <v>42</v>
      </c>
      <c r="N396" s="154" t="s">
        <v>76</v>
      </c>
      <c r="O396" s="155">
        <v>0</v>
      </c>
      <c r="P396" s="155">
        <f>O396*H396</f>
        <v>0</v>
      </c>
      <c r="Q396" s="155">
        <v>0</v>
      </c>
      <c r="R396" s="155">
        <f>Q396*H396</f>
        <v>0</v>
      </c>
      <c r="S396" s="155">
        <v>0</v>
      </c>
      <c r="T396" s="156">
        <f>S396*H396</f>
        <v>0</v>
      </c>
      <c r="AR396" s="25" t="s">
        <v>217</v>
      </c>
      <c r="AT396" s="25" t="s">
        <v>181</v>
      </c>
      <c r="AU396" s="25" t="s">
        <v>114</v>
      </c>
      <c r="AY396" s="25" t="s">
        <v>180</v>
      </c>
      <c r="BE396" s="157">
        <f>IF(N396="základní",J396,0)</f>
        <v>0</v>
      </c>
      <c r="BF396" s="157">
        <f>IF(N396="snížená",J396,0)</f>
        <v>0</v>
      </c>
      <c r="BG396" s="157">
        <f>IF(N396="zákl. přenesená",J396,0)</f>
        <v>0</v>
      </c>
      <c r="BH396" s="157">
        <f>IF(N396="sníž. přenesená",J396,0)</f>
        <v>0</v>
      </c>
      <c r="BI396" s="157">
        <f>IF(N396="nulová",J396,0)</f>
        <v>0</v>
      </c>
      <c r="BJ396" s="25" t="s">
        <v>112</v>
      </c>
      <c r="BK396" s="157">
        <f>ROUND(I396*H396,2)</f>
        <v>0</v>
      </c>
      <c r="BL396" s="25" t="s">
        <v>217</v>
      </c>
      <c r="BM396" s="25" t="s">
        <v>1597</v>
      </c>
    </row>
    <row r="397" spans="2:65" s="11" customFormat="1" x14ac:dyDescent="0.3">
      <c r="B397" s="158"/>
      <c r="D397" s="159" t="s">
        <v>186</v>
      </c>
      <c r="E397" s="160" t="s">
        <v>42</v>
      </c>
      <c r="F397" s="161" t="s">
        <v>114</v>
      </c>
      <c r="H397" s="162">
        <v>2</v>
      </c>
      <c r="L397" s="158"/>
      <c r="M397" s="163"/>
      <c r="N397" s="164"/>
      <c r="O397" s="164"/>
      <c r="P397" s="164"/>
      <c r="Q397" s="164"/>
      <c r="R397" s="164"/>
      <c r="S397" s="164"/>
      <c r="T397" s="165"/>
      <c r="AT397" s="166" t="s">
        <v>186</v>
      </c>
      <c r="AU397" s="166" t="s">
        <v>114</v>
      </c>
      <c r="AV397" s="11" t="s">
        <v>114</v>
      </c>
      <c r="AW397" s="11" t="s">
        <v>69</v>
      </c>
      <c r="AX397" s="11" t="s">
        <v>112</v>
      </c>
      <c r="AY397" s="166" t="s">
        <v>180</v>
      </c>
    </row>
    <row r="398" spans="2:65" s="1" customFormat="1" ht="31.5" customHeight="1" x14ac:dyDescent="0.3">
      <c r="B398" s="146"/>
      <c r="C398" s="147" t="s">
        <v>1598</v>
      </c>
      <c r="D398" s="147" t="s">
        <v>181</v>
      </c>
      <c r="E398" s="148" t="s">
        <v>1599</v>
      </c>
      <c r="F398" s="149" t="s">
        <v>1600</v>
      </c>
      <c r="G398" s="150" t="s">
        <v>254</v>
      </c>
      <c r="H398" s="151">
        <v>2</v>
      </c>
      <c r="I398" s="152"/>
      <c r="J398" s="152">
        <f>ROUND(I398*H398,2)</f>
        <v>0</v>
      </c>
      <c r="K398" s="149" t="s">
        <v>42</v>
      </c>
      <c r="L398" s="39"/>
      <c r="M398" s="153" t="s">
        <v>42</v>
      </c>
      <c r="N398" s="154" t="s">
        <v>76</v>
      </c>
      <c r="O398" s="155">
        <v>0</v>
      </c>
      <c r="P398" s="155">
        <f>O398*H398</f>
        <v>0</v>
      </c>
      <c r="Q398" s="155">
        <v>0</v>
      </c>
      <c r="R398" s="155">
        <f>Q398*H398</f>
        <v>0</v>
      </c>
      <c r="S398" s="155">
        <v>0</v>
      </c>
      <c r="T398" s="156">
        <f>S398*H398</f>
        <v>0</v>
      </c>
      <c r="AR398" s="25" t="s">
        <v>217</v>
      </c>
      <c r="AT398" s="25" t="s">
        <v>181</v>
      </c>
      <c r="AU398" s="25" t="s">
        <v>114</v>
      </c>
      <c r="AY398" s="25" t="s">
        <v>180</v>
      </c>
      <c r="BE398" s="157">
        <f>IF(N398="základní",J398,0)</f>
        <v>0</v>
      </c>
      <c r="BF398" s="157">
        <f>IF(N398="snížená",J398,0)</f>
        <v>0</v>
      </c>
      <c r="BG398" s="157">
        <f>IF(N398="zákl. přenesená",J398,0)</f>
        <v>0</v>
      </c>
      <c r="BH398" s="157">
        <f>IF(N398="sníž. přenesená",J398,0)</f>
        <v>0</v>
      </c>
      <c r="BI398" s="157">
        <f>IF(N398="nulová",J398,0)</f>
        <v>0</v>
      </c>
      <c r="BJ398" s="25" t="s">
        <v>112</v>
      </c>
      <c r="BK398" s="157">
        <f>ROUND(I398*H398,2)</f>
        <v>0</v>
      </c>
      <c r="BL398" s="25" t="s">
        <v>217</v>
      </c>
      <c r="BM398" s="25" t="s">
        <v>1601</v>
      </c>
    </row>
    <row r="399" spans="2:65" s="11" customFormat="1" x14ac:dyDescent="0.3">
      <c r="B399" s="158"/>
      <c r="D399" s="159" t="s">
        <v>186</v>
      </c>
      <c r="E399" s="160" t="s">
        <v>42</v>
      </c>
      <c r="F399" s="161" t="s">
        <v>114</v>
      </c>
      <c r="H399" s="162">
        <v>2</v>
      </c>
      <c r="L399" s="158"/>
      <c r="M399" s="163"/>
      <c r="N399" s="164"/>
      <c r="O399" s="164"/>
      <c r="P399" s="164"/>
      <c r="Q399" s="164"/>
      <c r="R399" s="164"/>
      <c r="S399" s="164"/>
      <c r="T399" s="165"/>
      <c r="AT399" s="166" t="s">
        <v>186</v>
      </c>
      <c r="AU399" s="166" t="s">
        <v>114</v>
      </c>
      <c r="AV399" s="11" t="s">
        <v>114</v>
      </c>
      <c r="AW399" s="11" t="s">
        <v>69</v>
      </c>
      <c r="AX399" s="11" t="s">
        <v>112</v>
      </c>
      <c r="AY399" s="166" t="s">
        <v>180</v>
      </c>
    </row>
    <row r="400" spans="2:65" s="1" customFormat="1" ht="31.5" customHeight="1" x14ac:dyDescent="0.3">
      <c r="B400" s="146"/>
      <c r="C400" s="147" t="s">
        <v>1602</v>
      </c>
      <c r="D400" s="147" t="s">
        <v>181</v>
      </c>
      <c r="E400" s="148" t="s">
        <v>1603</v>
      </c>
      <c r="F400" s="149" t="s">
        <v>1604</v>
      </c>
      <c r="G400" s="150" t="s">
        <v>254</v>
      </c>
      <c r="H400" s="151">
        <v>1</v>
      </c>
      <c r="I400" s="152"/>
      <c r="J400" s="152">
        <f>ROUND(I400*H400,2)</f>
        <v>0</v>
      </c>
      <c r="K400" s="149" t="s">
        <v>42</v>
      </c>
      <c r="L400" s="39"/>
      <c r="M400" s="153" t="s">
        <v>42</v>
      </c>
      <c r="N400" s="154" t="s">
        <v>76</v>
      </c>
      <c r="O400" s="155">
        <v>0</v>
      </c>
      <c r="P400" s="155">
        <f>O400*H400</f>
        <v>0</v>
      </c>
      <c r="Q400" s="155">
        <v>0</v>
      </c>
      <c r="R400" s="155">
        <f>Q400*H400</f>
        <v>0</v>
      </c>
      <c r="S400" s="155">
        <v>0</v>
      </c>
      <c r="T400" s="156">
        <f>S400*H400</f>
        <v>0</v>
      </c>
      <c r="AR400" s="25" t="s">
        <v>217</v>
      </c>
      <c r="AT400" s="25" t="s">
        <v>181</v>
      </c>
      <c r="AU400" s="25" t="s">
        <v>114</v>
      </c>
      <c r="AY400" s="25" t="s">
        <v>180</v>
      </c>
      <c r="BE400" s="157">
        <f>IF(N400="základní",J400,0)</f>
        <v>0</v>
      </c>
      <c r="BF400" s="157">
        <f>IF(N400="snížená",J400,0)</f>
        <v>0</v>
      </c>
      <c r="BG400" s="157">
        <f>IF(N400="zákl. přenesená",J400,0)</f>
        <v>0</v>
      </c>
      <c r="BH400" s="157">
        <f>IF(N400="sníž. přenesená",J400,0)</f>
        <v>0</v>
      </c>
      <c r="BI400" s="157">
        <f>IF(N400="nulová",J400,0)</f>
        <v>0</v>
      </c>
      <c r="BJ400" s="25" t="s">
        <v>112</v>
      </c>
      <c r="BK400" s="157">
        <f>ROUND(I400*H400,2)</f>
        <v>0</v>
      </c>
      <c r="BL400" s="25" t="s">
        <v>217</v>
      </c>
      <c r="BM400" s="25" t="s">
        <v>1605</v>
      </c>
    </row>
    <row r="401" spans="2:65" s="11" customFormat="1" x14ac:dyDescent="0.3">
      <c r="B401" s="158"/>
      <c r="D401" s="159" t="s">
        <v>186</v>
      </c>
      <c r="E401" s="160" t="s">
        <v>42</v>
      </c>
      <c r="F401" s="161" t="s">
        <v>112</v>
      </c>
      <c r="H401" s="162">
        <v>1</v>
      </c>
      <c r="L401" s="158"/>
      <c r="M401" s="163"/>
      <c r="N401" s="164"/>
      <c r="O401" s="164"/>
      <c r="P401" s="164"/>
      <c r="Q401" s="164"/>
      <c r="R401" s="164"/>
      <c r="S401" s="164"/>
      <c r="T401" s="165"/>
      <c r="AT401" s="166" t="s">
        <v>186</v>
      </c>
      <c r="AU401" s="166" t="s">
        <v>114</v>
      </c>
      <c r="AV401" s="11" t="s">
        <v>114</v>
      </c>
      <c r="AW401" s="11" t="s">
        <v>69</v>
      </c>
      <c r="AX401" s="11" t="s">
        <v>112</v>
      </c>
      <c r="AY401" s="166" t="s">
        <v>180</v>
      </c>
    </row>
    <row r="402" spans="2:65" s="1" customFormat="1" ht="31.5" customHeight="1" x14ac:dyDescent="0.3">
      <c r="B402" s="146"/>
      <c r="C402" s="147" t="s">
        <v>1606</v>
      </c>
      <c r="D402" s="147" t="s">
        <v>181</v>
      </c>
      <c r="E402" s="148" t="s">
        <v>1607</v>
      </c>
      <c r="F402" s="149" t="s">
        <v>1608</v>
      </c>
      <c r="G402" s="150" t="s">
        <v>254</v>
      </c>
      <c r="H402" s="151">
        <v>4</v>
      </c>
      <c r="I402" s="152"/>
      <c r="J402" s="152">
        <f>ROUND(I402*H402,2)</f>
        <v>0</v>
      </c>
      <c r="K402" s="149" t="s">
        <v>42</v>
      </c>
      <c r="L402" s="39"/>
      <c r="M402" s="153" t="s">
        <v>42</v>
      </c>
      <c r="N402" s="154" t="s">
        <v>76</v>
      </c>
      <c r="O402" s="155">
        <v>0</v>
      </c>
      <c r="P402" s="155">
        <f>O402*H402</f>
        <v>0</v>
      </c>
      <c r="Q402" s="155">
        <v>0.04</v>
      </c>
      <c r="R402" s="155">
        <f>Q402*H402</f>
        <v>0.16</v>
      </c>
      <c r="S402" s="155">
        <v>0</v>
      </c>
      <c r="T402" s="156">
        <f>S402*H402</f>
        <v>0</v>
      </c>
      <c r="AR402" s="25" t="s">
        <v>217</v>
      </c>
      <c r="AT402" s="25" t="s">
        <v>181</v>
      </c>
      <c r="AU402" s="25" t="s">
        <v>114</v>
      </c>
      <c r="AY402" s="25" t="s">
        <v>180</v>
      </c>
      <c r="BE402" s="157">
        <f>IF(N402="základní",J402,0)</f>
        <v>0</v>
      </c>
      <c r="BF402" s="157">
        <f>IF(N402="snížená",J402,0)</f>
        <v>0</v>
      </c>
      <c r="BG402" s="157">
        <f>IF(N402="zákl. přenesená",J402,0)</f>
        <v>0</v>
      </c>
      <c r="BH402" s="157">
        <f>IF(N402="sníž. přenesená",J402,0)</f>
        <v>0</v>
      </c>
      <c r="BI402" s="157">
        <f>IF(N402="nulová",J402,0)</f>
        <v>0</v>
      </c>
      <c r="BJ402" s="25" t="s">
        <v>112</v>
      </c>
      <c r="BK402" s="157">
        <f>ROUND(I402*H402,2)</f>
        <v>0</v>
      </c>
      <c r="BL402" s="25" t="s">
        <v>217</v>
      </c>
      <c r="BM402" s="25" t="s">
        <v>1609</v>
      </c>
    </row>
    <row r="403" spans="2:65" s="11" customFormat="1" x14ac:dyDescent="0.3">
      <c r="B403" s="158"/>
      <c r="D403" s="159" t="s">
        <v>186</v>
      </c>
      <c r="E403" s="160" t="s">
        <v>42</v>
      </c>
      <c r="F403" s="161" t="s">
        <v>1610</v>
      </c>
      <c r="H403" s="162">
        <v>4</v>
      </c>
      <c r="L403" s="158"/>
      <c r="M403" s="163"/>
      <c r="N403" s="164"/>
      <c r="O403" s="164"/>
      <c r="P403" s="164"/>
      <c r="Q403" s="164"/>
      <c r="R403" s="164"/>
      <c r="S403" s="164"/>
      <c r="T403" s="165"/>
      <c r="AT403" s="166" t="s">
        <v>186</v>
      </c>
      <c r="AU403" s="166" t="s">
        <v>114</v>
      </c>
      <c r="AV403" s="11" t="s">
        <v>114</v>
      </c>
      <c r="AW403" s="11" t="s">
        <v>69</v>
      </c>
      <c r="AX403" s="11" t="s">
        <v>112</v>
      </c>
      <c r="AY403" s="166" t="s">
        <v>180</v>
      </c>
    </row>
    <row r="404" spans="2:65" s="1" customFormat="1" ht="31.5" customHeight="1" x14ac:dyDescent="0.3">
      <c r="B404" s="146"/>
      <c r="C404" s="147" t="s">
        <v>1611</v>
      </c>
      <c r="D404" s="147" t="s">
        <v>181</v>
      </c>
      <c r="E404" s="148" t="s">
        <v>1612</v>
      </c>
      <c r="F404" s="149" t="s">
        <v>1613</v>
      </c>
      <c r="G404" s="150" t="s">
        <v>254</v>
      </c>
      <c r="H404" s="151">
        <v>2</v>
      </c>
      <c r="I404" s="152"/>
      <c r="J404" s="152">
        <f>ROUND(I404*H404,2)</f>
        <v>0</v>
      </c>
      <c r="K404" s="149" t="s">
        <v>42</v>
      </c>
      <c r="L404" s="39"/>
      <c r="M404" s="153" t="s">
        <v>42</v>
      </c>
      <c r="N404" s="154" t="s">
        <v>76</v>
      </c>
      <c r="O404" s="155">
        <v>0</v>
      </c>
      <c r="P404" s="155">
        <f>O404*H404</f>
        <v>0</v>
      </c>
      <c r="Q404" s="155">
        <v>1.4999999999999999E-2</v>
      </c>
      <c r="R404" s="155">
        <f>Q404*H404</f>
        <v>0.03</v>
      </c>
      <c r="S404" s="155">
        <v>0</v>
      </c>
      <c r="T404" s="156">
        <f>S404*H404</f>
        <v>0</v>
      </c>
      <c r="AR404" s="25" t="s">
        <v>217</v>
      </c>
      <c r="AT404" s="25" t="s">
        <v>181</v>
      </c>
      <c r="AU404" s="25" t="s">
        <v>114</v>
      </c>
      <c r="AY404" s="25" t="s">
        <v>180</v>
      </c>
      <c r="BE404" s="157">
        <f>IF(N404="základní",J404,0)</f>
        <v>0</v>
      </c>
      <c r="BF404" s="157">
        <f>IF(N404="snížená",J404,0)</f>
        <v>0</v>
      </c>
      <c r="BG404" s="157">
        <f>IF(N404="zákl. přenesená",J404,0)</f>
        <v>0</v>
      </c>
      <c r="BH404" s="157">
        <f>IF(N404="sníž. přenesená",J404,0)</f>
        <v>0</v>
      </c>
      <c r="BI404" s="157">
        <f>IF(N404="nulová",J404,0)</f>
        <v>0</v>
      </c>
      <c r="BJ404" s="25" t="s">
        <v>112</v>
      </c>
      <c r="BK404" s="157">
        <f>ROUND(I404*H404,2)</f>
        <v>0</v>
      </c>
      <c r="BL404" s="25" t="s">
        <v>217</v>
      </c>
      <c r="BM404" s="25" t="s">
        <v>1614</v>
      </c>
    </row>
    <row r="405" spans="2:65" s="11" customFormat="1" x14ac:dyDescent="0.3">
      <c r="B405" s="158"/>
      <c r="D405" s="159" t="s">
        <v>186</v>
      </c>
      <c r="E405" s="160" t="s">
        <v>42</v>
      </c>
      <c r="F405" s="161" t="s">
        <v>1615</v>
      </c>
      <c r="H405" s="162">
        <v>2</v>
      </c>
      <c r="L405" s="158"/>
      <c r="M405" s="163"/>
      <c r="N405" s="164"/>
      <c r="O405" s="164"/>
      <c r="P405" s="164"/>
      <c r="Q405" s="164"/>
      <c r="R405" s="164"/>
      <c r="S405" s="164"/>
      <c r="T405" s="165"/>
      <c r="AT405" s="166" t="s">
        <v>186</v>
      </c>
      <c r="AU405" s="166" t="s">
        <v>114</v>
      </c>
      <c r="AV405" s="11" t="s">
        <v>114</v>
      </c>
      <c r="AW405" s="11" t="s">
        <v>69</v>
      </c>
      <c r="AX405" s="11" t="s">
        <v>112</v>
      </c>
      <c r="AY405" s="166" t="s">
        <v>180</v>
      </c>
    </row>
    <row r="406" spans="2:65" s="1" customFormat="1" ht="22.5" customHeight="1" x14ac:dyDescent="0.3">
      <c r="B406" s="146"/>
      <c r="C406" s="147" t="s">
        <v>1616</v>
      </c>
      <c r="D406" s="147" t="s">
        <v>181</v>
      </c>
      <c r="E406" s="148" t="s">
        <v>1617</v>
      </c>
      <c r="F406" s="149" t="s">
        <v>1618</v>
      </c>
      <c r="G406" s="150" t="s">
        <v>366</v>
      </c>
      <c r="H406" s="151">
        <v>0.24199999999999999</v>
      </c>
      <c r="I406" s="152"/>
      <c r="J406" s="152">
        <f>ROUND(I406*H406,2)</f>
        <v>0</v>
      </c>
      <c r="K406" s="149" t="s">
        <v>260</v>
      </c>
      <c r="L406" s="39"/>
      <c r="M406" s="153" t="s">
        <v>42</v>
      </c>
      <c r="N406" s="154" t="s">
        <v>76</v>
      </c>
      <c r="O406" s="155">
        <v>2.2549999999999999</v>
      </c>
      <c r="P406" s="155">
        <f>O406*H406</f>
        <v>0.54570999999999992</v>
      </c>
      <c r="Q406" s="155">
        <v>0</v>
      </c>
      <c r="R406" s="155">
        <f>Q406*H406</f>
        <v>0</v>
      </c>
      <c r="S406" s="155">
        <v>0</v>
      </c>
      <c r="T406" s="156">
        <f>S406*H406</f>
        <v>0</v>
      </c>
      <c r="AR406" s="25" t="s">
        <v>217</v>
      </c>
      <c r="AT406" s="25" t="s">
        <v>181</v>
      </c>
      <c r="AU406" s="25" t="s">
        <v>114</v>
      </c>
      <c r="AY406" s="25" t="s">
        <v>180</v>
      </c>
      <c r="BE406" s="157">
        <f>IF(N406="základní",J406,0)</f>
        <v>0</v>
      </c>
      <c r="BF406" s="157">
        <f>IF(N406="snížená",J406,0)</f>
        <v>0</v>
      </c>
      <c r="BG406" s="157">
        <f>IF(N406="zákl. přenesená",J406,0)</f>
        <v>0</v>
      </c>
      <c r="BH406" s="157">
        <f>IF(N406="sníž. přenesená",J406,0)</f>
        <v>0</v>
      </c>
      <c r="BI406" s="157">
        <f>IF(N406="nulová",J406,0)</f>
        <v>0</v>
      </c>
      <c r="BJ406" s="25" t="s">
        <v>112</v>
      </c>
      <c r="BK406" s="157">
        <f>ROUND(I406*H406,2)</f>
        <v>0</v>
      </c>
      <c r="BL406" s="25" t="s">
        <v>217</v>
      </c>
      <c r="BM406" s="25" t="s">
        <v>1619</v>
      </c>
    </row>
    <row r="407" spans="2:65" s="10" customFormat="1" ht="29.85" customHeight="1" x14ac:dyDescent="0.35">
      <c r="B407" s="135"/>
      <c r="D407" s="136" t="s">
        <v>104</v>
      </c>
      <c r="E407" s="182" t="s">
        <v>444</v>
      </c>
      <c r="F407" s="182" t="s">
        <v>445</v>
      </c>
      <c r="J407" s="183">
        <f>BK407</f>
        <v>0</v>
      </c>
      <c r="L407" s="135"/>
      <c r="M407" s="139"/>
      <c r="N407" s="140"/>
      <c r="O407" s="140"/>
      <c r="P407" s="141">
        <f>SUM(P408:P426)</f>
        <v>24.872774999999997</v>
      </c>
      <c r="Q407" s="140"/>
      <c r="R407" s="141">
        <f>SUM(R408:R426)</f>
        <v>0.47490730000000003</v>
      </c>
      <c r="S407" s="140"/>
      <c r="T407" s="142">
        <f>SUM(T408:T426)</f>
        <v>0</v>
      </c>
      <c r="AR407" s="143" t="s">
        <v>114</v>
      </c>
      <c r="AT407" s="144" t="s">
        <v>104</v>
      </c>
      <c r="AU407" s="144" t="s">
        <v>112</v>
      </c>
      <c r="AY407" s="143" t="s">
        <v>180</v>
      </c>
      <c r="BK407" s="145">
        <f>SUM(BK408:BK426)</f>
        <v>0</v>
      </c>
    </row>
    <row r="408" spans="2:65" s="1" customFormat="1" ht="22.5" customHeight="1" x14ac:dyDescent="0.3">
      <c r="B408" s="146"/>
      <c r="C408" s="147" t="s">
        <v>1620</v>
      </c>
      <c r="D408" s="147" t="s">
        <v>181</v>
      </c>
      <c r="E408" s="148" t="s">
        <v>1621</v>
      </c>
      <c r="F408" s="149" t="s">
        <v>1622</v>
      </c>
      <c r="G408" s="150" t="s">
        <v>259</v>
      </c>
      <c r="H408" s="151">
        <v>6.66</v>
      </c>
      <c r="I408" s="152"/>
      <c r="J408" s="152">
        <f>ROUND(I408*H408,2)</f>
        <v>0</v>
      </c>
      <c r="K408" s="149" t="s">
        <v>42</v>
      </c>
      <c r="L408" s="39"/>
      <c r="M408" s="153" t="s">
        <v>42</v>
      </c>
      <c r="N408" s="154" t="s">
        <v>76</v>
      </c>
      <c r="O408" s="155">
        <v>0.46</v>
      </c>
      <c r="P408" s="155">
        <f>O408*H408</f>
        <v>3.0636000000000001</v>
      </c>
      <c r="Q408" s="155">
        <v>3.8000000000000002E-4</v>
      </c>
      <c r="R408" s="155">
        <f>Q408*H408</f>
        <v>2.5308000000000002E-3</v>
      </c>
      <c r="S408" s="155">
        <v>0</v>
      </c>
      <c r="T408" s="156">
        <f>S408*H408</f>
        <v>0</v>
      </c>
      <c r="AR408" s="25" t="s">
        <v>217</v>
      </c>
      <c r="AT408" s="25" t="s">
        <v>181</v>
      </c>
      <c r="AU408" s="25" t="s">
        <v>114</v>
      </c>
      <c r="AY408" s="25" t="s">
        <v>180</v>
      </c>
      <c r="BE408" s="157">
        <f>IF(N408="základní",J408,0)</f>
        <v>0</v>
      </c>
      <c r="BF408" s="157">
        <f>IF(N408="snížená",J408,0)</f>
        <v>0</v>
      </c>
      <c r="BG408" s="157">
        <f>IF(N408="zákl. přenesená",J408,0)</f>
        <v>0</v>
      </c>
      <c r="BH408" s="157">
        <f>IF(N408="sníž. přenesená",J408,0)</f>
        <v>0</v>
      </c>
      <c r="BI408" s="157">
        <f>IF(N408="nulová",J408,0)</f>
        <v>0</v>
      </c>
      <c r="BJ408" s="25" t="s">
        <v>112</v>
      </c>
      <c r="BK408" s="157">
        <f>ROUND(I408*H408,2)</f>
        <v>0</v>
      </c>
      <c r="BL408" s="25" t="s">
        <v>217</v>
      </c>
      <c r="BM408" s="25" t="s">
        <v>1623</v>
      </c>
    </row>
    <row r="409" spans="2:65" s="11" customFormat="1" x14ac:dyDescent="0.3">
      <c r="B409" s="158"/>
      <c r="D409" s="167" t="s">
        <v>186</v>
      </c>
      <c r="E409" s="166" t="s">
        <v>42</v>
      </c>
      <c r="F409" s="168" t="s">
        <v>1624</v>
      </c>
      <c r="H409" s="169">
        <v>5.4</v>
      </c>
      <c r="L409" s="158"/>
      <c r="M409" s="163"/>
      <c r="N409" s="164"/>
      <c r="O409" s="164"/>
      <c r="P409" s="164"/>
      <c r="Q409" s="164"/>
      <c r="R409" s="164"/>
      <c r="S409" s="164"/>
      <c r="T409" s="165"/>
      <c r="AT409" s="166" t="s">
        <v>186</v>
      </c>
      <c r="AU409" s="166" t="s">
        <v>114</v>
      </c>
      <c r="AV409" s="11" t="s">
        <v>114</v>
      </c>
      <c r="AW409" s="11" t="s">
        <v>69</v>
      </c>
      <c r="AX409" s="11" t="s">
        <v>105</v>
      </c>
      <c r="AY409" s="166" t="s">
        <v>180</v>
      </c>
    </row>
    <row r="410" spans="2:65" s="11" customFormat="1" x14ac:dyDescent="0.3">
      <c r="B410" s="158"/>
      <c r="D410" s="167" t="s">
        <v>186</v>
      </c>
      <c r="E410" s="166" t="s">
        <v>42</v>
      </c>
      <c r="F410" s="168" t="s">
        <v>1625</v>
      </c>
      <c r="H410" s="169">
        <v>1.26</v>
      </c>
      <c r="L410" s="158"/>
      <c r="M410" s="163"/>
      <c r="N410" s="164"/>
      <c r="O410" s="164"/>
      <c r="P410" s="164"/>
      <c r="Q410" s="164"/>
      <c r="R410" s="164"/>
      <c r="S410" s="164"/>
      <c r="T410" s="165"/>
      <c r="AT410" s="166" t="s">
        <v>186</v>
      </c>
      <c r="AU410" s="166" t="s">
        <v>114</v>
      </c>
      <c r="AV410" s="11" t="s">
        <v>114</v>
      </c>
      <c r="AW410" s="11" t="s">
        <v>69</v>
      </c>
      <c r="AX410" s="11" t="s">
        <v>105</v>
      </c>
      <c r="AY410" s="166" t="s">
        <v>180</v>
      </c>
    </row>
    <row r="411" spans="2:65" s="13" customFormat="1" x14ac:dyDescent="0.3">
      <c r="B411" s="184"/>
      <c r="D411" s="159" t="s">
        <v>186</v>
      </c>
      <c r="E411" s="185" t="s">
        <v>42</v>
      </c>
      <c r="F411" s="186" t="s">
        <v>267</v>
      </c>
      <c r="H411" s="187">
        <v>6.66</v>
      </c>
      <c r="L411" s="184"/>
      <c r="M411" s="188"/>
      <c r="N411" s="189"/>
      <c r="O411" s="189"/>
      <c r="P411" s="189"/>
      <c r="Q411" s="189"/>
      <c r="R411" s="189"/>
      <c r="S411" s="189"/>
      <c r="T411" s="190"/>
      <c r="AT411" s="191" t="s">
        <v>186</v>
      </c>
      <c r="AU411" s="191" t="s">
        <v>114</v>
      </c>
      <c r="AV411" s="13" t="s">
        <v>130</v>
      </c>
      <c r="AW411" s="13" t="s">
        <v>69</v>
      </c>
      <c r="AX411" s="13" t="s">
        <v>112</v>
      </c>
      <c r="AY411" s="191" t="s">
        <v>180</v>
      </c>
    </row>
    <row r="412" spans="2:65" s="1" customFormat="1" ht="22.5" customHeight="1" x14ac:dyDescent="0.3">
      <c r="B412" s="146"/>
      <c r="C412" s="147" t="s">
        <v>1626</v>
      </c>
      <c r="D412" s="147" t="s">
        <v>181</v>
      </c>
      <c r="E412" s="148" t="s">
        <v>1627</v>
      </c>
      <c r="F412" s="149" t="s">
        <v>1628</v>
      </c>
      <c r="G412" s="150" t="s">
        <v>634</v>
      </c>
      <c r="H412" s="151">
        <v>449.53</v>
      </c>
      <c r="I412" s="152"/>
      <c r="J412" s="152">
        <f>ROUND(I412*H412,2)</f>
        <v>0</v>
      </c>
      <c r="K412" s="149" t="s">
        <v>260</v>
      </c>
      <c r="L412" s="39"/>
      <c r="M412" s="153" t="s">
        <v>42</v>
      </c>
      <c r="N412" s="154" t="s">
        <v>76</v>
      </c>
      <c r="O412" s="155">
        <v>4.4999999999999998E-2</v>
      </c>
      <c r="P412" s="155">
        <f>O412*H412</f>
        <v>20.228849999999998</v>
      </c>
      <c r="Q412" s="155">
        <v>5.0000000000000002E-5</v>
      </c>
      <c r="R412" s="155">
        <f>Q412*H412</f>
        <v>2.24765E-2</v>
      </c>
      <c r="S412" s="155">
        <v>0</v>
      </c>
      <c r="T412" s="156">
        <f>S412*H412</f>
        <v>0</v>
      </c>
      <c r="AR412" s="25" t="s">
        <v>217</v>
      </c>
      <c r="AT412" s="25" t="s">
        <v>181</v>
      </c>
      <c r="AU412" s="25" t="s">
        <v>114</v>
      </c>
      <c r="AY412" s="25" t="s">
        <v>180</v>
      </c>
      <c r="BE412" s="157">
        <f>IF(N412="základní",J412,0)</f>
        <v>0</v>
      </c>
      <c r="BF412" s="157">
        <f>IF(N412="snížená",J412,0)</f>
        <v>0</v>
      </c>
      <c r="BG412" s="157">
        <f>IF(N412="zákl. přenesená",J412,0)</f>
        <v>0</v>
      </c>
      <c r="BH412" s="157">
        <f>IF(N412="sníž. přenesená",J412,0)</f>
        <v>0</v>
      </c>
      <c r="BI412" s="157">
        <f>IF(N412="nulová",J412,0)</f>
        <v>0</v>
      </c>
      <c r="BJ412" s="25" t="s">
        <v>112</v>
      </c>
      <c r="BK412" s="157">
        <f>ROUND(I412*H412,2)</f>
        <v>0</v>
      </c>
      <c r="BL412" s="25" t="s">
        <v>217</v>
      </c>
      <c r="BM412" s="25" t="s">
        <v>1629</v>
      </c>
    </row>
    <row r="413" spans="2:65" s="11" customFormat="1" x14ac:dyDescent="0.3">
      <c r="B413" s="158"/>
      <c r="D413" s="167" t="s">
        <v>186</v>
      </c>
      <c r="E413" s="166" t="s">
        <v>42</v>
      </c>
      <c r="F413" s="168" t="s">
        <v>1630</v>
      </c>
      <c r="H413" s="169">
        <v>116</v>
      </c>
      <c r="L413" s="158"/>
      <c r="M413" s="163"/>
      <c r="N413" s="164"/>
      <c r="O413" s="164"/>
      <c r="P413" s="164"/>
      <c r="Q413" s="164"/>
      <c r="R413" s="164"/>
      <c r="S413" s="164"/>
      <c r="T413" s="165"/>
      <c r="AT413" s="166" t="s">
        <v>186</v>
      </c>
      <c r="AU413" s="166" t="s">
        <v>114</v>
      </c>
      <c r="AV413" s="11" t="s">
        <v>114</v>
      </c>
      <c r="AW413" s="11" t="s">
        <v>69</v>
      </c>
      <c r="AX413" s="11" t="s">
        <v>105</v>
      </c>
      <c r="AY413" s="166" t="s">
        <v>180</v>
      </c>
    </row>
    <row r="414" spans="2:65" s="11" customFormat="1" x14ac:dyDescent="0.3">
      <c r="B414" s="158"/>
      <c r="D414" s="167" t="s">
        <v>186</v>
      </c>
      <c r="E414" s="166" t="s">
        <v>42</v>
      </c>
      <c r="F414" s="168" t="s">
        <v>1631</v>
      </c>
      <c r="H414" s="169">
        <v>106.9</v>
      </c>
      <c r="L414" s="158"/>
      <c r="M414" s="163"/>
      <c r="N414" s="164"/>
      <c r="O414" s="164"/>
      <c r="P414" s="164"/>
      <c r="Q414" s="164"/>
      <c r="R414" s="164"/>
      <c r="S414" s="164"/>
      <c r="T414" s="165"/>
      <c r="AT414" s="166" t="s">
        <v>186</v>
      </c>
      <c r="AU414" s="166" t="s">
        <v>114</v>
      </c>
      <c r="AV414" s="11" t="s">
        <v>114</v>
      </c>
      <c r="AW414" s="11" t="s">
        <v>69</v>
      </c>
      <c r="AX414" s="11" t="s">
        <v>105</v>
      </c>
      <c r="AY414" s="166" t="s">
        <v>180</v>
      </c>
    </row>
    <row r="415" spans="2:65" s="11" customFormat="1" x14ac:dyDescent="0.3">
      <c r="B415" s="158"/>
      <c r="D415" s="167" t="s">
        <v>186</v>
      </c>
      <c r="E415" s="166" t="s">
        <v>42</v>
      </c>
      <c r="F415" s="168" t="s">
        <v>1632</v>
      </c>
      <c r="H415" s="169">
        <v>117.9</v>
      </c>
      <c r="L415" s="158"/>
      <c r="M415" s="163"/>
      <c r="N415" s="164"/>
      <c r="O415" s="164"/>
      <c r="P415" s="164"/>
      <c r="Q415" s="164"/>
      <c r="R415" s="164"/>
      <c r="S415" s="164"/>
      <c r="T415" s="165"/>
      <c r="AT415" s="166" t="s">
        <v>186</v>
      </c>
      <c r="AU415" s="166" t="s">
        <v>114</v>
      </c>
      <c r="AV415" s="11" t="s">
        <v>114</v>
      </c>
      <c r="AW415" s="11" t="s">
        <v>69</v>
      </c>
      <c r="AX415" s="11" t="s">
        <v>105</v>
      </c>
      <c r="AY415" s="166" t="s">
        <v>180</v>
      </c>
    </row>
    <row r="416" spans="2:65" s="11" customFormat="1" x14ac:dyDescent="0.3">
      <c r="B416" s="158"/>
      <c r="D416" s="167" t="s">
        <v>186</v>
      </c>
      <c r="E416" s="166" t="s">
        <v>42</v>
      </c>
      <c r="F416" s="168" t="s">
        <v>1633</v>
      </c>
      <c r="H416" s="169">
        <v>108.73</v>
      </c>
      <c r="L416" s="158"/>
      <c r="M416" s="163"/>
      <c r="N416" s="164"/>
      <c r="O416" s="164"/>
      <c r="P416" s="164"/>
      <c r="Q416" s="164"/>
      <c r="R416" s="164"/>
      <c r="S416" s="164"/>
      <c r="T416" s="165"/>
      <c r="AT416" s="166" t="s">
        <v>186</v>
      </c>
      <c r="AU416" s="166" t="s">
        <v>114</v>
      </c>
      <c r="AV416" s="11" t="s">
        <v>114</v>
      </c>
      <c r="AW416" s="11" t="s">
        <v>69</v>
      </c>
      <c r="AX416" s="11" t="s">
        <v>105</v>
      </c>
      <c r="AY416" s="166" t="s">
        <v>180</v>
      </c>
    </row>
    <row r="417" spans="2:65" s="13" customFormat="1" x14ac:dyDescent="0.3">
      <c r="B417" s="184"/>
      <c r="D417" s="159" t="s">
        <v>186</v>
      </c>
      <c r="E417" s="185" t="s">
        <v>42</v>
      </c>
      <c r="F417" s="186" t="s">
        <v>267</v>
      </c>
      <c r="H417" s="187">
        <v>449.53</v>
      </c>
      <c r="L417" s="184"/>
      <c r="M417" s="188"/>
      <c r="N417" s="189"/>
      <c r="O417" s="189"/>
      <c r="P417" s="189"/>
      <c r="Q417" s="189"/>
      <c r="R417" s="189"/>
      <c r="S417" s="189"/>
      <c r="T417" s="190"/>
      <c r="AT417" s="191" t="s">
        <v>186</v>
      </c>
      <c r="AU417" s="191" t="s">
        <v>114</v>
      </c>
      <c r="AV417" s="13" t="s">
        <v>130</v>
      </c>
      <c r="AW417" s="13" t="s">
        <v>69</v>
      </c>
      <c r="AX417" s="13" t="s">
        <v>112</v>
      </c>
      <c r="AY417" s="191" t="s">
        <v>180</v>
      </c>
    </row>
    <row r="418" spans="2:65" s="1" customFormat="1" ht="22.5" customHeight="1" x14ac:dyDescent="0.3">
      <c r="B418" s="146"/>
      <c r="C418" s="202" t="s">
        <v>1634</v>
      </c>
      <c r="D418" s="202" t="s">
        <v>631</v>
      </c>
      <c r="E418" s="203" t="s">
        <v>1635</v>
      </c>
      <c r="F418" s="204" t="s">
        <v>1636</v>
      </c>
      <c r="G418" s="205" t="s">
        <v>366</v>
      </c>
      <c r="H418" s="206">
        <v>0.22700000000000001</v>
      </c>
      <c r="I418" s="207"/>
      <c r="J418" s="207">
        <f>ROUND(I418*H418,2)</f>
        <v>0</v>
      </c>
      <c r="K418" s="204" t="s">
        <v>260</v>
      </c>
      <c r="L418" s="208"/>
      <c r="M418" s="209" t="s">
        <v>42</v>
      </c>
      <c r="N418" s="210" t="s">
        <v>76</v>
      </c>
      <c r="O418" s="155">
        <v>0</v>
      </c>
      <c r="P418" s="155">
        <f>O418*H418</f>
        <v>0</v>
      </c>
      <c r="Q418" s="155">
        <v>1</v>
      </c>
      <c r="R418" s="155">
        <f>Q418*H418</f>
        <v>0.22700000000000001</v>
      </c>
      <c r="S418" s="155">
        <v>0</v>
      </c>
      <c r="T418" s="156">
        <f>S418*H418</f>
        <v>0</v>
      </c>
      <c r="AR418" s="25" t="s">
        <v>394</v>
      </c>
      <c r="AT418" s="25" t="s">
        <v>631</v>
      </c>
      <c r="AU418" s="25" t="s">
        <v>114</v>
      </c>
      <c r="AY418" s="25" t="s">
        <v>180</v>
      </c>
      <c r="BE418" s="157">
        <f>IF(N418="základní",J418,0)</f>
        <v>0</v>
      </c>
      <c r="BF418" s="157">
        <f>IF(N418="snížená",J418,0)</f>
        <v>0</v>
      </c>
      <c r="BG418" s="157">
        <f>IF(N418="zákl. přenesená",J418,0)</f>
        <v>0</v>
      </c>
      <c r="BH418" s="157">
        <f>IF(N418="sníž. přenesená",J418,0)</f>
        <v>0</v>
      </c>
      <c r="BI418" s="157">
        <f>IF(N418="nulová",J418,0)</f>
        <v>0</v>
      </c>
      <c r="BJ418" s="25" t="s">
        <v>112</v>
      </c>
      <c r="BK418" s="157">
        <f>ROUND(I418*H418,2)</f>
        <v>0</v>
      </c>
      <c r="BL418" s="25" t="s">
        <v>217</v>
      </c>
      <c r="BM418" s="25" t="s">
        <v>1637</v>
      </c>
    </row>
    <row r="419" spans="2:65" s="11" customFormat="1" x14ac:dyDescent="0.3">
      <c r="B419" s="158"/>
      <c r="D419" s="167" t="s">
        <v>186</v>
      </c>
      <c r="E419" s="166" t="s">
        <v>42</v>
      </c>
      <c r="F419" s="168" t="s">
        <v>1638</v>
      </c>
      <c r="H419" s="169">
        <v>0.11799999999999999</v>
      </c>
      <c r="L419" s="158"/>
      <c r="M419" s="163"/>
      <c r="N419" s="164"/>
      <c r="O419" s="164"/>
      <c r="P419" s="164"/>
      <c r="Q419" s="164"/>
      <c r="R419" s="164"/>
      <c r="S419" s="164"/>
      <c r="T419" s="165"/>
      <c r="AT419" s="166" t="s">
        <v>186</v>
      </c>
      <c r="AU419" s="166" t="s">
        <v>114</v>
      </c>
      <c r="AV419" s="11" t="s">
        <v>114</v>
      </c>
      <c r="AW419" s="11" t="s">
        <v>69</v>
      </c>
      <c r="AX419" s="11" t="s">
        <v>105</v>
      </c>
      <c r="AY419" s="166" t="s">
        <v>180</v>
      </c>
    </row>
    <row r="420" spans="2:65" s="11" customFormat="1" x14ac:dyDescent="0.3">
      <c r="B420" s="158"/>
      <c r="D420" s="167" t="s">
        <v>186</v>
      </c>
      <c r="E420" s="166" t="s">
        <v>42</v>
      </c>
      <c r="F420" s="168" t="s">
        <v>1639</v>
      </c>
      <c r="H420" s="169">
        <v>0.109</v>
      </c>
      <c r="L420" s="158"/>
      <c r="M420" s="163"/>
      <c r="N420" s="164"/>
      <c r="O420" s="164"/>
      <c r="P420" s="164"/>
      <c r="Q420" s="164"/>
      <c r="R420" s="164"/>
      <c r="S420" s="164"/>
      <c r="T420" s="165"/>
      <c r="AT420" s="166" t="s">
        <v>186</v>
      </c>
      <c r="AU420" s="166" t="s">
        <v>114</v>
      </c>
      <c r="AV420" s="11" t="s">
        <v>114</v>
      </c>
      <c r="AW420" s="11" t="s">
        <v>69</v>
      </c>
      <c r="AX420" s="11" t="s">
        <v>105</v>
      </c>
      <c r="AY420" s="166" t="s">
        <v>180</v>
      </c>
    </row>
    <row r="421" spans="2:65" s="13" customFormat="1" x14ac:dyDescent="0.3">
      <c r="B421" s="184"/>
      <c r="D421" s="159" t="s">
        <v>186</v>
      </c>
      <c r="E421" s="185" t="s">
        <v>42</v>
      </c>
      <c r="F421" s="186" t="s">
        <v>267</v>
      </c>
      <c r="H421" s="187">
        <v>0.22700000000000001</v>
      </c>
      <c r="L421" s="184"/>
      <c r="M421" s="188"/>
      <c r="N421" s="189"/>
      <c r="O421" s="189"/>
      <c r="P421" s="189"/>
      <c r="Q421" s="189"/>
      <c r="R421" s="189"/>
      <c r="S421" s="189"/>
      <c r="T421" s="190"/>
      <c r="AT421" s="191" t="s">
        <v>186</v>
      </c>
      <c r="AU421" s="191" t="s">
        <v>114</v>
      </c>
      <c r="AV421" s="13" t="s">
        <v>130</v>
      </c>
      <c r="AW421" s="13" t="s">
        <v>69</v>
      </c>
      <c r="AX421" s="13" t="s">
        <v>112</v>
      </c>
      <c r="AY421" s="191" t="s">
        <v>180</v>
      </c>
    </row>
    <row r="422" spans="2:65" s="1" customFormat="1" ht="22.5" customHeight="1" x14ac:dyDescent="0.3">
      <c r="B422" s="146"/>
      <c r="C422" s="202" t="s">
        <v>1640</v>
      </c>
      <c r="D422" s="202" t="s">
        <v>631</v>
      </c>
      <c r="E422" s="203" t="s">
        <v>1641</v>
      </c>
      <c r="F422" s="204" t="s">
        <v>1642</v>
      </c>
      <c r="G422" s="205" t="s">
        <v>634</v>
      </c>
      <c r="H422" s="206">
        <v>222.9</v>
      </c>
      <c r="I422" s="207"/>
      <c r="J422" s="207">
        <f>ROUND(I422*H422,2)</f>
        <v>0</v>
      </c>
      <c r="K422" s="204" t="s">
        <v>42</v>
      </c>
      <c r="L422" s="208"/>
      <c r="M422" s="209" t="s">
        <v>42</v>
      </c>
      <c r="N422" s="210" t="s">
        <v>76</v>
      </c>
      <c r="O422" s="155">
        <v>0</v>
      </c>
      <c r="P422" s="155">
        <f>O422*H422</f>
        <v>0</v>
      </c>
      <c r="Q422" s="155">
        <v>1E-3</v>
      </c>
      <c r="R422" s="155">
        <f>Q422*H422</f>
        <v>0.22290000000000001</v>
      </c>
      <c r="S422" s="155">
        <v>0</v>
      </c>
      <c r="T422" s="156">
        <f>S422*H422</f>
        <v>0</v>
      </c>
      <c r="AR422" s="25" t="s">
        <v>394</v>
      </c>
      <c r="AT422" s="25" t="s">
        <v>631</v>
      </c>
      <c r="AU422" s="25" t="s">
        <v>114</v>
      </c>
      <c r="AY422" s="25" t="s">
        <v>180</v>
      </c>
      <c r="BE422" s="157">
        <f>IF(N422="základní",J422,0)</f>
        <v>0</v>
      </c>
      <c r="BF422" s="157">
        <f>IF(N422="snížená",J422,0)</f>
        <v>0</v>
      </c>
      <c r="BG422" s="157">
        <f>IF(N422="zákl. přenesená",J422,0)</f>
        <v>0</v>
      </c>
      <c r="BH422" s="157">
        <f>IF(N422="sníž. přenesená",J422,0)</f>
        <v>0</v>
      </c>
      <c r="BI422" s="157">
        <f>IF(N422="nulová",J422,0)</f>
        <v>0</v>
      </c>
      <c r="BJ422" s="25" t="s">
        <v>112</v>
      </c>
      <c r="BK422" s="157">
        <f>ROUND(I422*H422,2)</f>
        <v>0</v>
      </c>
      <c r="BL422" s="25" t="s">
        <v>217</v>
      </c>
      <c r="BM422" s="25" t="s">
        <v>1643</v>
      </c>
    </row>
    <row r="423" spans="2:65" s="11" customFormat="1" x14ac:dyDescent="0.3">
      <c r="B423" s="158"/>
      <c r="D423" s="167" t="s">
        <v>186</v>
      </c>
      <c r="E423" s="166" t="s">
        <v>42</v>
      </c>
      <c r="F423" s="168" t="s">
        <v>1630</v>
      </c>
      <c r="H423" s="169">
        <v>116</v>
      </c>
      <c r="L423" s="158"/>
      <c r="M423" s="163"/>
      <c r="N423" s="164"/>
      <c r="O423" s="164"/>
      <c r="P423" s="164"/>
      <c r="Q423" s="164"/>
      <c r="R423" s="164"/>
      <c r="S423" s="164"/>
      <c r="T423" s="165"/>
      <c r="AT423" s="166" t="s">
        <v>186</v>
      </c>
      <c r="AU423" s="166" t="s">
        <v>114</v>
      </c>
      <c r="AV423" s="11" t="s">
        <v>114</v>
      </c>
      <c r="AW423" s="11" t="s">
        <v>69</v>
      </c>
      <c r="AX423" s="11" t="s">
        <v>105</v>
      </c>
      <c r="AY423" s="166" t="s">
        <v>180</v>
      </c>
    </row>
    <row r="424" spans="2:65" s="11" customFormat="1" x14ac:dyDescent="0.3">
      <c r="B424" s="158"/>
      <c r="D424" s="167" t="s">
        <v>186</v>
      </c>
      <c r="E424" s="166" t="s">
        <v>42</v>
      </c>
      <c r="F424" s="168" t="s">
        <v>1631</v>
      </c>
      <c r="H424" s="169">
        <v>106.9</v>
      </c>
      <c r="L424" s="158"/>
      <c r="M424" s="163"/>
      <c r="N424" s="164"/>
      <c r="O424" s="164"/>
      <c r="P424" s="164"/>
      <c r="Q424" s="164"/>
      <c r="R424" s="164"/>
      <c r="S424" s="164"/>
      <c r="T424" s="165"/>
      <c r="AT424" s="166" t="s">
        <v>186</v>
      </c>
      <c r="AU424" s="166" t="s">
        <v>114</v>
      </c>
      <c r="AV424" s="11" t="s">
        <v>114</v>
      </c>
      <c r="AW424" s="11" t="s">
        <v>69</v>
      </c>
      <c r="AX424" s="11" t="s">
        <v>105</v>
      </c>
      <c r="AY424" s="166" t="s">
        <v>180</v>
      </c>
    </row>
    <row r="425" spans="2:65" s="13" customFormat="1" x14ac:dyDescent="0.3">
      <c r="B425" s="184"/>
      <c r="D425" s="159" t="s">
        <v>186</v>
      </c>
      <c r="E425" s="185" t="s">
        <v>42</v>
      </c>
      <c r="F425" s="186" t="s">
        <v>267</v>
      </c>
      <c r="H425" s="187">
        <v>222.9</v>
      </c>
      <c r="L425" s="184"/>
      <c r="M425" s="188"/>
      <c r="N425" s="189"/>
      <c r="O425" s="189"/>
      <c r="P425" s="189"/>
      <c r="Q425" s="189"/>
      <c r="R425" s="189"/>
      <c r="S425" s="189"/>
      <c r="T425" s="190"/>
      <c r="AT425" s="191" t="s">
        <v>186</v>
      </c>
      <c r="AU425" s="191" t="s">
        <v>114</v>
      </c>
      <c r="AV425" s="13" t="s">
        <v>130</v>
      </c>
      <c r="AW425" s="13" t="s">
        <v>69</v>
      </c>
      <c r="AX425" s="13" t="s">
        <v>112</v>
      </c>
      <c r="AY425" s="191" t="s">
        <v>180</v>
      </c>
    </row>
    <row r="426" spans="2:65" s="1" customFormat="1" ht="22.5" customHeight="1" x14ac:dyDescent="0.3">
      <c r="B426" s="146"/>
      <c r="C426" s="147" t="s">
        <v>1644</v>
      </c>
      <c r="D426" s="147" t="s">
        <v>181</v>
      </c>
      <c r="E426" s="148" t="s">
        <v>1645</v>
      </c>
      <c r="F426" s="149" t="s">
        <v>1646</v>
      </c>
      <c r="G426" s="150" t="s">
        <v>366</v>
      </c>
      <c r="H426" s="151">
        <v>0.47499999999999998</v>
      </c>
      <c r="I426" s="152"/>
      <c r="J426" s="152">
        <f>ROUND(I426*H426,2)</f>
        <v>0</v>
      </c>
      <c r="K426" s="149" t="s">
        <v>260</v>
      </c>
      <c r="L426" s="39"/>
      <c r="M426" s="153" t="s">
        <v>42</v>
      </c>
      <c r="N426" s="154" t="s">
        <v>76</v>
      </c>
      <c r="O426" s="155">
        <v>3.327</v>
      </c>
      <c r="P426" s="155">
        <f>O426*H426</f>
        <v>1.580325</v>
      </c>
      <c r="Q426" s="155">
        <v>0</v>
      </c>
      <c r="R426" s="155">
        <f>Q426*H426</f>
        <v>0</v>
      </c>
      <c r="S426" s="155">
        <v>0</v>
      </c>
      <c r="T426" s="156">
        <f>S426*H426</f>
        <v>0</v>
      </c>
      <c r="AR426" s="25" t="s">
        <v>217</v>
      </c>
      <c r="AT426" s="25" t="s">
        <v>181</v>
      </c>
      <c r="AU426" s="25" t="s">
        <v>114</v>
      </c>
      <c r="AY426" s="25" t="s">
        <v>180</v>
      </c>
      <c r="BE426" s="157">
        <f>IF(N426="základní",J426,0)</f>
        <v>0</v>
      </c>
      <c r="BF426" s="157">
        <f>IF(N426="snížená",J426,0)</f>
        <v>0</v>
      </c>
      <c r="BG426" s="157">
        <f>IF(N426="zákl. přenesená",J426,0)</f>
        <v>0</v>
      </c>
      <c r="BH426" s="157">
        <f>IF(N426="sníž. přenesená",J426,0)</f>
        <v>0</v>
      </c>
      <c r="BI426" s="157">
        <f>IF(N426="nulová",J426,0)</f>
        <v>0</v>
      </c>
      <c r="BJ426" s="25" t="s">
        <v>112</v>
      </c>
      <c r="BK426" s="157">
        <f>ROUND(I426*H426,2)</f>
        <v>0</v>
      </c>
      <c r="BL426" s="25" t="s">
        <v>217</v>
      </c>
      <c r="BM426" s="25" t="s">
        <v>1647</v>
      </c>
    </row>
    <row r="427" spans="2:65" s="10" customFormat="1" ht="29.85" customHeight="1" x14ac:dyDescent="0.35">
      <c r="B427" s="135"/>
      <c r="D427" s="136" t="s">
        <v>104</v>
      </c>
      <c r="E427" s="182" t="s">
        <v>1648</v>
      </c>
      <c r="F427" s="182" t="s">
        <v>1649</v>
      </c>
      <c r="J427" s="183">
        <f>BK427</f>
        <v>0</v>
      </c>
      <c r="L427" s="135"/>
      <c r="M427" s="139"/>
      <c r="N427" s="140"/>
      <c r="O427" s="140"/>
      <c r="P427" s="141">
        <f>SUM(P428:P444)</f>
        <v>34.896692000000002</v>
      </c>
      <c r="Q427" s="140"/>
      <c r="R427" s="141">
        <f>SUM(R428:R444)</f>
        <v>1.2544892000000001</v>
      </c>
      <c r="S427" s="140"/>
      <c r="T427" s="142">
        <f>SUM(T428:T444)</f>
        <v>0</v>
      </c>
      <c r="AR427" s="143" t="s">
        <v>114</v>
      </c>
      <c r="AT427" s="144" t="s">
        <v>104</v>
      </c>
      <c r="AU427" s="144" t="s">
        <v>112</v>
      </c>
      <c r="AY427" s="143" t="s">
        <v>180</v>
      </c>
      <c r="BK427" s="145">
        <f>SUM(BK428:BK444)</f>
        <v>0</v>
      </c>
    </row>
    <row r="428" spans="2:65" s="1" customFormat="1" ht="22.5" customHeight="1" x14ac:dyDescent="0.3">
      <c r="B428" s="146"/>
      <c r="C428" s="147" t="s">
        <v>1650</v>
      </c>
      <c r="D428" s="147" t="s">
        <v>181</v>
      </c>
      <c r="E428" s="148" t="s">
        <v>1651</v>
      </c>
      <c r="F428" s="149" t="s">
        <v>1652</v>
      </c>
      <c r="G428" s="150" t="s">
        <v>284</v>
      </c>
      <c r="H428" s="151">
        <v>29.8</v>
      </c>
      <c r="I428" s="152"/>
      <c r="J428" s="152">
        <f>ROUND(I428*H428,2)</f>
        <v>0</v>
      </c>
      <c r="K428" s="149" t="s">
        <v>260</v>
      </c>
      <c r="L428" s="39"/>
      <c r="M428" s="153" t="s">
        <v>42</v>
      </c>
      <c r="N428" s="154" t="s">
        <v>76</v>
      </c>
      <c r="O428" s="155">
        <v>0.20899999999999999</v>
      </c>
      <c r="P428" s="155">
        <f>O428*H428</f>
        <v>6.2282000000000002</v>
      </c>
      <c r="Q428" s="155">
        <v>6.2E-4</v>
      </c>
      <c r="R428" s="155">
        <f>Q428*H428</f>
        <v>1.8475999999999999E-2</v>
      </c>
      <c r="S428" s="155">
        <v>0</v>
      </c>
      <c r="T428" s="156">
        <f>S428*H428</f>
        <v>0</v>
      </c>
      <c r="AR428" s="25" t="s">
        <v>217</v>
      </c>
      <c r="AT428" s="25" t="s">
        <v>181</v>
      </c>
      <c r="AU428" s="25" t="s">
        <v>114</v>
      </c>
      <c r="AY428" s="25" t="s">
        <v>180</v>
      </c>
      <c r="BE428" s="157">
        <f>IF(N428="základní",J428,0)</f>
        <v>0</v>
      </c>
      <c r="BF428" s="157">
        <f>IF(N428="snížená",J428,0)</f>
        <v>0</v>
      </c>
      <c r="BG428" s="157">
        <f>IF(N428="zákl. přenesená",J428,0)</f>
        <v>0</v>
      </c>
      <c r="BH428" s="157">
        <f>IF(N428="sníž. přenesená",J428,0)</f>
        <v>0</v>
      </c>
      <c r="BI428" s="157">
        <f>IF(N428="nulová",J428,0)</f>
        <v>0</v>
      </c>
      <c r="BJ428" s="25" t="s">
        <v>112</v>
      </c>
      <c r="BK428" s="157">
        <f>ROUND(I428*H428,2)</f>
        <v>0</v>
      </c>
      <c r="BL428" s="25" t="s">
        <v>217</v>
      </c>
      <c r="BM428" s="25" t="s">
        <v>1653</v>
      </c>
    </row>
    <row r="429" spans="2:65" s="11" customFormat="1" x14ac:dyDescent="0.3">
      <c r="B429" s="158"/>
      <c r="D429" s="167" t="s">
        <v>186</v>
      </c>
      <c r="E429" s="166" t="s">
        <v>42</v>
      </c>
      <c r="F429" s="168" t="s">
        <v>1654</v>
      </c>
      <c r="H429" s="169">
        <v>11.1</v>
      </c>
      <c r="L429" s="158"/>
      <c r="M429" s="163"/>
      <c r="N429" s="164"/>
      <c r="O429" s="164"/>
      <c r="P429" s="164"/>
      <c r="Q429" s="164"/>
      <c r="R429" s="164"/>
      <c r="S429" s="164"/>
      <c r="T429" s="165"/>
      <c r="AT429" s="166" t="s">
        <v>186</v>
      </c>
      <c r="AU429" s="166" t="s">
        <v>114</v>
      </c>
      <c r="AV429" s="11" t="s">
        <v>114</v>
      </c>
      <c r="AW429" s="11" t="s">
        <v>69</v>
      </c>
      <c r="AX429" s="11" t="s">
        <v>105</v>
      </c>
      <c r="AY429" s="166" t="s">
        <v>180</v>
      </c>
    </row>
    <row r="430" spans="2:65" s="11" customFormat="1" x14ac:dyDescent="0.3">
      <c r="B430" s="158"/>
      <c r="D430" s="167" t="s">
        <v>186</v>
      </c>
      <c r="E430" s="166" t="s">
        <v>42</v>
      </c>
      <c r="F430" s="168" t="s">
        <v>1655</v>
      </c>
      <c r="H430" s="169">
        <v>10.7</v>
      </c>
      <c r="L430" s="158"/>
      <c r="M430" s="163"/>
      <c r="N430" s="164"/>
      <c r="O430" s="164"/>
      <c r="P430" s="164"/>
      <c r="Q430" s="164"/>
      <c r="R430" s="164"/>
      <c r="S430" s="164"/>
      <c r="T430" s="165"/>
      <c r="AT430" s="166" t="s">
        <v>186</v>
      </c>
      <c r="AU430" s="166" t="s">
        <v>114</v>
      </c>
      <c r="AV430" s="11" t="s">
        <v>114</v>
      </c>
      <c r="AW430" s="11" t="s">
        <v>69</v>
      </c>
      <c r="AX430" s="11" t="s">
        <v>105</v>
      </c>
      <c r="AY430" s="166" t="s">
        <v>180</v>
      </c>
    </row>
    <row r="431" spans="2:65" s="11" customFormat="1" x14ac:dyDescent="0.3">
      <c r="B431" s="158"/>
      <c r="D431" s="167" t="s">
        <v>186</v>
      </c>
      <c r="E431" s="166" t="s">
        <v>42</v>
      </c>
      <c r="F431" s="168" t="s">
        <v>1656</v>
      </c>
      <c r="H431" s="169">
        <v>8</v>
      </c>
      <c r="L431" s="158"/>
      <c r="M431" s="163"/>
      <c r="N431" s="164"/>
      <c r="O431" s="164"/>
      <c r="P431" s="164"/>
      <c r="Q431" s="164"/>
      <c r="R431" s="164"/>
      <c r="S431" s="164"/>
      <c r="T431" s="165"/>
      <c r="AT431" s="166" t="s">
        <v>186</v>
      </c>
      <c r="AU431" s="166" t="s">
        <v>114</v>
      </c>
      <c r="AV431" s="11" t="s">
        <v>114</v>
      </c>
      <c r="AW431" s="11" t="s">
        <v>69</v>
      </c>
      <c r="AX431" s="11" t="s">
        <v>105</v>
      </c>
      <c r="AY431" s="166" t="s">
        <v>180</v>
      </c>
    </row>
    <row r="432" spans="2:65" s="13" customFormat="1" x14ac:dyDescent="0.3">
      <c r="B432" s="184"/>
      <c r="D432" s="159" t="s">
        <v>186</v>
      </c>
      <c r="E432" s="185" t="s">
        <v>1133</v>
      </c>
      <c r="F432" s="186" t="s">
        <v>267</v>
      </c>
      <c r="H432" s="187">
        <v>29.8</v>
      </c>
      <c r="L432" s="184"/>
      <c r="M432" s="188"/>
      <c r="N432" s="189"/>
      <c r="O432" s="189"/>
      <c r="P432" s="189"/>
      <c r="Q432" s="189"/>
      <c r="R432" s="189"/>
      <c r="S432" s="189"/>
      <c r="T432" s="190"/>
      <c r="AT432" s="191" t="s">
        <v>186</v>
      </c>
      <c r="AU432" s="191" t="s">
        <v>114</v>
      </c>
      <c r="AV432" s="13" t="s">
        <v>130</v>
      </c>
      <c r="AW432" s="13" t="s">
        <v>69</v>
      </c>
      <c r="AX432" s="13" t="s">
        <v>112</v>
      </c>
      <c r="AY432" s="191" t="s">
        <v>180</v>
      </c>
    </row>
    <row r="433" spans="2:65" s="1" customFormat="1" ht="22.5" customHeight="1" x14ac:dyDescent="0.3">
      <c r="B433" s="146"/>
      <c r="C433" s="147" t="s">
        <v>1657</v>
      </c>
      <c r="D433" s="147" t="s">
        <v>181</v>
      </c>
      <c r="E433" s="148" t="s">
        <v>1658</v>
      </c>
      <c r="F433" s="149" t="s">
        <v>1659</v>
      </c>
      <c r="G433" s="150" t="s">
        <v>259</v>
      </c>
      <c r="H433" s="151">
        <v>44.5</v>
      </c>
      <c r="I433" s="152"/>
      <c r="J433" s="152">
        <f>ROUND(I433*H433,2)</f>
        <v>0</v>
      </c>
      <c r="K433" s="149" t="s">
        <v>260</v>
      </c>
      <c r="L433" s="39"/>
      <c r="M433" s="153" t="s">
        <v>42</v>
      </c>
      <c r="N433" s="154" t="s">
        <v>76</v>
      </c>
      <c r="O433" s="155">
        <v>0.52200000000000002</v>
      </c>
      <c r="P433" s="155">
        <f>O433*H433</f>
        <v>23.228999999999999</v>
      </c>
      <c r="Q433" s="155">
        <v>3.6600000000000001E-3</v>
      </c>
      <c r="R433" s="155">
        <f>Q433*H433</f>
        <v>0.16287000000000001</v>
      </c>
      <c r="S433" s="155">
        <v>0</v>
      </c>
      <c r="T433" s="156">
        <f>S433*H433</f>
        <v>0</v>
      </c>
      <c r="AR433" s="25" t="s">
        <v>217</v>
      </c>
      <c r="AT433" s="25" t="s">
        <v>181</v>
      </c>
      <c r="AU433" s="25" t="s">
        <v>114</v>
      </c>
      <c r="AY433" s="25" t="s">
        <v>180</v>
      </c>
      <c r="BE433" s="157">
        <f>IF(N433="základní",J433,0)</f>
        <v>0</v>
      </c>
      <c r="BF433" s="157">
        <f>IF(N433="snížená",J433,0)</f>
        <v>0</v>
      </c>
      <c r="BG433" s="157">
        <f>IF(N433="zákl. přenesená",J433,0)</f>
        <v>0</v>
      </c>
      <c r="BH433" s="157">
        <f>IF(N433="sníž. přenesená",J433,0)</f>
        <v>0</v>
      </c>
      <c r="BI433" s="157">
        <f>IF(N433="nulová",J433,0)</f>
        <v>0</v>
      </c>
      <c r="BJ433" s="25" t="s">
        <v>112</v>
      </c>
      <c r="BK433" s="157">
        <f>ROUND(I433*H433,2)</f>
        <v>0</v>
      </c>
      <c r="BL433" s="25" t="s">
        <v>217</v>
      </c>
      <c r="BM433" s="25" t="s">
        <v>1660</v>
      </c>
    </row>
    <row r="434" spans="2:65" s="11" customFormat="1" x14ac:dyDescent="0.3">
      <c r="B434" s="158"/>
      <c r="D434" s="159" t="s">
        <v>186</v>
      </c>
      <c r="E434" s="160" t="s">
        <v>42</v>
      </c>
      <c r="F434" s="161" t="s">
        <v>1124</v>
      </c>
      <c r="H434" s="162">
        <v>44.5</v>
      </c>
      <c r="L434" s="158"/>
      <c r="M434" s="163"/>
      <c r="N434" s="164"/>
      <c r="O434" s="164"/>
      <c r="P434" s="164"/>
      <c r="Q434" s="164"/>
      <c r="R434" s="164"/>
      <c r="S434" s="164"/>
      <c r="T434" s="165"/>
      <c r="AT434" s="166" t="s">
        <v>186</v>
      </c>
      <c r="AU434" s="166" t="s">
        <v>114</v>
      </c>
      <c r="AV434" s="11" t="s">
        <v>114</v>
      </c>
      <c r="AW434" s="11" t="s">
        <v>69</v>
      </c>
      <c r="AX434" s="11" t="s">
        <v>112</v>
      </c>
      <c r="AY434" s="166" t="s">
        <v>180</v>
      </c>
    </row>
    <row r="435" spans="2:65" s="1" customFormat="1" ht="22.5" customHeight="1" x14ac:dyDescent="0.3">
      <c r="B435" s="146"/>
      <c r="C435" s="147" t="s">
        <v>1661</v>
      </c>
      <c r="D435" s="147" t="s">
        <v>181</v>
      </c>
      <c r="E435" s="148" t="s">
        <v>1662</v>
      </c>
      <c r="F435" s="149" t="s">
        <v>1663</v>
      </c>
      <c r="G435" s="150" t="s">
        <v>259</v>
      </c>
      <c r="H435" s="151">
        <v>6.3</v>
      </c>
      <c r="I435" s="152"/>
      <c r="J435" s="152">
        <f>ROUND(I435*H435,2)</f>
        <v>0</v>
      </c>
      <c r="K435" s="149" t="s">
        <v>260</v>
      </c>
      <c r="L435" s="39"/>
      <c r="M435" s="153" t="s">
        <v>42</v>
      </c>
      <c r="N435" s="154" t="s">
        <v>76</v>
      </c>
      <c r="O435" s="155">
        <v>0.52200000000000002</v>
      </c>
      <c r="P435" s="155">
        <f>O435*H435</f>
        <v>3.2886000000000002</v>
      </c>
      <c r="Q435" s="155">
        <v>3.16E-3</v>
      </c>
      <c r="R435" s="155">
        <f>Q435*H435</f>
        <v>1.9907999999999999E-2</v>
      </c>
      <c r="S435" s="155">
        <v>0</v>
      </c>
      <c r="T435" s="156">
        <f>S435*H435</f>
        <v>0</v>
      </c>
      <c r="AR435" s="25" t="s">
        <v>217</v>
      </c>
      <c r="AT435" s="25" t="s">
        <v>181</v>
      </c>
      <c r="AU435" s="25" t="s">
        <v>114</v>
      </c>
      <c r="AY435" s="25" t="s">
        <v>180</v>
      </c>
      <c r="BE435" s="157">
        <f>IF(N435="základní",J435,0)</f>
        <v>0</v>
      </c>
      <c r="BF435" s="157">
        <f>IF(N435="snížená",J435,0)</f>
        <v>0</v>
      </c>
      <c r="BG435" s="157">
        <f>IF(N435="zákl. přenesená",J435,0)</f>
        <v>0</v>
      </c>
      <c r="BH435" s="157">
        <f>IF(N435="sníž. přenesená",J435,0)</f>
        <v>0</v>
      </c>
      <c r="BI435" s="157">
        <f>IF(N435="nulová",J435,0)</f>
        <v>0</v>
      </c>
      <c r="BJ435" s="25" t="s">
        <v>112</v>
      </c>
      <c r="BK435" s="157">
        <f>ROUND(I435*H435,2)</f>
        <v>0</v>
      </c>
      <c r="BL435" s="25" t="s">
        <v>217</v>
      </c>
      <c r="BM435" s="25" t="s">
        <v>1664</v>
      </c>
    </row>
    <row r="436" spans="2:65" s="11" customFormat="1" x14ac:dyDescent="0.3">
      <c r="B436" s="158"/>
      <c r="D436" s="159" t="s">
        <v>186</v>
      </c>
      <c r="E436" s="160" t="s">
        <v>42</v>
      </c>
      <c r="F436" s="161" t="s">
        <v>1127</v>
      </c>
      <c r="H436" s="162">
        <v>6.3</v>
      </c>
      <c r="L436" s="158"/>
      <c r="M436" s="163"/>
      <c r="N436" s="164"/>
      <c r="O436" s="164"/>
      <c r="P436" s="164"/>
      <c r="Q436" s="164"/>
      <c r="R436" s="164"/>
      <c r="S436" s="164"/>
      <c r="T436" s="165"/>
      <c r="AT436" s="166" t="s">
        <v>186</v>
      </c>
      <c r="AU436" s="166" t="s">
        <v>114</v>
      </c>
      <c r="AV436" s="11" t="s">
        <v>114</v>
      </c>
      <c r="AW436" s="11" t="s">
        <v>69</v>
      </c>
      <c r="AX436" s="11" t="s">
        <v>112</v>
      </c>
      <c r="AY436" s="166" t="s">
        <v>180</v>
      </c>
    </row>
    <row r="437" spans="2:65" s="1" customFormat="1" ht="22.5" customHeight="1" x14ac:dyDescent="0.3">
      <c r="B437" s="146"/>
      <c r="C437" s="202" t="s">
        <v>1665</v>
      </c>
      <c r="D437" s="202" t="s">
        <v>631</v>
      </c>
      <c r="E437" s="203" t="s">
        <v>1666</v>
      </c>
      <c r="F437" s="204" t="s">
        <v>1667</v>
      </c>
      <c r="G437" s="205" t="s">
        <v>259</v>
      </c>
      <c r="H437" s="206">
        <v>54.856000000000002</v>
      </c>
      <c r="I437" s="207"/>
      <c r="J437" s="207">
        <f>ROUND(I437*H437,2)</f>
        <v>0</v>
      </c>
      <c r="K437" s="204" t="s">
        <v>42</v>
      </c>
      <c r="L437" s="208"/>
      <c r="M437" s="209" t="s">
        <v>42</v>
      </c>
      <c r="N437" s="210" t="s">
        <v>76</v>
      </c>
      <c r="O437" s="155">
        <v>0</v>
      </c>
      <c r="P437" s="155">
        <f>O437*H437</f>
        <v>0</v>
      </c>
      <c r="Q437" s="155">
        <v>1.9199999999999998E-2</v>
      </c>
      <c r="R437" s="155">
        <f>Q437*H437</f>
        <v>1.0532352</v>
      </c>
      <c r="S437" s="155">
        <v>0</v>
      </c>
      <c r="T437" s="156">
        <f>S437*H437</f>
        <v>0</v>
      </c>
      <c r="AR437" s="25" t="s">
        <v>394</v>
      </c>
      <c r="AT437" s="25" t="s">
        <v>631</v>
      </c>
      <c r="AU437" s="25" t="s">
        <v>114</v>
      </c>
      <c r="AY437" s="25" t="s">
        <v>180</v>
      </c>
      <c r="BE437" s="157">
        <f>IF(N437="základní",J437,0)</f>
        <v>0</v>
      </c>
      <c r="BF437" s="157">
        <f>IF(N437="snížená",J437,0)</f>
        <v>0</v>
      </c>
      <c r="BG437" s="157">
        <f>IF(N437="zákl. přenesená",J437,0)</f>
        <v>0</v>
      </c>
      <c r="BH437" s="157">
        <f>IF(N437="sníž. přenesená",J437,0)</f>
        <v>0</v>
      </c>
      <c r="BI437" s="157">
        <f>IF(N437="nulová",J437,0)</f>
        <v>0</v>
      </c>
      <c r="BJ437" s="25" t="s">
        <v>112</v>
      </c>
      <c r="BK437" s="157">
        <f>ROUND(I437*H437,2)</f>
        <v>0</v>
      </c>
      <c r="BL437" s="25" t="s">
        <v>217</v>
      </c>
      <c r="BM437" s="25" t="s">
        <v>1668</v>
      </c>
    </row>
    <row r="438" spans="2:65" s="11" customFormat="1" x14ac:dyDescent="0.3">
      <c r="B438" s="158"/>
      <c r="D438" s="167" t="s">
        <v>186</v>
      </c>
      <c r="E438" s="166" t="s">
        <v>42</v>
      </c>
      <c r="F438" s="168" t="s">
        <v>1669</v>
      </c>
      <c r="H438" s="169">
        <v>45.39</v>
      </c>
      <c r="L438" s="158"/>
      <c r="M438" s="163"/>
      <c r="N438" s="164"/>
      <c r="O438" s="164"/>
      <c r="P438" s="164"/>
      <c r="Q438" s="164"/>
      <c r="R438" s="164"/>
      <c r="S438" s="164"/>
      <c r="T438" s="165"/>
      <c r="AT438" s="166" t="s">
        <v>186</v>
      </c>
      <c r="AU438" s="166" t="s">
        <v>114</v>
      </c>
      <c r="AV438" s="11" t="s">
        <v>114</v>
      </c>
      <c r="AW438" s="11" t="s">
        <v>69</v>
      </c>
      <c r="AX438" s="11" t="s">
        <v>105</v>
      </c>
      <c r="AY438" s="166" t="s">
        <v>180</v>
      </c>
    </row>
    <row r="439" spans="2:65" s="11" customFormat="1" x14ac:dyDescent="0.3">
      <c r="B439" s="158"/>
      <c r="D439" s="167" t="s">
        <v>186</v>
      </c>
      <c r="E439" s="166" t="s">
        <v>42</v>
      </c>
      <c r="F439" s="168" t="s">
        <v>1670</v>
      </c>
      <c r="H439" s="169">
        <v>6.4260000000000002</v>
      </c>
      <c r="L439" s="158"/>
      <c r="M439" s="163"/>
      <c r="N439" s="164"/>
      <c r="O439" s="164"/>
      <c r="P439" s="164"/>
      <c r="Q439" s="164"/>
      <c r="R439" s="164"/>
      <c r="S439" s="164"/>
      <c r="T439" s="165"/>
      <c r="AT439" s="166" t="s">
        <v>186</v>
      </c>
      <c r="AU439" s="166" t="s">
        <v>114</v>
      </c>
      <c r="AV439" s="11" t="s">
        <v>114</v>
      </c>
      <c r="AW439" s="11" t="s">
        <v>69</v>
      </c>
      <c r="AX439" s="11" t="s">
        <v>105</v>
      </c>
      <c r="AY439" s="166" t="s">
        <v>180</v>
      </c>
    </row>
    <row r="440" spans="2:65" s="11" customFormat="1" x14ac:dyDescent="0.3">
      <c r="B440" s="158"/>
      <c r="D440" s="167" t="s">
        <v>186</v>
      </c>
      <c r="E440" s="166" t="s">
        <v>42</v>
      </c>
      <c r="F440" s="168" t="s">
        <v>1671</v>
      </c>
      <c r="H440" s="169">
        <v>3.04</v>
      </c>
      <c r="L440" s="158"/>
      <c r="M440" s="163"/>
      <c r="N440" s="164"/>
      <c r="O440" s="164"/>
      <c r="P440" s="164"/>
      <c r="Q440" s="164"/>
      <c r="R440" s="164"/>
      <c r="S440" s="164"/>
      <c r="T440" s="165"/>
      <c r="AT440" s="166" t="s">
        <v>186</v>
      </c>
      <c r="AU440" s="166" t="s">
        <v>114</v>
      </c>
      <c r="AV440" s="11" t="s">
        <v>114</v>
      </c>
      <c r="AW440" s="11" t="s">
        <v>69</v>
      </c>
      <c r="AX440" s="11" t="s">
        <v>105</v>
      </c>
      <c r="AY440" s="166" t="s">
        <v>180</v>
      </c>
    </row>
    <row r="441" spans="2:65" s="13" customFormat="1" x14ac:dyDescent="0.3">
      <c r="B441" s="184"/>
      <c r="D441" s="159" t="s">
        <v>186</v>
      </c>
      <c r="E441" s="185" t="s">
        <v>42</v>
      </c>
      <c r="F441" s="186" t="s">
        <v>267</v>
      </c>
      <c r="H441" s="187">
        <v>54.856000000000002</v>
      </c>
      <c r="L441" s="184"/>
      <c r="M441" s="188"/>
      <c r="N441" s="189"/>
      <c r="O441" s="189"/>
      <c r="P441" s="189"/>
      <c r="Q441" s="189"/>
      <c r="R441" s="189"/>
      <c r="S441" s="189"/>
      <c r="T441" s="190"/>
      <c r="AT441" s="191" t="s">
        <v>186</v>
      </c>
      <c r="AU441" s="191" t="s">
        <v>114</v>
      </c>
      <c r="AV441" s="13" t="s">
        <v>130</v>
      </c>
      <c r="AW441" s="13" t="s">
        <v>69</v>
      </c>
      <c r="AX441" s="13" t="s">
        <v>112</v>
      </c>
      <c r="AY441" s="191" t="s">
        <v>180</v>
      </c>
    </row>
    <row r="442" spans="2:65" s="1" customFormat="1" ht="22.5" customHeight="1" x14ac:dyDescent="0.3">
      <c r="B442" s="146"/>
      <c r="C442" s="147" t="s">
        <v>1672</v>
      </c>
      <c r="D442" s="147" t="s">
        <v>181</v>
      </c>
      <c r="E442" s="148" t="s">
        <v>1673</v>
      </c>
      <c r="F442" s="149" t="s">
        <v>1674</v>
      </c>
      <c r="G442" s="150" t="s">
        <v>259</v>
      </c>
      <c r="H442" s="151">
        <v>4.9000000000000004</v>
      </c>
      <c r="I442" s="152"/>
      <c r="J442" s="152">
        <f>ROUND(I442*H442,2)</f>
        <v>0</v>
      </c>
      <c r="K442" s="149" t="s">
        <v>260</v>
      </c>
      <c r="L442" s="39"/>
      <c r="M442" s="153" t="s">
        <v>42</v>
      </c>
      <c r="N442" s="154" t="s">
        <v>76</v>
      </c>
      <c r="O442" s="155">
        <v>0.03</v>
      </c>
      <c r="P442" s="155">
        <f>O442*H442</f>
        <v>0.14699999999999999</v>
      </c>
      <c r="Q442" s="155">
        <v>0</v>
      </c>
      <c r="R442" s="155">
        <f>Q442*H442</f>
        <v>0</v>
      </c>
      <c r="S442" s="155">
        <v>0</v>
      </c>
      <c r="T442" s="156">
        <f>S442*H442</f>
        <v>0</v>
      </c>
      <c r="AR442" s="25" t="s">
        <v>217</v>
      </c>
      <c r="AT442" s="25" t="s">
        <v>181</v>
      </c>
      <c r="AU442" s="25" t="s">
        <v>114</v>
      </c>
      <c r="AY442" s="25" t="s">
        <v>180</v>
      </c>
      <c r="BE442" s="157">
        <f>IF(N442="základní",J442,0)</f>
        <v>0</v>
      </c>
      <c r="BF442" s="157">
        <f>IF(N442="snížená",J442,0)</f>
        <v>0</v>
      </c>
      <c r="BG442" s="157">
        <f>IF(N442="zákl. přenesená",J442,0)</f>
        <v>0</v>
      </c>
      <c r="BH442" s="157">
        <f>IF(N442="sníž. přenesená",J442,0)</f>
        <v>0</v>
      </c>
      <c r="BI442" s="157">
        <f>IF(N442="nulová",J442,0)</f>
        <v>0</v>
      </c>
      <c r="BJ442" s="25" t="s">
        <v>112</v>
      </c>
      <c r="BK442" s="157">
        <f>ROUND(I442*H442,2)</f>
        <v>0</v>
      </c>
      <c r="BL442" s="25" t="s">
        <v>217</v>
      </c>
      <c r="BM442" s="25" t="s">
        <v>1675</v>
      </c>
    </row>
    <row r="443" spans="2:65" s="11" customFormat="1" x14ac:dyDescent="0.3">
      <c r="B443" s="158"/>
      <c r="D443" s="159" t="s">
        <v>186</v>
      </c>
      <c r="E443" s="160" t="s">
        <v>42</v>
      </c>
      <c r="F443" s="161" t="s">
        <v>1676</v>
      </c>
      <c r="H443" s="162">
        <v>4.9000000000000004</v>
      </c>
      <c r="L443" s="158"/>
      <c r="M443" s="163"/>
      <c r="N443" s="164"/>
      <c r="O443" s="164"/>
      <c r="P443" s="164"/>
      <c r="Q443" s="164"/>
      <c r="R443" s="164"/>
      <c r="S443" s="164"/>
      <c r="T443" s="165"/>
      <c r="AT443" s="166" t="s">
        <v>186</v>
      </c>
      <c r="AU443" s="166" t="s">
        <v>114</v>
      </c>
      <c r="AV443" s="11" t="s">
        <v>114</v>
      </c>
      <c r="AW443" s="11" t="s">
        <v>69</v>
      </c>
      <c r="AX443" s="11" t="s">
        <v>112</v>
      </c>
      <c r="AY443" s="166" t="s">
        <v>180</v>
      </c>
    </row>
    <row r="444" spans="2:65" s="1" customFormat="1" ht="22.5" customHeight="1" x14ac:dyDescent="0.3">
      <c r="B444" s="146"/>
      <c r="C444" s="147" t="s">
        <v>1677</v>
      </c>
      <c r="D444" s="147" t="s">
        <v>181</v>
      </c>
      <c r="E444" s="148" t="s">
        <v>1678</v>
      </c>
      <c r="F444" s="149" t="s">
        <v>1679</v>
      </c>
      <c r="G444" s="150" t="s">
        <v>366</v>
      </c>
      <c r="H444" s="151">
        <v>1.254</v>
      </c>
      <c r="I444" s="152"/>
      <c r="J444" s="152">
        <f>ROUND(I444*H444,2)</f>
        <v>0</v>
      </c>
      <c r="K444" s="149" t="s">
        <v>260</v>
      </c>
      <c r="L444" s="39"/>
      <c r="M444" s="153" t="s">
        <v>42</v>
      </c>
      <c r="N444" s="154" t="s">
        <v>76</v>
      </c>
      <c r="O444" s="155">
        <v>1.5980000000000001</v>
      </c>
      <c r="P444" s="155">
        <f>O444*H444</f>
        <v>2.003892</v>
      </c>
      <c r="Q444" s="155">
        <v>0</v>
      </c>
      <c r="R444" s="155">
        <f>Q444*H444</f>
        <v>0</v>
      </c>
      <c r="S444" s="155">
        <v>0</v>
      </c>
      <c r="T444" s="156">
        <f>S444*H444</f>
        <v>0</v>
      </c>
      <c r="AR444" s="25" t="s">
        <v>217</v>
      </c>
      <c r="AT444" s="25" t="s">
        <v>181</v>
      </c>
      <c r="AU444" s="25" t="s">
        <v>114</v>
      </c>
      <c r="AY444" s="25" t="s">
        <v>180</v>
      </c>
      <c r="BE444" s="157">
        <f>IF(N444="základní",J444,0)</f>
        <v>0</v>
      </c>
      <c r="BF444" s="157">
        <f>IF(N444="snížená",J444,0)</f>
        <v>0</v>
      </c>
      <c r="BG444" s="157">
        <f>IF(N444="zákl. přenesená",J444,0)</f>
        <v>0</v>
      </c>
      <c r="BH444" s="157">
        <f>IF(N444="sníž. přenesená",J444,0)</f>
        <v>0</v>
      </c>
      <c r="BI444" s="157">
        <f>IF(N444="nulová",J444,0)</f>
        <v>0</v>
      </c>
      <c r="BJ444" s="25" t="s">
        <v>112</v>
      </c>
      <c r="BK444" s="157">
        <f>ROUND(I444*H444,2)</f>
        <v>0</v>
      </c>
      <c r="BL444" s="25" t="s">
        <v>217</v>
      </c>
      <c r="BM444" s="25" t="s">
        <v>1680</v>
      </c>
    </row>
    <row r="445" spans="2:65" s="10" customFormat="1" ht="29.85" customHeight="1" x14ac:dyDescent="0.35">
      <c r="B445" s="135"/>
      <c r="D445" s="136" t="s">
        <v>104</v>
      </c>
      <c r="E445" s="182" t="s">
        <v>1681</v>
      </c>
      <c r="F445" s="182" t="s">
        <v>1682</v>
      </c>
      <c r="J445" s="183">
        <f>BK445</f>
        <v>0</v>
      </c>
      <c r="L445" s="135"/>
      <c r="M445" s="139"/>
      <c r="N445" s="140"/>
      <c r="O445" s="140"/>
      <c r="P445" s="141">
        <f>SUM(P446:P457)</f>
        <v>5.2727360000000001</v>
      </c>
      <c r="Q445" s="140"/>
      <c r="R445" s="141">
        <f>SUM(R446:R457)</f>
        <v>9.5805359999999992E-2</v>
      </c>
      <c r="S445" s="140"/>
      <c r="T445" s="142">
        <f>SUM(T446:T457)</f>
        <v>0</v>
      </c>
      <c r="AR445" s="143" t="s">
        <v>114</v>
      </c>
      <c r="AT445" s="144" t="s">
        <v>104</v>
      </c>
      <c r="AU445" s="144" t="s">
        <v>112</v>
      </c>
      <c r="AY445" s="143" t="s">
        <v>180</v>
      </c>
      <c r="BK445" s="145">
        <f>SUM(BK446:BK457)</f>
        <v>0</v>
      </c>
    </row>
    <row r="446" spans="2:65" s="1" customFormat="1" ht="22.5" customHeight="1" x14ac:dyDescent="0.3">
      <c r="B446" s="146"/>
      <c r="C446" s="147" t="s">
        <v>1683</v>
      </c>
      <c r="D446" s="147" t="s">
        <v>181</v>
      </c>
      <c r="E446" s="148" t="s">
        <v>1684</v>
      </c>
      <c r="F446" s="149" t="s">
        <v>1685</v>
      </c>
      <c r="G446" s="150" t="s">
        <v>259</v>
      </c>
      <c r="H446" s="151">
        <v>10</v>
      </c>
      <c r="I446" s="152"/>
      <c r="J446" s="152">
        <f>ROUND(I446*H446,2)</f>
        <v>0</v>
      </c>
      <c r="K446" s="149" t="s">
        <v>260</v>
      </c>
      <c r="L446" s="39"/>
      <c r="M446" s="153" t="s">
        <v>42</v>
      </c>
      <c r="N446" s="154" t="s">
        <v>76</v>
      </c>
      <c r="O446" s="155">
        <v>0.23300000000000001</v>
      </c>
      <c r="P446" s="155">
        <f>O446*H446</f>
        <v>2.33</v>
      </c>
      <c r="Q446" s="155">
        <v>2.9999999999999997E-4</v>
      </c>
      <c r="R446" s="155">
        <f>Q446*H446</f>
        <v>2.9999999999999996E-3</v>
      </c>
      <c r="S446" s="155">
        <v>0</v>
      </c>
      <c r="T446" s="156">
        <f>S446*H446</f>
        <v>0</v>
      </c>
      <c r="AR446" s="25" t="s">
        <v>217</v>
      </c>
      <c r="AT446" s="25" t="s">
        <v>181</v>
      </c>
      <c r="AU446" s="25" t="s">
        <v>114</v>
      </c>
      <c r="AY446" s="25" t="s">
        <v>180</v>
      </c>
      <c r="BE446" s="157">
        <f>IF(N446="základní",J446,0)</f>
        <v>0</v>
      </c>
      <c r="BF446" s="157">
        <f>IF(N446="snížená",J446,0)</f>
        <v>0</v>
      </c>
      <c r="BG446" s="157">
        <f>IF(N446="zákl. přenesená",J446,0)</f>
        <v>0</v>
      </c>
      <c r="BH446" s="157">
        <f>IF(N446="sníž. přenesená",J446,0)</f>
        <v>0</v>
      </c>
      <c r="BI446" s="157">
        <f>IF(N446="nulová",J446,0)</f>
        <v>0</v>
      </c>
      <c r="BJ446" s="25" t="s">
        <v>112</v>
      </c>
      <c r="BK446" s="157">
        <f>ROUND(I446*H446,2)</f>
        <v>0</v>
      </c>
      <c r="BL446" s="25" t="s">
        <v>217</v>
      </c>
      <c r="BM446" s="25" t="s">
        <v>1686</v>
      </c>
    </row>
    <row r="447" spans="2:65" s="11" customFormat="1" x14ac:dyDescent="0.3">
      <c r="B447" s="158"/>
      <c r="D447" s="159" t="s">
        <v>186</v>
      </c>
      <c r="E447" s="160" t="s">
        <v>42</v>
      </c>
      <c r="F447" s="161" t="s">
        <v>1126</v>
      </c>
      <c r="H447" s="162">
        <v>10</v>
      </c>
      <c r="L447" s="158"/>
      <c r="M447" s="163"/>
      <c r="N447" s="164"/>
      <c r="O447" s="164"/>
      <c r="P447" s="164"/>
      <c r="Q447" s="164"/>
      <c r="R447" s="164"/>
      <c r="S447" s="164"/>
      <c r="T447" s="165"/>
      <c r="AT447" s="166" t="s">
        <v>186</v>
      </c>
      <c r="AU447" s="166" t="s">
        <v>114</v>
      </c>
      <c r="AV447" s="11" t="s">
        <v>114</v>
      </c>
      <c r="AW447" s="11" t="s">
        <v>69</v>
      </c>
      <c r="AX447" s="11" t="s">
        <v>112</v>
      </c>
      <c r="AY447" s="166" t="s">
        <v>180</v>
      </c>
    </row>
    <row r="448" spans="2:65" s="1" customFormat="1" ht="22.5" customHeight="1" x14ac:dyDescent="0.3">
      <c r="B448" s="146"/>
      <c r="C448" s="202" t="s">
        <v>1687</v>
      </c>
      <c r="D448" s="202" t="s">
        <v>631</v>
      </c>
      <c r="E448" s="203" t="s">
        <v>1688</v>
      </c>
      <c r="F448" s="204" t="s">
        <v>1689</v>
      </c>
      <c r="G448" s="205" t="s">
        <v>259</v>
      </c>
      <c r="H448" s="206">
        <v>10.5</v>
      </c>
      <c r="I448" s="207"/>
      <c r="J448" s="207">
        <f>ROUND(I448*H448,2)</f>
        <v>0</v>
      </c>
      <c r="K448" s="204" t="s">
        <v>42</v>
      </c>
      <c r="L448" s="208"/>
      <c r="M448" s="209" t="s">
        <v>42</v>
      </c>
      <c r="N448" s="210" t="s">
        <v>76</v>
      </c>
      <c r="O448" s="155">
        <v>0</v>
      </c>
      <c r="P448" s="155">
        <f>O448*H448</f>
        <v>0</v>
      </c>
      <c r="Q448" s="155">
        <v>2.7000000000000001E-3</v>
      </c>
      <c r="R448" s="155">
        <f>Q448*H448</f>
        <v>2.835E-2</v>
      </c>
      <c r="S448" s="155">
        <v>0</v>
      </c>
      <c r="T448" s="156">
        <f>S448*H448</f>
        <v>0</v>
      </c>
      <c r="AR448" s="25" t="s">
        <v>394</v>
      </c>
      <c r="AT448" s="25" t="s">
        <v>631</v>
      </c>
      <c r="AU448" s="25" t="s">
        <v>114</v>
      </c>
      <c r="AY448" s="25" t="s">
        <v>180</v>
      </c>
      <c r="BE448" s="157">
        <f>IF(N448="základní",J448,0)</f>
        <v>0</v>
      </c>
      <c r="BF448" s="157">
        <f>IF(N448="snížená",J448,0)</f>
        <v>0</v>
      </c>
      <c r="BG448" s="157">
        <f>IF(N448="zákl. přenesená",J448,0)</f>
        <v>0</v>
      </c>
      <c r="BH448" s="157">
        <f>IF(N448="sníž. přenesená",J448,0)</f>
        <v>0</v>
      </c>
      <c r="BI448" s="157">
        <f>IF(N448="nulová",J448,0)</f>
        <v>0</v>
      </c>
      <c r="BJ448" s="25" t="s">
        <v>112</v>
      </c>
      <c r="BK448" s="157">
        <f>ROUND(I448*H448,2)</f>
        <v>0</v>
      </c>
      <c r="BL448" s="25" t="s">
        <v>217</v>
      </c>
      <c r="BM448" s="25" t="s">
        <v>1690</v>
      </c>
    </row>
    <row r="449" spans="2:65" s="11" customFormat="1" x14ac:dyDescent="0.3">
      <c r="B449" s="158"/>
      <c r="D449" s="159" t="s">
        <v>186</v>
      </c>
      <c r="E449" s="160" t="s">
        <v>42</v>
      </c>
      <c r="F449" s="161" t="s">
        <v>1691</v>
      </c>
      <c r="H449" s="162">
        <v>10.5</v>
      </c>
      <c r="L449" s="158"/>
      <c r="M449" s="163"/>
      <c r="N449" s="164"/>
      <c r="O449" s="164"/>
      <c r="P449" s="164"/>
      <c r="Q449" s="164"/>
      <c r="R449" s="164"/>
      <c r="S449" s="164"/>
      <c r="T449" s="165"/>
      <c r="AT449" s="166" t="s">
        <v>186</v>
      </c>
      <c r="AU449" s="166" t="s">
        <v>114</v>
      </c>
      <c r="AV449" s="11" t="s">
        <v>114</v>
      </c>
      <c r="AW449" s="11" t="s">
        <v>69</v>
      </c>
      <c r="AX449" s="11" t="s">
        <v>112</v>
      </c>
      <c r="AY449" s="166" t="s">
        <v>180</v>
      </c>
    </row>
    <row r="450" spans="2:65" s="1" customFormat="1" ht="22.5" customHeight="1" x14ac:dyDescent="0.3">
      <c r="B450" s="146"/>
      <c r="C450" s="147" t="s">
        <v>1692</v>
      </c>
      <c r="D450" s="147" t="s">
        <v>181</v>
      </c>
      <c r="E450" s="148" t="s">
        <v>1693</v>
      </c>
      <c r="F450" s="149" t="s">
        <v>1694</v>
      </c>
      <c r="G450" s="150" t="s">
        <v>259</v>
      </c>
      <c r="H450" s="151">
        <v>10</v>
      </c>
      <c r="I450" s="152"/>
      <c r="J450" s="152">
        <f>ROUND(I450*H450,2)</f>
        <v>0</v>
      </c>
      <c r="K450" s="149" t="s">
        <v>42</v>
      </c>
      <c r="L450" s="39"/>
      <c r="M450" s="153" t="s">
        <v>42</v>
      </c>
      <c r="N450" s="154" t="s">
        <v>76</v>
      </c>
      <c r="O450" s="155">
        <v>0.14099999999999999</v>
      </c>
      <c r="P450" s="155">
        <f>O450*H450</f>
        <v>1.41</v>
      </c>
      <c r="Q450" s="155">
        <v>6.0000000000000001E-3</v>
      </c>
      <c r="R450" s="155">
        <f>Q450*H450</f>
        <v>0.06</v>
      </c>
      <c r="S450" s="155">
        <v>0</v>
      </c>
      <c r="T450" s="156">
        <f>S450*H450</f>
        <v>0</v>
      </c>
      <c r="AR450" s="25" t="s">
        <v>217</v>
      </c>
      <c r="AT450" s="25" t="s">
        <v>181</v>
      </c>
      <c r="AU450" s="25" t="s">
        <v>114</v>
      </c>
      <c r="AY450" s="25" t="s">
        <v>180</v>
      </c>
      <c r="BE450" s="157">
        <f>IF(N450="základní",J450,0)</f>
        <v>0</v>
      </c>
      <c r="BF450" s="157">
        <f>IF(N450="snížená",J450,0)</f>
        <v>0</v>
      </c>
      <c r="BG450" s="157">
        <f>IF(N450="zákl. přenesená",J450,0)</f>
        <v>0</v>
      </c>
      <c r="BH450" s="157">
        <f>IF(N450="sníž. přenesená",J450,0)</f>
        <v>0</v>
      </c>
      <c r="BI450" s="157">
        <f>IF(N450="nulová",J450,0)</f>
        <v>0</v>
      </c>
      <c r="BJ450" s="25" t="s">
        <v>112</v>
      </c>
      <c r="BK450" s="157">
        <f>ROUND(I450*H450,2)</f>
        <v>0</v>
      </c>
      <c r="BL450" s="25" t="s">
        <v>217</v>
      </c>
      <c r="BM450" s="25" t="s">
        <v>1695</v>
      </c>
    </row>
    <row r="451" spans="2:65" s="11" customFormat="1" x14ac:dyDescent="0.3">
      <c r="B451" s="158"/>
      <c r="D451" s="159" t="s">
        <v>186</v>
      </c>
      <c r="E451" s="160" t="s">
        <v>42</v>
      </c>
      <c r="F451" s="161" t="s">
        <v>1126</v>
      </c>
      <c r="H451" s="162">
        <v>10</v>
      </c>
      <c r="L451" s="158"/>
      <c r="M451" s="163"/>
      <c r="N451" s="164"/>
      <c r="O451" s="164"/>
      <c r="P451" s="164"/>
      <c r="Q451" s="164"/>
      <c r="R451" s="164"/>
      <c r="S451" s="164"/>
      <c r="T451" s="165"/>
      <c r="AT451" s="166" t="s">
        <v>186</v>
      </c>
      <c r="AU451" s="166" t="s">
        <v>114</v>
      </c>
      <c r="AV451" s="11" t="s">
        <v>114</v>
      </c>
      <c r="AW451" s="11" t="s">
        <v>69</v>
      </c>
      <c r="AX451" s="11" t="s">
        <v>112</v>
      </c>
      <c r="AY451" s="166" t="s">
        <v>180</v>
      </c>
    </row>
    <row r="452" spans="2:65" s="1" customFormat="1" ht="22.5" customHeight="1" x14ac:dyDescent="0.3">
      <c r="B452" s="146"/>
      <c r="C452" s="147" t="s">
        <v>1696</v>
      </c>
      <c r="D452" s="147" t="s">
        <v>181</v>
      </c>
      <c r="E452" s="148" t="s">
        <v>1697</v>
      </c>
      <c r="F452" s="149" t="s">
        <v>1698</v>
      </c>
      <c r="G452" s="150" t="s">
        <v>284</v>
      </c>
      <c r="H452" s="151">
        <v>11.9</v>
      </c>
      <c r="I452" s="152"/>
      <c r="J452" s="152">
        <f>ROUND(I452*H452,2)</f>
        <v>0</v>
      </c>
      <c r="K452" s="149" t="s">
        <v>42</v>
      </c>
      <c r="L452" s="39"/>
      <c r="M452" s="153" t="s">
        <v>42</v>
      </c>
      <c r="N452" s="154" t="s">
        <v>76</v>
      </c>
      <c r="O452" s="155">
        <v>0.12</v>
      </c>
      <c r="P452" s="155">
        <f>O452*H452</f>
        <v>1.4279999999999999</v>
      </c>
      <c r="Q452" s="155">
        <v>1.4999999999999999E-4</v>
      </c>
      <c r="R452" s="155">
        <f>Q452*H452</f>
        <v>1.7849999999999999E-3</v>
      </c>
      <c r="S452" s="155">
        <v>0</v>
      </c>
      <c r="T452" s="156">
        <f>S452*H452</f>
        <v>0</v>
      </c>
      <c r="AR452" s="25" t="s">
        <v>217</v>
      </c>
      <c r="AT452" s="25" t="s">
        <v>181</v>
      </c>
      <c r="AU452" s="25" t="s">
        <v>114</v>
      </c>
      <c r="AY452" s="25" t="s">
        <v>180</v>
      </c>
      <c r="BE452" s="157">
        <f>IF(N452="základní",J452,0)</f>
        <v>0</v>
      </c>
      <c r="BF452" s="157">
        <f>IF(N452="snížená",J452,0)</f>
        <v>0</v>
      </c>
      <c r="BG452" s="157">
        <f>IF(N452="zákl. přenesená",J452,0)</f>
        <v>0</v>
      </c>
      <c r="BH452" s="157">
        <f>IF(N452="sníž. přenesená",J452,0)</f>
        <v>0</v>
      </c>
      <c r="BI452" s="157">
        <f>IF(N452="nulová",J452,0)</f>
        <v>0</v>
      </c>
      <c r="BJ452" s="25" t="s">
        <v>112</v>
      </c>
      <c r="BK452" s="157">
        <f>ROUND(I452*H452,2)</f>
        <v>0</v>
      </c>
      <c r="BL452" s="25" t="s">
        <v>217</v>
      </c>
      <c r="BM452" s="25" t="s">
        <v>1699</v>
      </c>
    </row>
    <row r="453" spans="2:65" s="11" customFormat="1" x14ac:dyDescent="0.3">
      <c r="B453" s="158"/>
      <c r="D453" s="167" t="s">
        <v>186</v>
      </c>
      <c r="E453" s="166" t="s">
        <v>42</v>
      </c>
      <c r="F453" s="168" t="s">
        <v>1700</v>
      </c>
      <c r="H453" s="169">
        <v>11.9</v>
      </c>
      <c r="L453" s="158"/>
      <c r="M453" s="163"/>
      <c r="N453" s="164"/>
      <c r="O453" s="164"/>
      <c r="P453" s="164"/>
      <c r="Q453" s="164"/>
      <c r="R453" s="164"/>
      <c r="S453" s="164"/>
      <c r="T453" s="165"/>
      <c r="AT453" s="166" t="s">
        <v>186</v>
      </c>
      <c r="AU453" s="166" t="s">
        <v>114</v>
      </c>
      <c r="AV453" s="11" t="s">
        <v>114</v>
      </c>
      <c r="AW453" s="11" t="s">
        <v>69</v>
      </c>
      <c r="AX453" s="11" t="s">
        <v>105</v>
      </c>
      <c r="AY453" s="166" t="s">
        <v>180</v>
      </c>
    </row>
    <row r="454" spans="2:65" s="13" customFormat="1" x14ac:dyDescent="0.3">
      <c r="B454" s="184"/>
      <c r="D454" s="159" t="s">
        <v>186</v>
      </c>
      <c r="E454" s="185" t="s">
        <v>1136</v>
      </c>
      <c r="F454" s="186" t="s">
        <v>267</v>
      </c>
      <c r="H454" s="187">
        <v>11.9</v>
      </c>
      <c r="L454" s="184"/>
      <c r="M454" s="188"/>
      <c r="N454" s="189"/>
      <c r="O454" s="189"/>
      <c r="P454" s="189"/>
      <c r="Q454" s="189"/>
      <c r="R454" s="189"/>
      <c r="S454" s="189"/>
      <c r="T454" s="190"/>
      <c r="AT454" s="191" t="s">
        <v>186</v>
      </c>
      <c r="AU454" s="191" t="s">
        <v>114</v>
      </c>
      <c r="AV454" s="13" t="s">
        <v>130</v>
      </c>
      <c r="AW454" s="13" t="s">
        <v>69</v>
      </c>
      <c r="AX454" s="13" t="s">
        <v>112</v>
      </c>
      <c r="AY454" s="191" t="s">
        <v>180</v>
      </c>
    </row>
    <row r="455" spans="2:65" s="1" customFormat="1" ht="22.5" customHeight="1" x14ac:dyDescent="0.3">
      <c r="B455" s="146"/>
      <c r="C455" s="202" t="s">
        <v>988</v>
      </c>
      <c r="D455" s="202" t="s">
        <v>631</v>
      </c>
      <c r="E455" s="203" t="s">
        <v>1701</v>
      </c>
      <c r="F455" s="204" t="s">
        <v>1702</v>
      </c>
      <c r="G455" s="205" t="s">
        <v>284</v>
      </c>
      <c r="H455" s="206">
        <v>12.138</v>
      </c>
      <c r="I455" s="207"/>
      <c r="J455" s="207">
        <f>ROUND(I455*H455,2)</f>
        <v>0</v>
      </c>
      <c r="K455" s="204" t="s">
        <v>260</v>
      </c>
      <c r="L455" s="208"/>
      <c r="M455" s="209" t="s">
        <v>42</v>
      </c>
      <c r="N455" s="210" t="s">
        <v>76</v>
      </c>
      <c r="O455" s="155">
        <v>0</v>
      </c>
      <c r="P455" s="155">
        <f>O455*H455</f>
        <v>0</v>
      </c>
      <c r="Q455" s="155">
        <v>2.2000000000000001E-4</v>
      </c>
      <c r="R455" s="155">
        <f>Q455*H455</f>
        <v>2.6703600000000001E-3</v>
      </c>
      <c r="S455" s="155">
        <v>0</v>
      </c>
      <c r="T455" s="156">
        <f>S455*H455</f>
        <v>0</v>
      </c>
      <c r="AR455" s="25" t="s">
        <v>394</v>
      </c>
      <c r="AT455" s="25" t="s">
        <v>631</v>
      </c>
      <c r="AU455" s="25" t="s">
        <v>114</v>
      </c>
      <c r="AY455" s="25" t="s">
        <v>180</v>
      </c>
      <c r="BE455" s="157">
        <f>IF(N455="základní",J455,0)</f>
        <v>0</v>
      </c>
      <c r="BF455" s="157">
        <f>IF(N455="snížená",J455,0)</f>
        <v>0</v>
      </c>
      <c r="BG455" s="157">
        <f>IF(N455="zákl. přenesená",J455,0)</f>
        <v>0</v>
      </c>
      <c r="BH455" s="157">
        <f>IF(N455="sníž. přenesená",J455,0)</f>
        <v>0</v>
      </c>
      <c r="BI455" s="157">
        <f>IF(N455="nulová",J455,0)</f>
        <v>0</v>
      </c>
      <c r="BJ455" s="25" t="s">
        <v>112</v>
      </c>
      <c r="BK455" s="157">
        <f>ROUND(I455*H455,2)</f>
        <v>0</v>
      </c>
      <c r="BL455" s="25" t="s">
        <v>217</v>
      </c>
      <c r="BM455" s="25" t="s">
        <v>1703</v>
      </c>
    </row>
    <row r="456" spans="2:65" s="11" customFormat="1" x14ac:dyDescent="0.3">
      <c r="B456" s="158"/>
      <c r="D456" s="159" t="s">
        <v>186</v>
      </c>
      <c r="E456" s="160" t="s">
        <v>42</v>
      </c>
      <c r="F456" s="161" t="s">
        <v>1704</v>
      </c>
      <c r="H456" s="162">
        <v>12.138</v>
      </c>
      <c r="L456" s="158"/>
      <c r="M456" s="163"/>
      <c r="N456" s="164"/>
      <c r="O456" s="164"/>
      <c r="P456" s="164"/>
      <c r="Q456" s="164"/>
      <c r="R456" s="164"/>
      <c r="S456" s="164"/>
      <c r="T456" s="165"/>
      <c r="AT456" s="166" t="s">
        <v>186</v>
      </c>
      <c r="AU456" s="166" t="s">
        <v>114</v>
      </c>
      <c r="AV456" s="11" t="s">
        <v>114</v>
      </c>
      <c r="AW456" s="11" t="s">
        <v>69</v>
      </c>
      <c r="AX456" s="11" t="s">
        <v>112</v>
      </c>
      <c r="AY456" s="166" t="s">
        <v>180</v>
      </c>
    </row>
    <row r="457" spans="2:65" s="1" customFormat="1" ht="22.5" customHeight="1" x14ac:dyDescent="0.3">
      <c r="B457" s="146"/>
      <c r="C457" s="147" t="s">
        <v>1705</v>
      </c>
      <c r="D457" s="147" t="s">
        <v>181</v>
      </c>
      <c r="E457" s="148" t="s">
        <v>1706</v>
      </c>
      <c r="F457" s="149" t="s">
        <v>1707</v>
      </c>
      <c r="G457" s="150" t="s">
        <v>366</v>
      </c>
      <c r="H457" s="151">
        <v>9.6000000000000002E-2</v>
      </c>
      <c r="I457" s="152"/>
      <c r="J457" s="152">
        <f>ROUND(I457*H457,2)</f>
        <v>0</v>
      </c>
      <c r="K457" s="149" t="s">
        <v>260</v>
      </c>
      <c r="L457" s="39"/>
      <c r="M457" s="153" t="s">
        <v>42</v>
      </c>
      <c r="N457" s="154" t="s">
        <v>76</v>
      </c>
      <c r="O457" s="155">
        <v>1.091</v>
      </c>
      <c r="P457" s="155">
        <f>O457*H457</f>
        <v>0.104736</v>
      </c>
      <c r="Q457" s="155">
        <v>0</v>
      </c>
      <c r="R457" s="155">
        <f>Q457*H457</f>
        <v>0</v>
      </c>
      <c r="S457" s="155">
        <v>0</v>
      </c>
      <c r="T457" s="156">
        <f>S457*H457</f>
        <v>0</v>
      </c>
      <c r="AR457" s="25" t="s">
        <v>217</v>
      </c>
      <c r="AT457" s="25" t="s">
        <v>181</v>
      </c>
      <c r="AU457" s="25" t="s">
        <v>114</v>
      </c>
      <c r="AY457" s="25" t="s">
        <v>180</v>
      </c>
      <c r="BE457" s="157">
        <f>IF(N457="základní",J457,0)</f>
        <v>0</v>
      </c>
      <c r="BF457" s="157">
        <f>IF(N457="snížená",J457,0)</f>
        <v>0</v>
      </c>
      <c r="BG457" s="157">
        <f>IF(N457="zákl. přenesená",J457,0)</f>
        <v>0</v>
      </c>
      <c r="BH457" s="157">
        <f>IF(N457="sníž. přenesená",J457,0)</f>
        <v>0</v>
      </c>
      <c r="BI457" s="157">
        <f>IF(N457="nulová",J457,0)</f>
        <v>0</v>
      </c>
      <c r="BJ457" s="25" t="s">
        <v>112</v>
      </c>
      <c r="BK457" s="157">
        <f>ROUND(I457*H457,2)</f>
        <v>0</v>
      </c>
      <c r="BL457" s="25" t="s">
        <v>217</v>
      </c>
      <c r="BM457" s="25" t="s">
        <v>1708</v>
      </c>
    </row>
    <row r="458" spans="2:65" s="10" customFormat="1" ht="29.85" customHeight="1" x14ac:dyDescent="0.35">
      <c r="B458" s="135"/>
      <c r="D458" s="136" t="s">
        <v>104</v>
      </c>
      <c r="E458" s="182" t="s">
        <v>1709</v>
      </c>
      <c r="F458" s="182" t="s">
        <v>1710</v>
      </c>
      <c r="J458" s="183">
        <f>BK458</f>
        <v>0</v>
      </c>
      <c r="L458" s="135"/>
      <c r="M458" s="139"/>
      <c r="N458" s="140"/>
      <c r="O458" s="140"/>
      <c r="P458" s="141">
        <f>SUM(P459:P485)</f>
        <v>85.961305999999993</v>
      </c>
      <c r="Q458" s="140"/>
      <c r="R458" s="141">
        <f>SUM(R459:R485)</f>
        <v>1.9315073999999999</v>
      </c>
      <c r="S458" s="140"/>
      <c r="T458" s="142">
        <f>SUM(T459:T485)</f>
        <v>0</v>
      </c>
      <c r="AR458" s="143" t="s">
        <v>114</v>
      </c>
      <c r="AT458" s="144" t="s">
        <v>104</v>
      </c>
      <c r="AU458" s="144" t="s">
        <v>112</v>
      </c>
      <c r="AY458" s="143" t="s">
        <v>180</v>
      </c>
      <c r="BK458" s="145">
        <f>SUM(BK459:BK485)</f>
        <v>0</v>
      </c>
    </row>
    <row r="459" spans="2:65" s="1" customFormat="1" ht="31.5" customHeight="1" x14ac:dyDescent="0.3">
      <c r="B459" s="146"/>
      <c r="C459" s="147" t="s">
        <v>1711</v>
      </c>
      <c r="D459" s="147" t="s">
        <v>181</v>
      </c>
      <c r="E459" s="148" t="s">
        <v>1712</v>
      </c>
      <c r="F459" s="149" t="s">
        <v>1713</v>
      </c>
      <c r="G459" s="150" t="s">
        <v>259</v>
      </c>
      <c r="H459" s="151">
        <v>18.969000000000001</v>
      </c>
      <c r="I459" s="152"/>
      <c r="J459" s="152">
        <f>ROUND(I459*H459,2)</f>
        <v>0</v>
      </c>
      <c r="K459" s="149" t="s">
        <v>260</v>
      </c>
      <c r="L459" s="39"/>
      <c r="M459" s="153" t="s">
        <v>42</v>
      </c>
      <c r="N459" s="154" t="s">
        <v>76</v>
      </c>
      <c r="O459" s="155">
        <v>0.76</v>
      </c>
      <c r="P459" s="155">
        <f>O459*H459</f>
        <v>14.416440000000001</v>
      </c>
      <c r="Q459" s="155">
        <v>3.0000000000000001E-3</v>
      </c>
      <c r="R459" s="155">
        <f>Q459*H459</f>
        <v>5.6907000000000006E-2</v>
      </c>
      <c r="S459" s="155">
        <v>0</v>
      </c>
      <c r="T459" s="156">
        <f>S459*H459</f>
        <v>0</v>
      </c>
      <c r="AR459" s="25" t="s">
        <v>217</v>
      </c>
      <c r="AT459" s="25" t="s">
        <v>181</v>
      </c>
      <c r="AU459" s="25" t="s">
        <v>114</v>
      </c>
      <c r="AY459" s="25" t="s">
        <v>180</v>
      </c>
      <c r="BE459" s="157">
        <f>IF(N459="základní",J459,0)</f>
        <v>0</v>
      </c>
      <c r="BF459" s="157">
        <f>IF(N459="snížená",J459,0)</f>
        <v>0</v>
      </c>
      <c r="BG459" s="157">
        <f>IF(N459="zákl. přenesená",J459,0)</f>
        <v>0</v>
      </c>
      <c r="BH459" s="157">
        <f>IF(N459="sníž. přenesená",J459,0)</f>
        <v>0</v>
      </c>
      <c r="BI459" s="157">
        <f>IF(N459="nulová",J459,0)</f>
        <v>0</v>
      </c>
      <c r="BJ459" s="25" t="s">
        <v>112</v>
      </c>
      <c r="BK459" s="157">
        <f>ROUND(I459*H459,2)</f>
        <v>0</v>
      </c>
      <c r="BL459" s="25" t="s">
        <v>217</v>
      </c>
      <c r="BM459" s="25" t="s">
        <v>1714</v>
      </c>
    </row>
    <row r="460" spans="2:65" s="11" customFormat="1" x14ac:dyDescent="0.3">
      <c r="B460" s="158"/>
      <c r="D460" s="167" t="s">
        <v>186</v>
      </c>
      <c r="E460" s="166" t="s">
        <v>42</v>
      </c>
      <c r="F460" s="168" t="s">
        <v>1715</v>
      </c>
      <c r="H460" s="169">
        <v>25.568999999999999</v>
      </c>
      <c r="L460" s="158"/>
      <c r="M460" s="163"/>
      <c r="N460" s="164"/>
      <c r="O460" s="164"/>
      <c r="P460" s="164"/>
      <c r="Q460" s="164"/>
      <c r="R460" s="164"/>
      <c r="S460" s="164"/>
      <c r="T460" s="165"/>
      <c r="AT460" s="166" t="s">
        <v>186</v>
      </c>
      <c r="AU460" s="166" t="s">
        <v>114</v>
      </c>
      <c r="AV460" s="11" t="s">
        <v>114</v>
      </c>
      <c r="AW460" s="11" t="s">
        <v>69</v>
      </c>
      <c r="AX460" s="11" t="s">
        <v>105</v>
      </c>
      <c r="AY460" s="166" t="s">
        <v>180</v>
      </c>
    </row>
    <row r="461" spans="2:65" s="11" customFormat="1" x14ac:dyDescent="0.3">
      <c r="B461" s="158"/>
      <c r="D461" s="167" t="s">
        <v>186</v>
      </c>
      <c r="E461" s="166" t="s">
        <v>42</v>
      </c>
      <c r="F461" s="168" t="s">
        <v>1247</v>
      </c>
      <c r="H461" s="169">
        <v>-6.6</v>
      </c>
      <c r="L461" s="158"/>
      <c r="M461" s="163"/>
      <c r="N461" s="164"/>
      <c r="O461" s="164"/>
      <c r="P461" s="164"/>
      <c r="Q461" s="164"/>
      <c r="R461" s="164"/>
      <c r="S461" s="164"/>
      <c r="T461" s="165"/>
      <c r="AT461" s="166" t="s">
        <v>186</v>
      </c>
      <c r="AU461" s="166" t="s">
        <v>114</v>
      </c>
      <c r="AV461" s="11" t="s">
        <v>114</v>
      </c>
      <c r="AW461" s="11" t="s">
        <v>69</v>
      </c>
      <c r="AX461" s="11" t="s">
        <v>105</v>
      </c>
      <c r="AY461" s="166" t="s">
        <v>180</v>
      </c>
    </row>
    <row r="462" spans="2:65" s="15" customFormat="1" x14ac:dyDescent="0.3">
      <c r="B462" s="211"/>
      <c r="D462" s="167" t="s">
        <v>186</v>
      </c>
      <c r="E462" s="212" t="s">
        <v>1114</v>
      </c>
      <c r="F462" s="213" t="s">
        <v>761</v>
      </c>
      <c r="H462" s="214">
        <v>18.969000000000001</v>
      </c>
      <c r="L462" s="211"/>
      <c r="M462" s="215"/>
      <c r="N462" s="216"/>
      <c r="O462" s="216"/>
      <c r="P462" s="216"/>
      <c r="Q462" s="216"/>
      <c r="R462" s="216"/>
      <c r="S462" s="216"/>
      <c r="T462" s="217"/>
      <c r="AT462" s="212" t="s">
        <v>186</v>
      </c>
      <c r="AU462" s="212" t="s">
        <v>114</v>
      </c>
      <c r="AV462" s="15" t="s">
        <v>122</v>
      </c>
      <c r="AW462" s="15" t="s">
        <v>69</v>
      </c>
      <c r="AX462" s="15" t="s">
        <v>105</v>
      </c>
      <c r="AY462" s="212" t="s">
        <v>180</v>
      </c>
    </row>
    <row r="463" spans="2:65" s="13" customFormat="1" x14ac:dyDescent="0.3">
      <c r="B463" s="184"/>
      <c r="D463" s="159" t="s">
        <v>186</v>
      </c>
      <c r="E463" s="185" t="s">
        <v>42</v>
      </c>
      <c r="F463" s="186" t="s">
        <v>267</v>
      </c>
      <c r="H463" s="187">
        <v>18.969000000000001</v>
      </c>
      <c r="L463" s="184"/>
      <c r="M463" s="188"/>
      <c r="N463" s="189"/>
      <c r="O463" s="189"/>
      <c r="P463" s="189"/>
      <c r="Q463" s="189"/>
      <c r="R463" s="189"/>
      <c r="S463" s="189"/>
      <c r="T463" s="190"/>
      <c r="AT463" s="191" t="s">
        <v>186</v>
      </c>
      <c r="AU463" s="191" t="s">
        <v>114</v>
      </c>
      <c r="AV463" s="13" t="s">
        <v>130</v>
      </c>
      <c r="AW463" s="13" t="s">
        <v>69</v>
      </c>
      <c r="AX463" s="13" t="s">
        <v>112</v>
      </c>
      <c r="AY463" s="191" t="s">
        <v>180</v>
      </c>
    </row>
    <row r="464" spans="2:65" s="1" customFormat="1" ht="31.5" customHeight="1" x14ac:dyDescent="0.3">
      <c r="B464" s="146"/>
      <c r="C464" s="147" t="s">
        <v>1716</v>
      </c>
      <c r="D464" s="147" t="s">
        <v>181</v>
      </c>
      <c r="E464" s="148" t="s">
        <v>1717</v>
      </c>
      <c r="F464" s="149" t="s">
        <v>1718</v>
      </c>
      <c r="G464" s="150" t="s">
        <v>259</v>
      </c>
      <c r="H464" s="151">
        <v>6.6</v>
      </c>
      <c r="I464" s="152"/>
      <c r="J464" s="152">
        <f>ROUND(I464*H464,2)</f>
        <v>0</v>
      </c>
      <c r="K464" s="149" t="s">
        <v>260</v>
      </c>
      <c r="L464" s="39"/>
      <c r="M464" s="153" t="s">
        <v>42</v>
      </c>
      <c r="N464" s="154" t="s">
        <v>76</v>
      </c>
      <c r="O464" s="155">
        <v>0.76</v>
      </c>
      <c r="P464" s="155">
        <f>O464*H464</f>
        <v>5.016</v>
      </c>
      <c r="Q464" s="155">
        <v>2.5000000000000001E-3</v>
      </c>
      <c r="R464" s="155">
        <f>Q464*H464</f>
        <v>1.6500000000000001E-2</v>
      </c>
      <c r="S464" s="155">
        <v>0</v>
      </c>
      <c r="T464" s="156">
        <f>S464*H464</f>
        <v>0</v>
      </c>
      <c r="AR464" s="25" t="s">
        <v>217</v>
      </c>
      <c r="AT464" s="25" t="s">
        <v>181</v>
      </c>
      <c r="AU464" s="25" t="s">
        <v>114</v>
      </c>
      <c r="AY464" s="25" t="s">
        <v>180</v>
      </c>
      <c r="BE464" s="157">
        <f>IF(N464="základní",J464,0)</f>
        <v>0</v>
      </c>
      <c r="BF464" s="157">
        <f>IF(N464="snížená",J464,0)</f>
        <v>0</v>
      </c>
      <c r="BG464" s="157">
        <f>IF(N464="zákl. přenesená",J464,0)</f>
        <v>0</v>
      </c>
      <c r="BH464" s="157">
        <f>IF(N464="sníž. přenesená",J464,0)</f>
        <v>0</v>
      </c>
      <c r="BI464" s="157">
        <f>IF(N464="nulová",J464,0)</f>
        <v>0</v>
      </c>
      <c r="BJ464" s="25" t="s">
        <v>112</v>
      </c>
      <c r="BK464" s="157">
        <f>ROUND(I464*H464,2)</f>
        <v>0</v>
      </c>
      <c r="BL464" s="25" t="s">
        <v>217</v>
      </c>
      <c r="BM464" s="25" t="s">
        <v>1719</v>
      </c>
    </row>
    <row r="465" spans="2:65" s="11" customFormat="1" x14ac:dyDescent="0.3">
      <c r="B465" s="158"/>
      <c r="D465" s="167" t="s">
        <v>186</v>
      </c>
      <c r="E465" s="166" t="s">
        <v>42</v>
      </c>
      <c r="F465" s="168" t="s">
        <v>1720</v>
      </c>
      <c r="H465" s="169">
        <v>6.6</v>
      </c>
      <c r="L465" s="158"/>
      <c r="M465" s="163"/>
      <c r="N465" s="164"/>
      <c r="O465" s="164"/>
      <c r="P465" s="164"/>
      <c r="Q465" s="164"/>
      <c r="R465" s="164"/>
      <c r="S465" s="164"/>
      <c r="T465" s="165"/>
      <c r="AT465" s="166" t="s">
        <v>186</v>
      </c>
      <c r="AU465" s="166" t="s">
        <v>114</v>
      </c>
      <c r="AV465" s="11" t="s">
        <v>114</v>
      </c>
      <c r="AW465" s="11" t="s">
        <v>69</v>
      </c>
      <c r="AX465" s="11" t="s">
        <v>105</v>
      </c>
      <c r="AY465" s="166" t="s">
        <v>180</v>
      </c>
    </row>
    <row r="466" spans="2:65" s="13" customFormat="1" x14ac:dyDescent="0.3">
      <c r="B466" s="184"/>
      <c r="D466" s="159" t="s">
        <v>186</v>
      </c>
      <c r="E466" s="185" t="s">
        <v>1116</v>
      </c>
      <c r="F466" s="186" t="s">
        <v>267</v>
      </c>
      <c r="H466" s="187">
        <v>6.6</v>
      </c>
      <c r="L466" s="184"/>
      <c r="M466" s="188"/>
      <c r="N466" s="189"/>
      <c r="O466" s="189"/>
      <c r="P466" s="189"/>
      <c r="Q466" s="189"/>
      <c r="R466" s="189"/>
      <c r="S466" s="189"/>
      <c r="T466" s="190"/>
      <c r="AT466" s="191" t="s">
        <v>186</v>
      </c>
      <c r="AU466" s="191" t="s">
        <v>114</v>
      </c>
      <c r="AV466" s="13" t="s">
        <v>130</v>
      </c>
      <c r="AW466" s="13" t="s">
        <v>69</v>
      </c>
      <c r="AX466" s="13" t="s">
        <v>112</v>
      </c>
      <c r="AY466" s="191" t="s">
        <v>180</v>
      </c>
    </row>
    <row r="467" spans="2:65" s="1" customFormat="1" ht="22.5" customHeight="1" x14ac:dyDescent="0.3">
      <c r="B467" s="146"/>
      <c r="C467" s="202" t="s">
        <v>1721</v>
      </c>
      <c r="D467" s="202" t="s">
        <v>631</v>
      </c>
      <c r="E467" s="203" t="s">
        <v>1722</v>
      </c>
      <c r="F467" s="204" t="s">
        <v>1723</v>
      </c>
      <c r="G467" s="205" t="s">
        <v>259</v>
      </c>
      <c r="H467" s="206">
        <v>26.591999999999999</v>
      </c>
      <c r="I467" s="207"/>
      <c r="J467" s="207">
        <f>ROUND(I467*H467,2)</f>
        <v>0</v>
      </c>
      <c r="K467" s="204" t="s">
        <v>42</v>
      </c>
      <c r="L467" s="208"/>
      <c r="M467" s="209" t="s">
        <v>42</v>
      </c>
      <c r="N467" s="210" t="s">
        <v>76</v>
      </c>
      <c r="O467" s="155">
        <v>0</v>
      </c>
      <c r="P467" s="155">
        <f>O467*H467</f>
        <v>0</v>
      </c>
      <c r="Q467" s="155">
        <v>1.18E-2</v>
      </c>
      <c r="R467" s="155">
        <f>Q467*H467</f>
        <v>0.3137856</v>
      </c>
      <c r="S467" s="155">
        <v>0</v>
      </c>
      <c r="T467" s="156">
        <f>S467*H467</f>
        <v>0</v>
      </c>
      <c r="AR467" s="25" t="s">
        <v>394</v>
      </c>
      <c r="AT467" s="25" t="s">
        <v>631</v>
      </c>
      <c r="AU467" s="25" t="s">
        <v>114</v>
      </c>
      <c r="AY467" s="25" t="s">
        <v>180</v>
      </c>
      <c r="BE467" s="157">
        <f>IF(N467="základní",J467,0)</f>
        <v>0</v>
      </c>
      <c r="BF467" s="157">
        <f>IF(N467="snížená",J467,0)</f>
        <v>0</v>
      </c>
      <c r="BG467" s="157">
        <f>IF(N467="zákl. přenesená",J467,0)</f>
        <v>0</v>
      </c>
      <c r="BH467" s="157">
        <f>IF(N467="sníž. přenesená",J467,0)</f>
        <v>0</v>
      </c>
      <c r="BI467" s="157">
        <f>IF(N467="nulová",J467,0)</f>
        <v>0</v>
      </c>
      <c r="BJ467" s="25" t="s">
        <v>112</v>
      </c>
      <c r="BK467" s="157">
        <f>ROUND(I467*H467,2)</f>
        <v>0</v>
      </c>
      <c r="BL467" s="25" t="s">
        <v>217</v>
      </c>
      <c r="BM467" s="25" t="s">
        <v>1724</v>
      </c>
    </row>
    <row r="468" spans="2:65" s="11" customFormat="1" x14ac:dyDescent="0.3">
      <c r="B468" s="158"/>
      <c r="D468" s="167" t="s">
        <v>186</v>
      </c>
      <c r="E468" s="166" t="s">
        <v>42</v>
      </c>
      <c r="F468" s="168" t="s">
        <v>1725</v>
      </c>
      <c r="H468" s="169">
        <v>19.728000000000002</v>
      </c>
      <c r="L468" s="158"/>
      <c r="M468" s="163"/>
      <c r="N468" s="164"/>
      <c r="O468" s="164"/>
      <c r="P468" s="164"/>
      <c r="Q468" s="164"/>
      <c r="R468" s="164"/>
      <c r="S468" s="164"/>
      <c r="T468" s="165"/>
      <c r="AT468" s="166" t="s">
        <v>186</v>
      </c>
      <c r="AU468" s="166" t="s">
        <v>114</v>
      </c>
      <c r="AV468" s="11" t="s">
        <v>114</v>
      </c>
      <c r="AW468" s="11" t="s">
        <v>69</v>
      </c>
      <c r="AX468" s="11" t="s">
        <v>105</v>
      </c>
      <c r="AY468" s="166" t="s">
        <v>180</v>
      </c>
    </row>
    <row r="469" spans="2:65" s="11" customFormat="1" x14ac:dyDescent="0.3">
      <c r="B469" s="158"/>
      <c r="D469" s="167" t="s">
        <v>186</v>
      </c>
      <c r="E469" s="166" t="s">
        <v>42</v>
      </c>
      <c r="F469" s="168" t="s">
        <v>1726</v>
      </c>
      <c r="H469" s="169">
        <v>6.8639999999999999</v>
      </c>
      <c r="L469" s="158"/>
      <c r="M469" s="163"/>
      <c r="N469" s="164"/>
      <c r="O469" s="164"/>
      <c r="P469" s="164"/>
      <c r="Q469" s="164"/>
      <c r="R469" s="164"/>
      <c r="S469" s="164"/>
      <c r="T469" s="165"/>
      <c r="AT469" s="166" t="s">
        <v>186</v>
      </c>
      <c r="AU469" s="166" t="s">
        <v>114</v>
      </c>
      <c r="AV469" s="11" t="s">
        <v>114</v>
      </c>
      <c r="AW469" s="11" t="s">
        <v>69</v>
      </c>
      <c r="AX469" s="11" t="s">
        <v>105</v>
      </c>
      <c r="AY469" s="166" t="s">
        <v>180</v>
      </c>
    </row>
    <row r="470" spans="2:65" s="13" customFormat="1" x14ac:dyDescent="0.3">
      <c r="B470" s="184"/>
      <c r="D470" s="159" t="s">
        <v>186</v>
      </c>
      <c r="E470" s="185" t="s">
        <v>42</v>
      </c>
      <c r="F470" s="186" t="s">
        <v>267</v>
      </c>
      <c r="H470" s="187">
        <v>26.591999999999999</v>
      </c>
      <c r="L470" s="184"/>
      <c r="M470" s="188"/>
      <c r="N470" s="189"/>
      <c r="O470" s="189"/>
      <c r="P470" s="189"/>
      <c r="Q470" s="189"/>
      <c r="R470" s="189"/>
      <c r="S470" s="189"/>
      <c r="T470" s="190"/>
      <c r="AT470" s="191" t="s">
        <v>186</v>
      </c>
      <c r="AU470" s="191" t="s">
        <v>114</v>
      </c>
      <c r="AV470" s="13" t="s">
        <v>130</v>
      </c>
      <c r="AW470" s="13" t="s">
        <v>69</v>
      </c>
      <c r="AX470" s="13" t="s">
        <v>112</v>
      </c>
      <c r="AY470" s="191" t="s">
        <v>180</v>
      </c>
    </row>
    <row r="471" spans="2:65" s="1" customFormat="1" ht="31.5" customHeight="1" x14ac:dyDescent="0.3">
      <c r="B471" s="146"/>
      <c r="C471" s="147" t="s">
        <v>1727</v>
      </c>
      <c r="D471" s="147" t="s">
        <v>181</v>
      </c>
      <c r="E471" s="148" t="s">
        <v>1728</v>
      </c>
      <c r="F471" s="149" t="s">
        <v>1729</v>
      </c>
      <c r="G471" s="150" t="s">
        <v>259</v>
      </c>
      <c r="H471" s="151">
        <v>81.58</v>
      </c>
      <c r="I471" s="152"/>
      <c r="J471" s="152">
        <f>ROUND(I471*H471,2)</f>
        <v>0</v>
      </c>
      <c r="K471" s="149" t="s">
        <v>260</v>
      </c>
      <c r="L471" s="39"/>
      <c r="M471" s="153" t="s">
        <v>42</v>
      </c>
      <c r="N471" s="154" t="s">
        <v>76</v>
      </c>
      <c r="O471" s="155">
        <v>0.68600000000000005</v>
      </c>
      <c r="P471" s="155">
        <f>O471*H471</f>
        <v>55.963880000000003</v>
      </c>
      <c r="Q471" s="155">
        <v>3.0000000000000001E-3</v>
      </c>
      <c r="R471" s="155">
        <f>Q471*H471</f>
        <v>0.24474000000000001</v>
      </c>
      <c r="S471" s="155">
        <v>0</v>
      </c>
      <c r="T471" s="156">
        <f>S471*H471</f>
        <v>0</v>
      </c>
      <c r="AR471" s="25" t="s">
        <v>217</v>
      </c>
      <c r="AT471" s="25" t="s">
        <v>181</v>
      </c>
      <c r="AU471" s="25" t="s">
        <v>114</v>
      </c>
      <c r="AY471" s="25" t="s">
        <v>180</v>
      </c>
      <c r="BE471" s="157">
        <f>IF(N471="základní",J471,0)</f>
        <v>0</v>
      </c>
      <c r="BF471" s="157">
        <f>IF(N471="snížená",J471,0)</f>
        <v>0</v>
      </c>
      <c r="BG471" s="157">
        <f>IF(N471="zákl. přenesená",J471,0)</f>
        <v>0</v>
      </c>
      <c r="BH471" s="157">
        <f>IF(N471="sníž. přenesená",J471,0)</f>
        <v>0</v>
      </c>
      <c r="BI471" s="157">
        <f>IF(N471="nulová",J471,0)</f>
        <v>0</v>
      </c>
      <c r="BJ471" s="25" t="s">
        <v>112</v>
      </c>
      <c r="BK471" s="157">
        <f>ROUND(I471*H471,2)</f>
        <v>0</v>
      </c>
      <c r="BL471" s="25" t="s">
        <v>217</v>
      </c>
      <c r="BM471" s="25" t="s">
        <v>1730</v>
      </c>
    </row>
    <row r="472" spans="2:65" s="11" customFormat="1" x14ac:dyDescent="0.3">
      <c r="B472" s="158"/>
      <c r="D472" s="167" t="s">
        <v>186</v>
      </c>
      <c r="E472" s="166" t="s">
        <v>42</v>
      </c>
      <c r="F472" s="168" t="s">
        <v>1237</v>
      </c>
      <c r="H472" s="169">
        <v>87.6</v>
      </c>
      <c r="L472" s="158"/>
      <c r="M472" s="163"/>
      <c r="N472" s="164"/>
      <c r="O472" s="164"/>
      <c r="P472" s="164"/>
      <c r="Q472" s="164"/>
      <c r="R472" s="164"/>
      <c r="S472" s="164"/>
      <c r="T472" s="165"/>
      <c r="AT472" s="166" t="s">
        <v>186</v>
      </c>
      <c r="AU472" s="166" t="s">
        <v>114</v>
      </c>
      <c r="AV472" s="11" t="s">
        <v>114</v>
      </c>
      <c r="AW472" s="11" t="s">
        <v>69</v>
      </c>
      <c r="AX472" s="11" t="s">
        <v>105</v>
      </c>
      <c r="AY472" s="166" t="s">
        <v>180</v>
      </c>
    </row>
    <row r="473" spans="2:65" s="11" customFormat="1" x14ac:dyDescent="0.3">
      <c r="B473" s="158"/>
      <c r="D473" s="167" t="s">
        <v>186</v>
      </c>
      <c r="E473" s="166" t="s">
        <v>42</v>
      </c>
      <c r="F473" s="168" t="s">
        <v>1238</v>
      </c>
      <c r="H473" s="169">
        <v>-13.914999999999999</v>
      </c>
      <c r="L473" s="158"/>
      <c r="M473" s="163"/>
      <c r="N473" s="164"/>
      <c r="O473" s="164"/>
      <c r="P473" s="164"/>
      <c r="Q473" s="164"/>
      <c r="R473" s="164"/>
      <c r="S473" s="164"/>
      <c r="T473" s="165"/>
      <c r="AT473" s="166" t="s">
        <v>186</v>
      </c>
      <c r="AU473" s="166" t="s">
        <v>114</v>
      </c>
      <c r="AV473" s="11" t="s">
        <v>114</v>
      </c>
      <c r="AW473" s="11" t="s">
        <v>69</v>
      </c>
      <c r="AX473" s="11" t="s">
        <v>105</v>
      </c>
      <c r="AY473" s="166" t="s">
        <v>180</v>
      </c>
    </row>
    <row r="474" spans="2:65" s="11" customFormat="1" x14ac:dyDescent="0.3">
      <c r="B474" s="158"/>
      <c r="D474" s="167" t="s">
        <v>186</v>
      </c>
      <c r="E474" s="166" t="s">
        <v>42</v>
      </c>
      <c r="F474" s="168" t="s">
        <v>1239</v>
      </c>
      <c r="H474" s="169">
        <v>7.8949999999999996</v>
      </c>
      <c r="L474" s="158"/>
      <c r="M474" s="163"/>
      <c r="N474" s="164"/>
      <c r="O474" s="164"/>
      <c r="P474" s="164"/>
      <c r="Q474" s="164"/>
      <c r="R474" s="164"/>
      <c r="S474" s="164"/>
      <c r="T474" s="165"/>
      <c r="AT474" s="166" t="s">
        <v>186</v>
      </c>
      <c r="AU474" s="166" t="s">
        <v>114</v>
      </c>
      <c r="AV474" s="11" t="s">
        <v>114</v>
      </c>
      <c r="AW474" s="11" t="s">
        <v>69</v>
      </c>
      <c r="AX474" s="11" t="s">
        <v>105</v>
      </c>
      <c r="AY474" s="166" t="s">
        <v>180</v>
      </c>
    </row>
    <row r="475" spans="2:65" s="13" customFormat="1" x14ac:dyDescent="0.3">
      <c r="B475" s="184"/>
      <c r="D475" s="159" t="s">
        <v>186</v>
      </c>
      <c r="E475" s="185" t="s">
        <v>1118</v>
      </c>
      <c r="F475" s="186" t="s">
        <v>267</v>
      </c>
      <c r="H475" s="187">
        <v>81.58</v>
      </c>
      <c r="L475" s="184"/>
      <c r="M475" s="188"/>
      <c r="N475" s="189"/>
      <c r="O475" s="189"/>
      <c r="P475" s="189"/>
      <c r="Q475" s="189"/>
      <c r="R475" s="189"/>
      <c r="S475" s="189"/>
      <c r="T475" s="190"/>
      <c r="AT475" s="191" t="s">
        <v>186</v>
      </c>
      <c r="AU475" s="191" t="s">
        <v>114</v>
      </c>
      <c r="AV475" s="13" t="s">
        <v>130</v>
      </c>
      <c r="AW475" s="13" t="s">
        <v>69</v>
      </c>
      <c r="AX475" s="13" t="s">
        <v>112</v>
      </c>
      <c r="AY475" s="191" t="s">
        <v>180</v>
      </c>
    </row>
    <row r="476" spans="2:65" s="1" customFormat="1" ht="22.5" customHeight="1" x14ac:dyDescent="0.3">
      <c r="B476" s="146"/>
      <c r="C476" s="202" t="s">
        <v>1731</v>
      </c>
      <c r="D476" s="202" t="s">
        <v>631</v>
      </c>
      <c r="E476" s="203" t="s">
        <v>1732</v>
      </c>
      <c r="F476" s="204" t="s">
        <v>1733</v>
      </c>
      <c r="G476" s="205" t="s">
        <v>259</v>
      </c>
      <c r="H476" s="206">
        <v>84.843000000000004</v>
      </c>
      <c r="I476" s="207"/>
      <c r="J476" s="207">
        <f>ROUND(I476*H476,2)</f>
        <v>0</v>
      </c>
      <c r="K476" s="204" t="s">
        <v>42</v>
      </c>
      <c r="L476" s="208"/>
      <c r="M476" s="209" t="s">
        <v>42</v>
      </c>
      <c r="N476" s="210" t="s">
        <v>76</v>
      </c>
      <c r="O476" s="155">
        <v>0</v>
      </c>
      <c r="P476" s="155">
        <f>O476*H476</f>
        <v>0</v>
      </c>
      <c r="Q476" s="155">
        <v>1.18E-2</v>
      </c>
      <c r="R476" s="155">
        <f>Q476*H476</f>
        <v>1.0011474</v>
      </c>
      <c r="S476" s="155">
        <v>0</v>
      </c>
      <c r="T476" s="156">
        <f>S476*H476</f>
        <v>0</v>
      </c>
      <c r="AR476" s="25" t="s">
        <v>394</v>
      </c>
      <c r="AT476" s="25" t="s">
        <v>631</v>
      </c>
      <c r="AU476" s="25" t="s">
        <v>114</v>
      </c>
      <c r="AY476" s="25" t="s">
        <v>180</v>
      </c>
      <c r="BE476" s="157">
        <f>IF(N476="základní",J476,0)</f>
        <v>0</v>
      </c>
      <c r="BF476" s="157">
        <f>IF(N476="snížená",J476,0)</f>
        <v>0</v>
      </c>
      <c r="BG476" s="157">
        <f>IF(N476="zákl. přenesená",J476,0)</f>
        <v>0</v>
      </c>
      <c r="BH476" s="157">
        <f>IF(N476="sníž. přenesená",J476,0)</f>
        <v>0</v>
      </c>
      <c r="BI476" s="157">
        <f>IF(N476="nulová",J476,0)</f>
        <v>0</v>
      </c>
      <c r="BJ476" s="25" t="s">
        <v>112</v>
      </c>
      <c r="BK476" s="157">
        <f>ROUND(I476*H476,2)</f>
        <v>0</v>
      </c>
      <c r="BL476" s="25" t="s">
        <v>217</v>
      </c>
      <c r="BM476" s="25" t="s">
        <v>1734</v>
      </c>
    </row>
    <row r="477" spans="2:65" s="11" customFormat="1" x14ac:dyDescent="0.3">
      <c r="B477" s="158"/>
      <c r="D477" s="167" t="s">
        <v>186</v>
      </c>
      <c r="E477" s="166" t="s">
        <v>42</v>
      </c>
      <c r="F477" s="168" t="s">
        <v>1735</v>
      </c>
      <c r="H477" s="169">
        <v>84.843000000000004</v>
      </c>
      <c r="L477" s="158"/>
      <c r="M477" s="163"/>
      <c r="N477" s="164"/>
      <c r="O477" s="164"/>
      <c r="P477" s="164"/>
      <c r="Q477" s="164"/>
      <c r="R477" s="164"/>
      <c r="S477" s="164"/>
      <c r="T477" s="165"/>
      <c r="AT477" s="166" t="s">
        <v>186</v>
      </c>
      <c r="AU477" s="166" t="s">
        <v>114</v>
      </c>
      <c r="AV477" s="11" t="s">
        <v>114</v>
      </c>
      <c r="AW477" s="11" t="s">
        <v>69</v>
      </c>
      <c r="AX477" s="11" t="s">
        <v>105</v>
      </c>
      <c r="AY477" s="166" t="s">
        <v>180</v>
      </c>
    </row>
    <row r="478" spans="2:65" s="13" customFormat="1" x14ac:dyDescent="0.3">
      <c r="B478" s="184"/>
      <c r="D478" s="159" t="s">
        <v>186</v>
      </c>
      <c r="E478" s="185" t="s">
        <v>42</v>
      </c>
      <c r="F478" s="186" t="s">
        <v>267</v>
      </c>
      <c r="H478" s="187">
        <v>84.843000000000004</v>
      </c>
      <c r="L478" s="184"/>
      <c r="M478" s="188"/>
      <c r="N478" s="189"/>
      <c r="O478" s="189"/>
      <c r="P478" s="189"/>
      <c r="Q478" s="189"/>
      <c r="R478" s="189"/>
      <c r="S478" s="189"/>
      <c r="T478" s="190"/>
      <c r="AT478" s="191" t="s">
        <v>186</v>
      </c>
      <c r="AU478" s="191" t="s">
        <v>114</v>
      </c>
      <c r="AV478" s="13" t="s">
        <v>130</v>
      </c>
      <c r="AW478" s="13" t="s">
        <v>69</v>
      </c>
      <c r="AX478" s="13" t="s">
        <v>112</v>
      </c>
      <c r="AY478" s="191" t="s">
        <v>180</v>
      </c>
    </row>
    <row r="479" spans="2:65" s="1" customFormat="1" ht="22.5" customHeight="1" x14ac:dyDescent="0.3">
      <c r="B479" s="146"/>
      <c r="C479" s="147" t="s">
        <v>1736</v>
      </c>
      <c r="D479" s="147" t="s">
        <v>181</v>
      </c>
      <c r="E479" s="148" t="s">
        <v>1737</v>
      </c>
      <c r="F479" s="149" t="s">
        <v>1738</v>
      </c>
      <c r="G479" s="150" t="s">
        <v>259</v>
      </c>
      <c r="H479" s="151">
        <v>13.05</v>
      </c>
      <c r="I479" s="152"/>
      <c r="J479" s="152">
        <f>ROUND(I479*H479,2)</f>
        <v>0</v>
      </c>
      <c r="K479" s="149" t="s">
        <v>260</v>
      </c>
      <c r="L479" s="39"/>
      <c r="M479" s="153" t="s">
        <v>42</v>
      </c>
      <c r="N479" s="154" t="s">
        <v>76</v>
      </c>
      <c r="O479" s="155">
        <v>0.57299999999999995</v>
      </c>
      <c r="P479" s="155">
        <f>O479*H479</f>
        <v>7.4776499999999997</v>
      </c>
      <c r="Q479" s="155">
        <v>2.8999999999999998E-3</v>
      </c>
      <c r="R479" s="155">
        <f>Q479*H479</f>
        <v>3.7844999999999997E-2</v>
      </c>
      <c r="S479" s="155">
        <v>0</v>
      </c>
      <c r="T479" s="156">
        <f>S479*H479</f>
        <v>0</v>
      </c>
      <c r="AR479" s="25" t="s">
        <v>217</v>
      </c>
      <c r="AT479" s="25" t="s">
        <v>181</v>
      </c>
      <c r="AU479" s="25" t="s">
        <v>114</v>
      </c>
      <c r="AY479" s="25" t="s">
        <v>180</v>
      </c>
      <c r="BE479" s="157">
        <f>IF(N479="základní",J479,0)</f>
        <v>0</v>
      </c>
      <c r="BF479" s="157">
        <f>IF(N479="snížená",J479,0)</f>
        <v>0</v>
      </c>
      <c r="BG479" s="157">
        <f>IF(N479="zákl. přenesená",J479,0)</f>
        <v>0</v>
      </c>
      <c r="BH479" s="157">
        <f>IF(N479="sníž. přenesená",J479,0)</f>
        <v>0</v>
      </c>
      <c r="BI479" s="157">
        <f>IF(N479="nulová",J479,0)</f>
        <v>0</v>
      </c>
      <c r="BJ479" s="25" t="s">
        <v>112</v>
      </c>
      <c r="BK479" s="157">
        <f>ROUND(I479*H479,2)</f>
        <v>0</v>
      </c>
      <c r="BL479" s="25" t="s">
        <v>217</v>
      </c>
      <c r="BM479" s="25" t="s">
        <v>1739</v>
      </c>
    </row>
    <row r="480" spans="2:65" s="11" customFormat="1" x14ac:dyDescent="0.3">
      <c r="B480" s="158"/>
      <c r="D480" s="167" t="s">
        <v>186</v>
      </c>
      <c r="E480" s="166" t="s">
        <v>42</v>
      </c>
      <c r="F480" s="168" t="s">
        <v>1740</v>
      </c>
      <c r="H480" s="169">
        <v>5.82</v>
      </c>
      <c r="L480" s="158"/>
      <c r="M480" s="163"/>
      <c r="N480" s="164"/>
      <c r="O480" s="164"/>
      <c r="P480" s="164"/>
      <c r="Q480" s="164"/>
      <c r="R480" s="164"/>
      <c r="S480" s="164"/>
      <c r="T480" s="165"/>
      <c r="AT480" s="166" t="s">
        <v>186</v>
      </c>
      <c r="AU480" s="166" t="s">
        <v>114</v>
      </c>
      <c r="AV480" s="11" t="s">
        <v>114</v>
      </c>
      <c r="AW480" s="11" t="s">
        <v>69</v>
      </c>
      <c r="AX480" s="11" t="s">
        <v>105</v>
      </c>
      <c r="AY480" s="166" t="s">
        <v>180</v>
      </c>
    </row>
    <row r="481" spans="2:65" s="11" customFormat="1" x14ac:dyDescent="0.3">
      <c r="B481" s="158"/>
      <c r="D481" s="167" t="s">
        <v>186</v>
      </c>
      <c r="E481" s="166" t="s">
        <v>42</v>
      </c>
      <c r="F481" s="168" t="s">
        <v>1741</v>
      </c>
      <c r="H481" s="169">
        <v>7.23</v>
      </c>
      <c r="L481" s="158"/>
      <c r="M481" s="163"/>
      <c r="N481" s="164"/>
      <c r="O481" s="164"/>
      <c r="P481" s="164"/>
      <c r="Q481" s="164"/>
      <c r="R481" s="164"/>
      <c r="S481" s="164"/>
      <c r="T481" s="165"/>
      <c r="AT481" s="166" t="s">
        <v>186</v>
      </c>
      <c r="AU481" s="166" t="s">
        <v>114</v>
      </c>
      <c r="AV481" s="11" t="s">
        <v>114</v>
      </c>
      <c r="AW481" s="11" t="s">
        <v>69</v>
      </c>
      <c r="AX481" s="11" t="s">
        <v>105</v>
      </c>
      <c r="AY481" s="166" t="s">
        <v>180</v>
      </c>
    </row>
    <row r="482" spans="2:65" s="13" customFormat="1" x14ac:dyDescent="0.3">
      <c r="B482" s="184"/>
      <c r="D482" s="159" t="s">
        <v>186</v>
      </c>
      <c r="E482" s="185" t="s">
        <v>1120</v>
      </c>
      <c r="F482" s="186" t="s">
        <v>267</v>
      </c>
      <c r="H482" s="187">
        <v>13.05</v>
      </c>
      <c r="L482" s="184"/>
      <c r="M482" s="188"/>
      <c r="N482" s="189"/>
      <c r="O482" s="189"/>
      <c r="P482" s="189"/>
      <c r="Q482" s="189"/>
      <c r="R482" s="189"/>
      <c r="S482" s="189"/>
      <c r="T482" s="190"/>
      <c r="AT482" s="191" t="s">
        <v>186</v>
      </c>
      <c r="AU482" s="191" t="s">
        <v>114</v>
      </c>
      <c r="AV482" s="13" t="s">
        <v>130</v>
      </c>
      <c r="AW482" s="13" t="s">
        <v>69</v>
      </c>
      <c r="AX482" s="13" t="s">
        <v>112</v>
      </c>
      <c r="AY482" s="191" t="s">
        <v>180</v>
      </c>
    </row>
    <row r="483" spans="2:65" s="1" customFormat="1" ht="22.5" customHeight="1" x14ac:dyDescent="0.3">
      <c r="B483" s="146"/>
      <c r="C483" s="202" t="s">
        <v>1742</v>
      </c>
      <c r="D483" s="202" t="s">
        <v>631</v>
      </c>
      <c r="E483" s="203" t="s">
        <v>1743</v>
      </c>
      <c r="F483" s="204" t="s">
        <v>1744</v>
      </c>
      <c r="G483" s="205" t="s">
        <v>259</v>
      </c>
      <c r="H483" s="206">
        <v>13.571999999999999</v>
      </c>
      <c r="I483" s="207"/>
      <c r="J483" s="207">
        <f>ROUND(I483*H483,2)</f>
        <v>0</v>
      </c>
      <c r="K483" s="204" t="s">
        <v>42</v>
      </c>
      <c r="L483" s="208"/>
      <c r="M483" s="209" t="s">
        <v>42</v>
      </c>
      <c r="N483" s="210" t="s">
        <v>76</v>
      </c>
      <c r="O483" s="155">
        <v>0</v>
      </c>
      <c r="P483" s="155">
        <f>O483*H483</f>
        <v>0</v>
      </c>
      <c r="Q483" s="155">
        <v>1.9199999999999998E-2</v>
      </c>
      <c r="R483" s="155">
        <f>Q483*H483</f>
        <v>0.26058239999999994</v>
      </c>
      <c r="S483" s="155">
        <v>0</v>
      </c>
      <c r="T483" s="156">
        <f>S483*H483</f>
        <v>0</v>
      </c>
      <c r="AR483" s="25" t="s">
        <v>394</v>
      </c>
      <c r="AT483" s="25" t="s">
        <v>631</v>
      </c>
      <c r="AU483" s="25" t="s">
        <v>114</v>
      </c>
      <c r="AY483" s="25" t="s">
        <v>180</v>
      </c>
      <c r="BE483" s="157">
        <f>IF(N483="základní",J483,0)</f>
        <v>0</v>
      </c>
      <c r="BF483" s="157">
        <f>IF(N483="snížená",J483,0)</f>
        <v>0</v>
      </c>
      <c r="BG483" s="157">
        <f>IF(N483="zákl. přenesená",J483,0)</f>
        <v>0</v>
      </c>
      <c r="BH483" s="157">
        <f>IF(N483="sníž. přenesená",J483,0)</f>
        <v>0</v>
      </c>
      <c r="BI483" s="157">
        <f>IF(N483="nulová",J483,0)</f>
        <v>0</v>
      </c>
      <c r="BJ483" s="25" t="s">
        <v>112</v>
      </c>
      <c r="BK483" s="157">
        <f>ROUND(I483*H483,2)</f>
        <v>0</v>
      </c>
      <c r="BL483" s="25" t="s">
        <v>217</v>
      </c>
      <c r="BM483" s="25" t="s">
        <v>1745</v>
      </c>
    </row>
    <row r="484" spans="2:65" s="11" customFormat="1" x14ac:dyDescent="0.3">
      <c r="B484" s="158"/>
      <c r="D484" s="159" t="s">
        <v>186</v>
      </c>
      <c r="E484" s="160" t="s">
        <v>42</v>
      </c>
      <c r="F484" s="161" t="s">
        <v>1746</v>
      </c>
      <c r="H484" s="162">
        <v>13.571999999999999</v>
      </c>
      <c r="L484" s="158"/>
      <c r="M484" s="163"/>
      <c r="N484" s="164"/>
      <c r="O484" s="164"/>
      <c r="P484" s="164"/>
      <c r="Q484" s="164"/>
      <c r="R484" s="164"/>
      <c r="S484" s="164"/>
      <c r="T484" s="165"/>
      <c r="AT484" s="166" t="s">
        <v>186</v>
      </c>
      <c r="AU484" s="166" t="s">
        <v>114</v>
      </c>
      <c r="AV484" s="11" t="s">
        <v>114</v>
      </c>
      <c r="AW484" s="11" t="s">
        <v>69</v>
      </c>
      <c r="AX484" s="11" t="s">
        <v>112</v>
      </c>
      <c r="AY484" s="166" t="s">
        <v>180</v>
      </c>
    </row>
    <row r="485" spans="2:65" s="1" customFormat="1" ht="22.5" customHeight="1" x14ac:dyDescent="0.3">
      <c r="B485" s="146"/>
      <c r="C485" s="147" t="s">
        <v>1747</v>
      </c>
      <c r="D485" s="147" t="s">
        <v>181</v>
      </c>
      <c r="E485" s="148" t="s">
        <v>1748</v>
      </c>
      <c r="F485" s="149" t="s">
        <v>1749</v>
      </c>
      <c r="G485" s="150" t="s">
        <v>366</v>
      </c>
      <c r="H485" s="151">
        <v>1.9319999999999999</v>
      </c>
      <c r="I485" s="152"/>
      <c r="J485" s="152">
        <f>ROUND(I485*H485,2)</f>
        <v>0</v>
      </c>
      <c r="K485" s="149" t="s">
        <v>260</v>
      </c>
      <c r="L485" s="39"/>
      <c r="M485" s="153" t="s">
        <v>42</v>
      </c>
      <c r="N485" s="154" t="s">
        <v>76</v>
      </c>
      <c r="O485" s="155">
        <v>1.5980000000000001</v>
      </c>
      <c r="P485" s="155">
        <f>O485*H485</f>
        <v>3.0873360000000001</v>
      </c>
      <c r="Q485" s="155">
        <v>0</v>
      </c>
      <c r="R485" s="155">
        <f>Q485*H485</f>
        <v>0</v>
      </c>
      <c r="S485" s="155">
        <v>0</v>
      </c>
      <c r="T485" s="156">
        <f>S485*H485</f>
        <v>0</v>
      </c>
      <c r="AR485" s="25" t="s">
        <v>217</v>
      </c>
      <c r="AT485" s="25" t="s">
        <v>181</v>
      </c>
      <c r="AU485" s="25" t="s">
        <v>114</v>
      </c>
      <c r="AY485" s="25" t="s">
        <v>180</v>
      </c>
      <c r="BE485" s="157">
        <f>IF(N485="základní",J485,0)</f>
        <v>0</v>
      </c>
      <c r="BF485" s="157">
        <f>IF(N485="snížená",J485,0)</f>
        <v>0</v>
      </c>
      <c r="BG485" s="157">
        <f>IF(N485="zákl. přenesená",J485,0)</f>
        <v>0</v>
      </c>
      <c r="BH485" s="157">
        <f>IF(N485="sníž. přenesená",J485,0)</f>
        <v>0</v>
      </c>
      <c r="BI485" s="157">
        <f>IF(N485="nulová",J485,0)</f>
        <v>0</v>
      </c>
      <c r="BJ485" s="25" t="s">
        <v>112</v>
      </c>
      <c r="BK485" s="157">
        <f>ROUND(I485*H485,2)</f>
        <v>0</v>
      </c>
      <c r="BL485" s="25" t="s">
        <v>217</v>
      </c>
      <c r="BM485" s="25" t="s">
        <v>1750</v>
      </c>
    </row>
    <row r="486" spans="2:65" s="10" customFormat="1" ht="29.85" customHeight="1" x14ac:dyDescent="0.35">
      <c r="B486" s="135"/>
      <c r="D486" s="136" t="s">
        <v>104</v>
      </c>
      <c r="E486" s="182" t="s">
        <v>700</v>
      </c>
      <c r="F486" s="182" t="s">
        <v>701</v>
      </c>
      <c r="J486" s="183">
        <f>BK486</f>
        <v>0</v>
      </c>
      <c r="L486" s="135"/>
      <c r="M486" s="139"/>
      <c r="N486" s="140"/>
      <c r="O486" s="140"/>
      <c r="P486" s="141">
        <f>SUM(P487:P516)</f>
        <v>97.633555000000001</v>
      </c>
      <c r="Q486" s="140"/>
      <c r="R486" s="141">
        <f>SUM(R487:R516)</f>
        <v>0.14328078999999999</v>
      </c>
      <c r="S486" s="140"/>
      <c r="T486" s="142">
        <f>SUM(T487:T516)</f>
        <v>0</v>
      </c>
      <c r="AR486" s="143" t="s">
        <v>114</v>
      </c>
      <c r="AT486" s="144" t="s">
        <v>104</v>
      </c>
      <c r="AU486" s="144" t="s">
        <v>112</v>
      </c>
      <c r="AY486" s="143" t="s">
        <v>180</v>
      </c>
      <c r="BK486" s="145">
        <f>SUM(BK487:BK516)</f>
        <v>0</v>
      </c>
    </row>
    <row r="487" spans="2:65" s="1" customFormat="1" ht="22.5" customHeight="1" x14ac:dyDescent="0.3">
      <c r="B487" s="146"/>
      <c r="C487" s="147" t="s">
        <v>1751</v>
      </c>
      <c r="D487" s="147" t="s">
        <v>181</v>
      </c>
      <c r="E487" s="148" t="s">
        <v>1752</v>
      </c>
      <c r="F487" s="149" t="s">
        <v>1753</v>
      </c>
      <c r="G487" s="150" t="s">
        <v>259</v>
      </c>
      <c r="H487" s="151">
        <v>9.1189999999999998</v>
      </c>
      <c r="I487" s="152"/>
      <c r="J487" s="152">
        <f>ROUND(I487*H487,2)</f>
        <v>0</v>
      </c>
      <c r="K487" s="149" t="s">
        <v>42</v>
      </c>
      <c r="L487" s="39"/>
      <c r="M487" s="153" t="s">
        <v>42</v>
      </c>
      <c r="N487" s="154" t="s">
        <v>76</v>
      </c>
      <c r="O487" s="155">
        <v>0.47499999999999998</v>
      </c>
      <c r="P487" s="155">
        <f>O487*H487</f>
        <v>4.3315250000000001</v>
      </c>
      <c r="Q487" s="155">
        <v>5.2999999999999998E-4</v>
      </c>
      <c r="R487" s="155">
        <f>Q487*H487</f>
        <v>4.8330700000000001E-3</v>
      </c>
      <c r="S487" s="155">
        <v>0</v>
      </c>
      <c r="T487" s="156">
        <f>S487*H487</f>
        <v>0</v>
      </c>
      <c r="AR487" s="25" t="s">
        <v>217</v>
      </c>
      <c r="AT487" s="25" t="s">
        <v>181</v>
      </c>
      <c r="AU487" s="25" t="s">
        <v>114</v>
      </c>
      <c r="AY487" s="25" t="s">
        <v>180</v>
      </c>
      <c r="BE487" s="157">
        <f>IF(N487="základní",J487,0)</f>
        <v>0</v>
      </c>
      <c r="BF487" s="157">
        <f>IF(N487="snížená",J487,0)</f>
        <v>0</v>
      </c>
      <c r="BG487" s="157">
        <f>IF(N487="zákl. přenesená",J487,0)</f>
        <v>0</v>
      </c>
      <c r="BH487" s="157">
        <f>IF(N487="sníž. přenesená",J487,0)</f>
        <v>0</v>
      </c>
      <c r="BI487" s="157">
        <f>IF(N487="nulová",J487,0)</f>
        <v>0</v>
      </c>
      <c r="BJ487" s="25" t="s">
        <v>112</v>
      </c>
      <c r="BK487" s="157">
        <f>ROUND(I487*H487,2)</f>
        <v>0</v>
      </c>
      <c r="BL487" s="25" t="s">
        <v>217</v>
      </c>
      <c r="BM487" s="25" t="s">
        <v>1754</v>
      </c>
    </row>
    <row r="488" spans="2:65" s="11" customFormat="1" x14ac:dyDescent="0.3">
      <c r="B488" s="158"/>
      <c r="D488" s="167" t="s">
        <v>186</v>
      </c>
      <c r="E488" s="166" t="s">
        <v>42</v>
      </c>
      <c r="F488" s="168" t="s">
        <v>1755</v>
      </c>
      <c r="H488" s="169">
        <v>2.9860000000000002</v>
      </c>
      <c r="L488" s="158"/>
      <c r="M488" s="163"/>
      <c r="N488" s="164"/>
      <c r="O488" s="164"/>
      <c r="P488" s="164"/>
      <c r="Q488" s="164"/>
      <c r="R488" s="164"/>
      <c r="S488" s="164"/>
      <c r="T488" s="165"/>
      <c r="AT488" s="166" t="s">
        <v>186</v>
      </c>
      <c r="AU488" s="166" t="s">
        <v>114</v>
      </c>
      <c r="AV488" s="11" t="s">
        <v>114</v>
      </c>
      <c r="AW488" s="11" t="s">
        <v>69</v>
      </c>
      <c r="AX488" s="11" t="s">
        <v>105</v>
      </c>
      <c r="AY488" s="166" t="s">
        <v>180</v>
      </c>
    </row>
    <row r="489" spans="2:65" s="11" customFormat="1" x14ac:dyDescent="0.3">
      <c r="B489" s="158"/>
      <c r="D489" s="167" t="s">
        <v>186</v>
      </c>
      <c r="E489" s="166" t="s">
        <v>42</v>
      </c>
      <c r="F489" s="168" t="s">
        <v>1756</v>
      </c>
      <c r="H489" s="169">
        <v>3.1909999999999998</v>
      </c>
      <c r="L489" s="158"/>
      <c r="M489" s="163"/>
      <c r="N489" s="164"/>
      <c r="O489" s="164"/>
      <c r="P489" s="164"/>
      <c r="Q489" s="164"/>
      <c r="R489" s="164"/>
      <c r="S489" s="164"/>
      <c r="T489" s="165"/>
      <c r="AT489" s="166" t="s">
        <v>186</v>
      </c>
      <c r="AU489" s="166" t="s">
        <v>114</v>
      </c>
      <c r="AV489" s="11" t="s">
        <v>114</v>
      </c>
      <c r="AW489" s="11" t="s">
        <v>69</v>
      </c>
      <c r="AX489" s="11" t="s">
        <v>105</v>
      </c>
      <c r="AY489" s="166" t="s">
        <v>180</v>
      </c>
    </row>
    <row r="490" spans="2:65" s="11" customFormat="1" x14ac:dyDescent="0.3">
      <c r="B490" s="158"/>
      <c r="D490" s="167" t="s">
        <v>186</v>
      </c>
      <c r="E490" s="166" t="s">
        <v>42</v>
      </c>
      <c r="F490" s="168" t="s">
        <v>1757</v>
      </c>
      <c r="H490" s="169">
        <v>2.9420000000000002</v>
      </c>
      <c r="L490" s="158"/>
      <c r="M490" s="163"/>
      <c r="N490" s="164"/>
      <c r="O490" s="164"/>
      <c r="P490" s="164"/>
      <c r="Q490" s="164"/>
      <c r="R490" s="164"/>
      <c r="S490" s="164"/>
      <c r="T490" s="165"/>
      <c r="AT490" s="166" t="s">
        <v>186</v>
      </c>
      <c r="AU490" s="166" t="s">
        <v>114</v>
      </c>
      <c r="AV490" s="11" t="s">
        <v>114</v>
      </c>
      <c r="AW490" s="11" t="s">
        <v>69</v>
      </c>
      <c r="AX490" s="11" t="s">
        <v>105</v>
      </c>
      <c r="AY490" s="166" t="s">
        <v>180</v>
      </c>
    </row>
    <row r="491" spans="2:65" s="13" customFormat="1" x14ac:dyDescent="0.3">
      <c r="B491" s="184"/>
      <c r="D491" s="159" t="s">
        <v>186</v>
      </c>
      <c r="E491" s="185" t="s">
        <v>42</v>
      </c>
      <c r="F491" s="186" t="s">
        <v>267</v>
      </c>
      <c r="H491" s="187">
        <v>9.1189999999999998</v>
      </c>
      <c r="L491" s="184"/>
      <c r="M491" s="188"/>
      <c r="N491" s="189"/>
      <c r="O491" s="189"/>
      <c r="P491" s="189"/>
      <c r="Q491" s="189"/>
      <c r="R491" s="189"/>
      <c r="S491" s="189"/>
      <c r="T491" s="190"/>
      <c r="AT491" s="191" t="s">
        <v>186</v>
      </c>
      <c r="AU491" s="191" t="s">
        <v>114</v>
      </c>
      <c r="AV491" s="13" t="s">
        <v>130</v>
      </c>
      <c r="AW491" s="13" t="s">
        <v>69</v>
      </c>
      <c r="AX491" s="13" t="s">
        <v>112</v>
      </c>
      <c r="AY491" s="191" t="s">
        <v>180</v>
      </c>
    </row>
    <row r="492" spans="2:65" s="1" customFormat="1" ht="22.5" customHeight="1" x14ac:dyDescent="0.3">
      <c r="B492" s="146"/>
      <c r="C492" s="147" t="s">
        <v>1758</v>
      </c>
      <c r="D492" s="147" t="s">
        <v>181</v>
      </c>
      <c r="E492" s="148" t="s">
        <v>1759</v>
      </c>
      <c r="F492" s="149" t="s">
        <v>1760</v>
      </c>
      <c r="G492" s="150" t="s">
        <v>259</v>
      </c>
      <c r="H492" s="151">
        <v>6.133</v>
      </c>
      <c r="I492" s="152"/>
      <c r="J492" s="152">
        <f>ROUND(I492*H492,2)</f>
        <v>0</v>
      </c>
      <c r="K492" s="149" t="s">
        <v>42</v>
      </c>
      <c r="L492" s="39"/>
      <c r="M492" s="153" t="s">
        <v>42</v>
      </c>
      <c r="N492" s="154" t="s">
        <v>76</v>
      </c>
      <c r="O492" s="155">
        <v>0.188</v>
      </c>
      <c r="P492" s="155">
        <f>O492*H492</f>
        <v>1.1530039999999999</v>
      </c>
      <c r="Q492" s="155">
        <v>1.8000000000000001E-4</v>
      </c>
      <c r="R492" s="155">
        <f>Q492*H492</f>
        <v>1.1039400000000001E-3</v>
      </c>
      <c r="S492" s="155">
        <v>0</v>
      </c>
      <c r="T492" s="156">
        <f>S492*H492</f>
        <v>0</v>
      </c>
      <c r="AR492" s="25" t="s">
        <v>217</v>
      </c>
      <c r="AT492" s="25" t="s">
        <v>181</v>
      </c>
      <c r="AU492" s="25" t="s">
        <v>114</v>
      </c>
      <c r="AY492" s="25" t="s">
        <v>180</v>
      </c>
      <c r="BE492" s="157">
        <f>IF(N492="základní",J492,0)</f>
        <v>0</v>
      </c>
      <c r="BF492" s="157">
        <f>IF(N492="snížená",J492,0)</f>
        <v>0</v>
      </c>
      <c r="BG492" s="157">
        <f>IF(N492="zákl. přenesená",J492,0)</f>
        <v>0</v>
      </c>
      <c r="BH492" s="157">
        <f>IF(N492="sníž. přenesená",J492,0)</f>
        <v>0</v>
      </c>
      <c r="BI492" s="157">
        <f>IF(N492="nulová",J492,0)</f>
        <v>0</v>
      </c>
      <c r="BJ492" s="25" t="s">
        <v>112</v>
      </c>
      <c r="BK492" s="157">
        <f>ROUND(I492*H492,2)</f>
        <v>0</v>
      </c>
      <c r="BL492" s="25" t="s">
        <v>217</v>
      </c>
      <c r="BM492" s="25" t="s">
        <v>1761</v>
      </c>
    </row>
    <row r="493" spans="2:65" s="11" customFormat="1" x14ac:dyDescent="0.3">
      <c r="B493" s="158"/>
      <c r="D493" s="167" t="s">
        <v>186</v>
      </c>
      <c r="E493" s="166" t="s">
        <v>42</v>
      </c>
      <c r="F493" s="168" t="s">
        <v>1756</v>
      </c>
      <c r="H493" s="169">
        <v>3.1909999999999998</v>
      </c>
      <c r="L493" s="158"/>
      <c r="M493" s="163"/>
      <c r="N493" s="164"/>
      <c r="O493" s="164"/>
      <c r="P493" s="164"/>
      <c r="Q493" s="164"/>
      <c r="R493" s="164"/>
      <c r="S493" s="164"/>
      <c r="T493" s="165"/>
      <c r="AT493" s="166" t="s">
        <v>186</v>
      </c>
      <c r="AU493" s="166" t="s">
        <v>114</v>
      </c>
      <c r="AV493" s="11" t="s">
        <v>114</v>
      </c>
      <c r="AW493" s="11" t="s">
        <v>69</v>
      </c>
      <c r="AX493" s="11" t="s">
        <v>105</v>
      </c>
      <c r="AY493" s="166" t="s">
        <v>180</v>
      </c>
    </row>
    <row r="494" spans="2:65" s="11" customFormat="1" x14ac:dyDescent="0.3">
      <c r="B494" s="158"/>
      <c r="D494" s="167" t="s">
        <v>186</v>
      </c>
      <c r="E494" s="166" t="s">
        <v>42</v>
      </c>
      <c r="F494" s="168" t="s">
        <v>1757</v>
      </c>
      <c r="H494" s="169">
        <v>2.9420000000000002</v>
      </c>
      <c r="L494" s="158"/>
      <c r="M494" s="163"/>
      <c r="N494" s="164"/>
      <c r="O494" s="164"/>
      <c r="P494" s="164"/>
      <c r="Q494" s="164"/>
      <c r="R494" s="164"/>
      <c r="S494" s="164"/>
      <c r="T494" s="165"/>
      <c r="AT494" s="166" t="s">
        <v>186</v>
      </c>
      <c r="AU494" s="166" t="s">
        <v>114</v>
      </c>
      <c r="AV494" s="11" t="s">
        <v>114</v>
      </c>
      <c r="AW494" s="11" t="s">
        <v>69</v>
      </c>
      <c r="AX494" s="11" t="s">
        <v>105</v>
      </c>
      <c r="AY494" s="166" t="s">
        <v>180</v>
      </c>
    </row>
    <row r="495" spans="2:65" s="13" customFormat="1" x14ac:dyDescent="0.3">
      <c r="B495" s="184"/>
      <c r="D495" s="159" t="s">
        <v>186</v>
      </c>
      <c r="E495" s="185" t="s">
        <v>42</v>
      </c>
      <c r="F495" s="186" t="s">
        <v>267</v>
      </c>
      <c r="H495" s="187">
        <v>6.133</v>
      </c>
      <c r="L495" s="184"/>
      <c r="M495" s="188"/>
      <c r="N495" s="189"/>
      <c r="O495" s="189"/>
      <c r="P495" s="189"/>
      <c r="Q495" s="189"/>
      <c r="R495" s="189"/>
      <c r="S495" s="189"/>
      <c r="T495" s="190"/>
      <c r="AT495" s="191" t="s">
        <v>186</v>
      </c>
      <c r="AU495" s="191" t="s">
        <v>114</v>
      </c>
      <c r="AV495" s="13" t="s">
        <v>130</v>
      </c>
      <c r="AW495" s="13" t="s">
        <v>69</v>
      </c>
      <c r="AX495" s="13" t="s">
        <v>112</v>
      </c>
      <c r="AY495" s="191" t="s">
        <v>180</v>
      </c>
    </row>
    <row r="496" spans="2:65" s="1" customFormat="1" ht="31.5" customHeight="1" x14ac:dyDescent="0.3">
      <c r="B496" s="146"/>
      <c r="C496" s="147" t="s">
        <v>1762</v>
      </c>
      <c r="D496" s="147" t="s">
        <v>181</v>
      </c>
      <c r="E496" s="148" t="s">
        <v>1763</v>
      </c>
      <c r="F496" s="149" t="s">
        <v>1764</v>
      </c>
      <c r="G496" s="150" t="s">
        <v>259</v>
      </c>
      <c r="H496" s="151">
        <v>39.863999999999997</v>
      </c>
      <c r="I496" s="152"/>
      <c r="J496" s="152">
        <f>ROUND(I496*H496,2)</f>
        <v>0</v>
      </c>
      <c r="K496" s="149" t="s">
        <v>42</v>
      </c>
      <c r="L496" s="39"/>
      <c r="M496" s="153" t="s">
        <v>42</v>
      </c>
      <c r="N496" s="154" t="s">
        <v>76</v>
      </c>
      <c r="O496" s="155">
        <v>0.13200000000000001</v>
      </c>
      <c r="P496" s="155">
        <f>O496*H496</f>
        <v>5.2620480000000001</v>
      </c>
      <c r="Q496" s="155">
        <v>3.2000000000000003E-4</v>
      </c>
      <c r="R496" s="155">
        <f>Q496*H496</f>
        <v>1.2756480000000001E-2</v>
      </c>
      <c r="S496" s="155">
        <v>0</v>
      </c>
      <c r="T496" s="156">
        <f>S496*H496</f>
        <v>0</v>
      </c>
      <c r="AR496" s="25" t="s">
        <v>217</v>
      </c>
      <c r="AT496" s="25" t="s">
        <v>181</v>
      </c>
      <c r="AU496" s="25" t="s">
        <v>114</v>
      </c>
      <c r="AY496" s="25" t="s">
        <v>180</v>
      </c>
      <c r="BE496" s="157">
        <f>IF(N496="základní",J496,0)</f>
        <v>0</v>
      </c>
      <c r="BF496" s="157">
        <f>IF(N496="snížená",J496,0)</f>
        <v>0</v>
      </c>
      <c r="BG496" s="157">
        <f>IF(N496="zákl. přenesená",J496,0)</f>
        <v>0</v>
      </c>
      <c r="BH496" s="157">
        <f>IF(N496="sníž. přenesená",J496,0)</f>
        <v>0</v>
      </c>
      <c r="BI496" s="157">
        <f>IF(N496="nulová",J496,0)</f>
        <v>0</v>
      </c>
      <c r="BJ496" s="25" t="s">
        <v>112</v>
      </c>
      <c r="BK496" s="157">
        <f>ROUND(I496*H496,2)</f>
        <v>0</v>
      </c>
      <c r="BL496" s="25" t="s">
        <v>217</v>
      </c>
      <c r="BM496" s="25" t="s">
        <v>1765</v>
      </c>
    </row>
    <row r="497" spans="2:65" s="11" customFormat="1" x14ac:dyDescent="0.3">
      <c r="B497" s="158"/>
      <c r="D497" s="167" t="s">
        <v>186</v>
      </c>
      <c r="E497" s="166" t="s">
        <v>42</v>
      </c>
      <c r="F497" s="168" t="s">
        <v>1766</v>
      </c>
      <c r="H497" s="169">
        <v>24</v>
      </c>
      <c r="L497" s="158"/>
      <c r="M497" s="163"/>
      <c r="N497" s="164"/>
      <c r="O497" s="164"/>
      <c r="P497" s="164"/>
      <c r="Q497" s="164"/>
      <c r="R497" s="164"/>
      <c r="S497" s="164"/>
      <c r="T497" s="165"/>
      <c r="AT497" s="166" t="s">
        <v>186</v>
      </c>
      <c r="AU497" s="166" t="s">
        <v>114</v>
      </c>
      <c r="AV497" s="11" t="s">
        <v>114</v>
      </c>
      <c r="AW497" s="11" t="s">
        <v>69</v>
      </c>
      <c r="AX497" s="11" t="s">
        <v>105</v>
      </c>
      <c r="AY497" s="166" t="s">
        <v>180</v>
      </c>
    </row>
    <row r="498" spans="2:65" s="11" customFormat="1" x14ac:dyDescent="0.3">
      <c r="B498" s="158"/>
      <c r="D498" s="167" t="s">
        <v>186</v>
      </c>
      <c r="E498" s="166" t="s">
        <v>42</v>
      </c>
      <c r="F498" s="168" t="s">
        <v>1767</v>
      </c>
      <c r="H498" s="169">
        <v>3.8</v>
      </c>
      <c r="L498" s="158"/>
      <c r="M498" s="163"/>
      <c r="N498" s="164"/>
      <c r="O498" s="164"/>
      <c r="P498" s="164"/>
      <c r="Q498" s="164"/>
      <c r="R498" s="164"/>
      <c r="S498" s="164"/>
      <c r="T498" s="165"/>
      <c r="AT498" s="166" t="s">
        <v>186</v>
      </c>
      <c r="AU498" s="166" t="s">
        <v>114</v>
      </c>
      <c r="AV498" s="11" t="s">
        <v>114</v>
      </c>
      <c r="AW498" s="11" t="s">
        <v>69</v>
      </c>
      <c r="AX498" s="11" t="s">
        <v>105</v>
      </c>
      <c r="AY498" s="166" t="s">
        <v>180</v>
      </c>
    </row>
    <row r="499" spans="2:65" s="11" customFormat="1" x14ac:dyDescent="0.3">
      <c r="B499" s="158"/>
      <c r="D499" s="167" t="s">
        <v>186</v>
      </c>
      <c r="E499" s="166" t="s">
        <v>42</v>
      </c>
      <c r="F499" s="168" t="s">
        <v>1768</v>
      </c>
      <c r="H499" s="169">
        <v>3.024</v>
      </c>
      <c r="L499" s="158"/>
      <c r="M499" s="163"/>
      <c r="N499" s="164"/>
      <c r="O499" s="164"/>
      <c r="P499" s="164"/>
      <c r="Q499" s="164"/>
      <c r="R499" s="164"/>
      <c r="S499" s="164"/>
      <c r="T499" s="165"/>
      <c r="AT499" s="166" t="s">
        <v>186</v>
      </c>
      <c r="AU499" s="166" t="s">
        <v>114</v>
      </c>
      <c r="AV499" s="11" t="s">
        <v>114</v>
      </c>
      <c r="AW499" s="11" t="s">
        <v>69</v>
      </c>
      <c r="AX499" s="11" t="s">
        <v>105</v>
      </c>
      <c r="AY499" s="166" t="s">
        <v>180</v>
      </c>
    </row>
    <row r="500" spans="2:65" s="11" customFormat="1" x14ac:dyDescent="0.3">
      <c r="B500" s="158"/>
      <c r="D500" s="167" t="s">
        <v>186</v>
      </c>
      <c r="E500" s="166" t="s">
        <v>42</v>
      </c>
      <c r="F500" s="168" t="s">
        <v>1769</v>
      </c>
      <c r="H500" s="169">
        <v>9.0399999999999991</v>
      </c>
      <c r="L500" s="158"/>
      <c r="M500" s="163"/>
      <c r="N500" s="164"/>
      <c r="O500" s="164"/>
      <c r="P500" s="164"/>
      <c r="Q500" s="164"/>
      <c r="R500" s="164"/>
      <c r="S500" s="164"/>
      <c r="T500" s="165"/>
      <c r="AT500" s="166" t="s">
        <v>186</v>
      </c>
      <c r="AU500" s="166" t="s">
        <v>114</v>
      </c>
      <c r="AV500" s="11" t="s">
        <v>114</v>
      </c>
      <c r="AW500" s="11" t="s">
        <v>69</v>
      </c>
      <c r="AX500" s="11" t="s">
        <v>105</v>
      </c>
      <c r="AY500" s="166" t="s">
        <v>180</v>
      </c>
    </row>
    <row r="501" spans="2:65" s="13" customFormat="1" x14ac:dyDescent="0.3">
      <c r="B501" s="184"/>
      <c r="D501" s="159" t="s">
        <v>186</v>
      </c>
      <c r="E501" s="185" t="s">
        <v>42</v>
      </c>
      <c r="F501" s="186" t="s">
        <v>267</v>
      </c>
      <c r="H501" s="187">
        <v>39.863999999999997</v>
      </c>
      <c r="L501" s="184"/>
      <c r="M501" s="188"/>
      <c r="N501" s="189"/>
      <c r="O501" s="189"/>
      <c r="P501" s="189"/>
      <c r="Q501" s="189"/>
      <c r="R501" s="189"/>
      <c r="S501" s="189"/>
      <c r="T501" s="190"/>
      <c r="AT501" s="191" t="s">
        <v>186</v>
      </c>
      <c r="AU501" s="191" t="s">
        <v>114</v>
      </c>
      <c r="AV501" s="13" t="s">
        <v>130</v>
      </c>
      <c r="AW501" s="13" t="s">
        <v>69</v>
      </c>
      <c r="AX501" s="13" t="s">
        <v>112</v>
      </c>
      <c r="AY501" s="191" t="s">
        <v>180</v>
      </c>
    </row>
    <row r="502" spans="2:65" s="1" customFormat="1" ht="31.5" customHeight="1" x14ac:dyDescent="0.3">
      <c r="B502" s="146"/>
      <c r="C502" s="147" t="s">
        <v>1770</v>
      </c>
      <c r="D502" s="147" t="s">
        <v>181</v>
      </c>
      <c r="E502" s="148" t="s">
        <v>1771</v>
      </c>
      <c r="F502" s="149" t="s">
        <v>1772</v>
      </c>
      <c r="G502" s="150" t="s">
        <v>259</v>
      </c>
      <c r="H502" s="151">
        <v>369.08199999999999</v>
      </c>
      <c r="I502" s="152"/>
      <c r="J502" s="152">
        <f>ROUND(I502*H502,2)</f>
        <v>0</v>
      </c>
      <c r="K502" s="149" t="s">
        <v>42</v>
      </c>
      <c r="L502" s="39"/>
      <c r="M502" s="153" t="s">
        <v>42</v>
      </c>
      <c r="N502" s="154" t="s">
        <v>76</v>
      </c>
      <c r="O502" s="155">
        <v>0.14099999999999999</v>
      </c>
      <c r="P502" s="155">
        <f>O502*H502</f>
        <v>52.040561999999994</v>
      </c>
      <c r="Q502" s="155">
        <v>3.0000000000000001E-5</v>
      </c>
      <c r="R502" s="155">
        <f>Q502*H502</f>
        <v>1.1072459999999999E-2</v>
      </c>
      <c r="S502" s="155">
        <v>0</v>
      </c>
      <c r="T502" s="156">
        <f>S502*H502</f>
        <v>0</v>
      </c>
      <c r="AR502" s="25" t="s">
        <v>217</v>
      </c>
      <c r="AT502" s="25" t="s">
        <v>181</v>
      </c>
      <c r="AU502" s="25" t="s">
        <v>114</v>
      </c>
      <c r="AY502" s="25" t="s">
        <v>180</v>
      </c>
      <c r="BE502" s="157">
        <f>IF(N502="základní",J502,0)</f>
        <v>0</v>
      </c>
      <c r="BF502" s="157">
        <f>IF(N502="snížená",J502,0)</f>
        <v>0</v>
      </c>
      <c r="BG502" s="157">
        <f>IF(N502="zákl. přenesená",J502,0)</f>
        <v>0</v>
      </c>
      <c r="BH502" s="157">
        <f>IF(N502="sníž. přenesená",J502,0)</f>
        <v>0</v>
      </c>
      <c r="BI502" s="157">
        <f>IF(N502="nulová",J502,0)</f>
        <v>0</v>
      </c>
      <c r="BJ502" s="25" t="s">
        <v>112</v>
      </c>
      <c r="BK502" s="157">
        <f>ROUND(I502*H502,2)</f>
        <v>0</v>
      </c>
      <c r="BL502" s="25" t="s">
        <v>217</v>
      </c>
      <c r="BM502" s="25" t="s">
        <v>1773</v>
      </c>
    </row>
    <row r="503" spans="2:65" s="14" customFormat="1" x14ac:dyDescent="0.3">
      <c r="B503" s="192"/>
      <c r="D503" s="167" t="s">
        <v>186</v>
      </c>
      <c r="E503" s="193" t="s">
        <v>42</v>
      </c>
      <c r="F503" s="194" t="s">
        <v>1774</v>
      </c>
      <c r="H503" s="195" t="s">
        <v>42</v>
      </c>
      <c r="L503" s="192"/>
      <c r="M503" s="196"/>
      <c r="N503" s="197"/>
      <c r="O503" s="197"/>
      <c r="P503" s="197"/>
      <c r="Q503" s="197"/>
      <c r="R503" s="197"/>
      <c r="S503" s="197"/>
      <c r="T503" s="198"/>
      <c r="AT503" s="195" t="s">
        <v>186</v>
      </c>
      <c r="AU503" s="195" t="s">
        <v>114</v>
      </c>
      <c r="AV503" s="14" t="s">
        <v>112</v>
      </c>
      <c r="AW503" s="14" t="s">
        <v>69</v>
      </c>
      <c r="AX503" s="14" t="s">
        <v>105</v>
      </c>
      <c r="AY503" s="195" t="s">
        <v>180</v>
      </c>
    </row>
    <row r="504" spans="2:65" s="11" customFormat="1" x14ac:dyDescent="0.3">
      <c r="B504" s="158"/>
      <c r="D504" s="167" t="s">
        <v>186</v>
      </c>
      <c r="E504" s="166" t="s">
        <v>42</v>
      </c>
      <c r="F504" s="168" t="s">
        <v>1775</v>
      </c>
      <c r="H504" s="169">
        <v>16.059999999999999</v>
      </c>
      <c r="L504" s="158"/>
      <c r="M504" s="163"/>
      <c r="N504" s="164"/>
      <c r="O504" s="164"/>
      <c r="P504" s="164"/>
      <c r="Q504" s="164"/>
      <c r="R504" s="164"/>
      <c r="S504" s="164"/>
      <c r="T504" s="165"/>
      <c r="AT504" s="166" t="s">
        <v>186</v>
      </c>
      <c r="AU504" s="166" t="s">
        <v>114</v>
      </c>
      <c r="AV504" s="11" t="s">
        <v>114</v>
      </c>
      <c r="AW504" s="11" t="s">
        <v>69</v>
      </c>
      <c r="AX504" s="11" t="s">
        <v>105</v>
      </c>
      <c r="AY504" s="166" t="s">
        <v>180</v>
      </c>
    </row>
    <row r="505" spans="2:65" s="11" customFormat="1" x14ac:dyDescent="0.3">
      <c r="B505" s="158"/>
      <c r="D505" s="167" t="s">
        <v>186</v>
      </c>
      <c r="E505" s="166" t="s">
        <v>42</v>
      </c>
      <c r="F505" s="168" t="s">
        <v>1776</v>
      </c>
      <c r="H505" s="169">
        <v>76.319999999999993</v>
      </c>
      <c r="L505" s="158"/>
      <c r="M505" s="163"/>
      <c r="N505" s="164"/>
      <c r="O505" s="164"/>
      <c r="P505" s="164"/>
      <c r="Q505" s="164"/>
      <c r="R505" s="164"/>
      <c r="S505" s="164"/>
      <c r="T505" s="165"/>
      <c r="AT505" s="166" t="s">
        <v>186</v>
      </c>
      <c r="AU505" s="166" t="s">
        <v>114</v>
      </c>
      <c r="AV505" s="11" t="s">
        <v>114</v>
      </c>
      <c r="AW505" s="11" t="s">
        <v>69</v>
      </c>
      <c r="AX505" s="11" t="s">
        <v>105</v>
      </c>
      <c r="AY505" s="166" t="s">
        <v>180</v>
      </c>
    </row>
    <row r="506" spans="2:65" s="11" customFormat="1" x14ac:dyDescent="0.3">
      <c r="B506" s="158"/>
      <c r="D506" s="167" t="s">
        <v>186</v>
      </c>
      <c r="E506" s="166" t="s">
        <v>42</v>
      </c>
      <c r="F506" s="168" t="s">
        <v>1777</v>
      </c>
      <c r="H506" s="169">
        <v>1.8480000000000001</v>
      </c>
      <c r="L506" s="158"/>
      <c r="M506" s="163"/>
      <c r="N506" s="164"/>
      <c r="O506" s="164"/>
      <c r="P506" s="164"/>
      <c r="Q506" s="164"/>
      <c r="R506" s="164"/>
      <c r="S506" s="164"/>
      <c r="T506" s="165"/>
      <c r="AT506" s="166" t="s">
        <v>186</v>
      </c>
      <c r="AU506" s="166" t="s">
        <v>114</v>
      </c>
      <c r="AV506" s="11" t="s">
        <v>114</v>
      </c>
      <c r="AW506" s="11" t="s">
        <v>69</v>
      </c>
      <c r="AX506" s="11" t="s">
        <v>105</v>
      </c>
      <c r="AY506" s="166" t="s">
        <v>180</v>
      </c>
    </row>
    <row r="507" spans="2:65" s="11" customFormat="1" x14ac:dyDescent="0.3">
      <c r="B507" s="158"/>
      <c r="D507" s="167" t="s">
        <v>186</v>
      </c>
      <c r="E507" s="166" t="s">
        <v>42</v>
      </c>
      <c r="F507" s="168" t="s">
        <v>1778</v>
      </c>
      <c r="H507" s="169">
        <v>1.59</v>
      </c>
      <c r="L507" s="158"/>
      <c r="M507" s="163"/>
      <c r="N507" s="164"/>
      <c r="O507" s="164"/>
      <c r="P507" s="164"/>
      <c r="Q507" s="164"/>
      <c r="R507" s="164"/>
      <c r="S507" s="164"/>
      <c r="T507" s="165"/>
      <c r="AT507" s="166" t="s">
        <v>186</v>
      </c>
      <c r="AU507" s="166" t="s">
        <v>114</v>
      </c>
      <c r="AV507" s="11" t="s">
        <v>114</v>
      </c>
      <c r="AW507" s="11" t="s">
        <v>69</v>
      </c>
      <c r="AX507" s="11" t="s">
        <v>105</v>
      </c>
      <c r="AY507" s="166" t="s">
        <v>180</v>
      </c>
    </row>
    <row r="508" spans="2:65" s="11" customFormat="1" x14ac:dyDescent="0.3">
      <c r="B508" s="158"/>
      <c r="D508" s="167" t="s">
        <v>186</v>
      </c>
      <c r="E508" s="166" t="s">
        <v>42</v>
      </c>
      <c r="F508" s="168" t="s">
        <v>1779</v>
      </c>
      <c r="H508" s="169">
        <v>1.484</v>
      </c>
      <c r="L508" s="158"/>
      <c r="M508" s="163"/>
      <c r="N508" s="164"/>
      <c r="O508" s="164"/>
      <c r="P508" s="164"/>
      <c r="Q508" s="164"/>
      <c r="R508" s="164"/>
      <c r="S508" s="164"/>
      <c r="T508" s="165"/>
      <c r="AT508" s="166" t="s">
        <v>186</v>
      </c>
      <c r="AU508" s="166" t="s">
        <v>114</v>
      </c>
      <c r="AV508" s="11" t="s">
        <v>114</v>
      </c>
      <c r="AW508" s="11" t="s">
        <v>69</v>
      </c>
      <c r="AX508" s="11" t="s">
        <v>105</v>
      </c>
      <c r="AY508" s="166" t="s">
        <v>180</v>
      </c>
    </row>
    <row r="509" spans="2:65" s="11" customFormat="1" x14ac:dyDescent="0.3">
      <c r="B509" s="158"/>
      <c r="D509" s="167" t="s">
        <v>186</v>
      </c>
      <c r="E509" s="166" t="s">
        <v>42</v>
      </c>
      <c r="F509" s="168" t="s">
        <v>1780</v>
      </c>
      <c r="H509" s="169">
        <v>202.66</v>
      </c>
      <c r="L509" s="158"/>
      <c r="M509" s="163"/>
      <c r="N509" s="164"/>
      <c r="O509" s="164"/>
      <c r="P509" s="164"/>
      <c r="Q509" s="164"/>
      <c r="R509" s="164"/>
      <c r="S509" s="164"/>
      <c r="T509" s="165"/>
      <c r="AT509" s="166" t="s">
        <v>186</v>
      </c>
      <c r="AU509" s="166" t="s">
        <v>114</v>
      </c>
      <c r="AV509" s="11" t="s">
        <v>114</v>
      </c>
      <c r="AW509" s="11" t="s">
        <v>69</v>
      </c>
      <c r="AX509" s="11" t="s">
        <v>105</v>
      </c>
      <c r="AY509" s="166" t="s">
        <v>180</v>
      </c>
    </row>
    <row r="510" spans="2:65" s="11" customFormat="1" ht="24" x14ac:dyDescent="0.3">
      <c r="B510" s="158"/>
      <c r="D510" s="167" t="s">
        <v>186</v>
      </c>
      <c r="E510" s="166" t="s">
        <v>42</v>
      </c>
      <c r="F510" s="168" t="s">
        <v>1781</v>
      </c>
      <c r="H510" s="169">
        <v>21.12</v>
      </c>
      <c r="L510" s="158"/>
      <c r="M510" s="163"/>
      <c r="N510" s="164"/>
      <c r="O510" s="164"/>
      <c r="P510" s="164"/>
      <c r="Q510" s="164"/>
      <c r="R510" s="164"/>
      <c r="S510" s="164"/>
      <c r="T510" s="165"/>
      <c r="AT510" s="166" t="s">
        <v>186</v>
      </c>
      <c r="AU510" s="166" t="s">
        <v>114</v>
      </c>
      <c r="AV510" s="11" t="s">
        <v>114</v>
      </c>
      <c r="AW510" s="11" t="s">
        <v>69</v>
      </c>
      <c r="AX510" s="11" t="s">
        <v>105</v>
      </c>
      <c r="AY510" s="166" t="s">
        <v>180</v>
      </c>
    </row>
    <row r="511" spans="2:65" s="11" customFormat="1" x14ac:dyDescent="0.3">
      <c r="B511" s="158"/>
      <c r="D511" s="167" t="s">
        <v>186</v>
      </c>
      <c r="E511" s="166" t="s">
        <v>42</v>
      </c>
      <c r="F511" s="168" t="s">
        <v>1782</v>
      </c>
      <c r="H511" s="169">
        <v>48</v>
      </c>
      <c r="L511" s="158"/>
      <c r="M511" s="163"/>
      <c r="N511" s="164"/>
      <c r="O511" s="164"/>
      <c r="P511" s="164"/>
      <c r="Q511" s="164"/>
      <c r="R511" s="164"/>
      <c r="S511" s="164"/>
      <c r="T511" s="165"/>
      <c r="AT511" s="166" t="s">
        <v>186</v>
      </c>
      <c r="AU511" s="166" t="s">
        <v>114</v>
      </c>
      <c r="AV511" s="11" t="s">
        <v>114</v>
      </c>
      <c r="AW511" s="11" t="s">
        <v>69</v>
      </c>
      <c r="AX511" s="11" t="s">
        <v>105</v>
      </c>
      <c r="AY511" s="166" t="s">
        <v>180</v>
      </c>
    </row>
    <row r="512" spans="2:65" s="13" customFormat="1" x14ac:dyDescent="0.3">
      <c r="B512" s="184"/>
      <c r="D512" s="159" t="s">
        <v>186</v>
      </c>
      <c r="E512" s="185" t="s">
        <v>42</v>
      </c>
      <c r="F512" s="186" t="s">
        <v>267</v>
      </c>
      <c r="H512" s="187">
        <v>369.08199999999999</v>
      </c>
      <c r="L512" s="184"/>
      <c r="M512" s="188"/>
      <c r="N512" s="189"/>
      <c r="O512" s="189"/>
      <c r="P512" s="189"/>
      <c r="Q512" s="189"/>
      <c r="R512" s="189"/>
      <c r="S512" s="189"/>
      <c r="T512" s="190"/>
      <c r="AT512" s="191" t="s">
        <v>186</v>
      </c>
      <c r="AU512" s="191" t="s">
        <v>114</v>
      </c>
      <c r="AV512" s="13" t="s">
        <v>130</v>
      </c>
      <c r="AW512" s="13" t="s">
        <v>69</v>
      </c>
      <c r="AX512" s="13" t="s">
        <v>112</v>
      </c>
      <c r="AY512" s="191" t="s">
        <v>180</v>
      </c>
    </row>
    <row r="513" spans="2:65" s="1" customFormat="1" ht="22.5" customHeight="1" x14ac:dyDescent="0.3">
      <c r="B513" s="146"/>
      <c r="C513" s="147" t="s">
        <v>1783</v>
      </c>
      <c r="D513" s="147" t="s">
        <v>181</v>
      </c>
      <c r="E513" s="148" t="s">
        <v>1784</v>
      </c>
      <c r="F513" s="149" t="s">
        <v>1785</v>
      </c>
      <c r="G513" s="150" t="s">
        <v>259</v>
      </c>
      <c r="H513" s="151">
        <v>131.994</v>
      </c>
      <c r="I513" s="152"/>
      <c r="J513" s="152">
        <f>ROUND(I513*H513,2)</f>
        <v>0</v>
      </c>
      <c r="K513" s="149" t="s">
        <v>260</v>
      </c>
      <c r="L513" s="39"/>
      <c r="M513" s="153" t="s">
        <v>42</v>
      </c>
      <c r="N513" s="154" t="s">
        <v>76</v>
      </c>
      <c r="O513" s="155">
        <v>7.4999999999999997E-2</v>
      </c>
      <c r="P513" s="155">
        <f>O513*H513</f>
        <v>9.8995499999999996</v>
      </c>
      <c r="Q513" s="155">
        <v>1.3999999999999999E-4</v>
      </c>
      <c r="R513" s="155">
        <f>Q513*H513</f>
        <v>1.8479159999999998E-2</v>
      </c>
      <c r="S513" s="155">
        <v>0</v>
      </c>
      <c r="T513" s="156">
        <f>S513*H513</f>
        <v>0</v>
      </c>
      <c r="AR513" s="25" t="s">
        <v>217</v>
      </c>
      <c r="AT513" s="25" t="s">
        <v>181</v>
      </c>
      <c r="AU513" s="25" t="s">
        <v>114</v>
      </c>
      <c r="AY513" s="25" t="s">
        <v>180</v>
      </c>
      <c r="BE513" s="157">
        <f>IF(N513="základní",J513,0)</f>
        <v>0</v>
      </c>
      <c r="BF513" s="157">
        <f>IF(N513="snížená",J513,0)</f>
        <v>0</v>
      </c>
      <c r="BG513" s="157">
        <f>IF(N513="zákl. přenesená",J513,0)</f>
        <v>0</v>
      </c>
      <c r="BH513" s="157">
        <f>IF(N513="sníž. přenesená",J513,0)</f>
        <v>0</v>
      </c>
      <c r="BI513" s="157">
        <f>IF(N513="nulová",J513,0)</f>
        <v>0</v>
      </c>
      <c r="BJ513" s="25" t="s">
        <v>112</v>
      </c>
      <c r="BK513" s="157">
        <f>ROUND(I513*H513,2)</f>
        <v>0</v>
      </c>
      <c r="BL513" s="25" t="s">
        <v>217</v>
      </c>
      <c r="BM513" s="25" t="s">
        <v>1786</v>
      </c>
    </row>
    <row r="514" spans="2:65" s="11" customFormat="1" x14ac:dyDescent="0.3">
      <c r="B514" s="158"/>
      <c r="D514" s="159" t="s">
        <v>186</v>
      </c>
      <c r="E514" s="160" t="s">
        <v>42</v>
      </c>
      <c r="F514" s="161" t="s">
        <v>1122</v>
      </c>
      <c r="H514" s="162">
        <v>131.994</v>
      </c>
      <c r="L514" s="158"/>
      <c r="M514" s="163"/>
      <c r="N514" s="164"/>
      <c r="O514" s="164"/>
      <c r="P514" s="164"/>
      <c r="Q514" s="164"/>
      <c r="R514" s="164"/>
      <c r="S514" s="164"/>
      <c r="T514" s="165"/>
      <c r="AT514" s="166" t="s">
        <v>186</v>
      </c>
      <c r="AU514" s="166" t="s">
        <v>114</v>
      </c>
      <c r="AV514" s="11" t="s">
        <v>114</v>
      </c>
      <c r="AW514" s="11" t="s">
        <v>69</v>
      </c>
      <c r="AX514" s="11" t="s">
        <v>112</v>
      </c>
      <c r="AY514" s="166" t="s">
        <v>180</v>
      </c>
    </row>
    <row r="515" spans="2:65" s="1" customFormat="1" ht="22.5" customHeight="1" x14ac:dyDescent="0.3">
      <c r="B515" s="146"/>
      <c r="C515" s="147" t="s">
        <v>1787</v>
      </c>
      <c r="D515" s="147" t="s">
        <v>181</v>
      </c>
      <c r="E515" s="148" t="s">
        <v>1788</v>
      </c>
      <c r="F515" s="149" t="s">
        <v>1789</v>
      </c>
      <c r="G515" s="150" t="s">
        <v>259</v>
      </c>
      <c r="H515" s="151">
        <v>131.994</v>
      </c>
      <c r="I515" s="152"/>
      <c r="J515" s="152">
        <f>ROUND(I515*H515,2)</f>
        <v>0</v>
      </c>
      <c r="K515" s="149" t="s">
        <v>260</v>
      </c>
      <c r="L515" s="39"/>
      <c r="M515" s="153" t="s">
        <v>42</v>
      </c>
      <c r="N515" s="154" t="s">
        <v>76</v>
      </c>
      <c r="O515" s="155">
        <v>0.189</v>
      </c>
      <c r="P515" s="155">
        <f>O515*H515</f>
        <v>24.946866</v>
      </c>
      <c r="Q515" s="155">
        <v>7.2000000000000005E-4</v>
      </c>
      <c r="R515" s="155">
        <f>Q515*H515</f>
        <v>9.5035680000000011E-2</v>
      </c>
      <c r="S515" s="155">
        <v>0</v>
      </c>
      <c r="T515" s="156">
        <f>S515*H515</f>
        <v>0</v>
      </c>
      <c r="AR515" s="25" t="s">
        <v>217</v>
      </c>
      <c r="AT515" s="25" t="s">
        <v>181</v>
      </c>
      <c r="AU515" s="25" t="s">
        <v>114</v>
      </c>
      <c r="AY515" s="25" t="s">
        <v>180</v>
      </c>
      <c r="BE515" s="157">
        <f>IF(N515="základní",J515,0)</f>
        <v>0</v>
      </c>
      <c r="BF515" s="157">
        <f>IF(N515="snížená",J515,0)</f>
        <v>0</v>
      </c>
      <c r="BG515" s="157">
        <f>IF(N515="zákl. přenesená",J515,0)</f>
        <v>0</v>
      </c>
      <c r="BH515" s="157">
        <f>IF(N515="sníž. přenesená",J515,0)</f>
        <v>0</v>
      </c>
      <c r="BI515" s="157">
        <f>IF(N515="nulová",J515,0)</f>
        <v>0</v>
      </c>
      <c r="BJ515" s="25" t="s">
        <v>112</v>
      </c>
      <c r="BK515" s="157">
        <f>ROUND(I515*H515,2)</f>
        <v>0</v>
      </c>
      <c r="BL515" s="25" t="s">
        <v>217</v>
      </c>
      <c r="BM515" s="25" t="s">
        <v>1790</v>
      </c>
    </row>
    <row r="516" spans="2:65" s="11" customFormat="1" x14ac:dyDescent="0.3">
      <c r="B516" s="158"/>
      <c r="D516" s="167" t="s">
        <v>186</v>
      </c>
      <c r="E516" s="166" t="s">
        <v>42</v>
      </c>
      <c r="F516" s="168" t="s">
        <v>1122</v>
      </c>
      <c r="H516" s="169">
        <v>131.994</v>
      </c>
      <c r="L516" s="158"/>
      <c r="M516" s="163"/>
      <c r="N516" s="164"/>
      <c r="O516" s="164"/>
      <c r="P516" s="164"/>
      <c r="Q516" s="164"/>
      <c r="R516" s="164"/>
      <c r="S516" s="164"/>
      <c r="T516" s="165"/>
      <c r="AT516" s="166" t="s">
        <v>186</v>
      </c>
      <c r="AU516" s="166" t="s">
        <v>114</v>
      </c>
      <c r="AV516" s="11" t="s">
        <v>114</v>
      </c>
      <c r="AW516" s="11" t="s">
        <v>69</v>
      </c>
      <c r="AX516" s="11" t="s">
        <v>112</v>
      </c>
      <c r="AY516" s="166" t="s">
        <v>180</v>
      </c>
    </row>
    <row r="517" spans="2:65" s="10" customFormat="1" ht="29.85" customHeight="1" x14ac:dyDescent="0.35">
      <c r="B517" s="135"/>
      <c r="D517" s="136" t="s">
        <v>104</v>
      </c>
      <c r="E517" s="182" t="s">
        <v>1791</v>
      </c>
      <c r="F517" s="182" t="s">
        <v>1792</v>
      </c>
      <c r="J517" s="183">
        <f>BK517</f>
        <v>0</v>
      </c>
      <c r="L517" s="135"/>
      <c r="M517" s="139"/>
      <c r="N517" s="140"/>
      <c r="O517" s="140"/>
      <c r="P517" s="141">
        <f>SUM(P518:P521)</f>
        <v>16.964033999999998</v>
      </c>
      <c r="Q517" s="140"/>
      <c r="R517" s="141">
        <f>SUM(R518:R521)</f>
        <v>8.913306E-2</v>
      </c>
      <c r="S517" s="140"/>
      <c r="T517" s="142">
        <f>SUM(T518:T521)</f>
        <v>0</v>
      </c>
      <c r="AR517" s="143" t="s">
        <v>114</v>
      </c>
      <c r="AT517" s="144" t="s">
        <v>104</v>
      </c>
      <c r="AU517" s="144" t="s">
        <v>112</v>
      </c>
      <c r="AY517" s="143" t="s">
        <v>180</v>
      </c>
      <c r="BK517" s="145">
        <f>SUM(BK518:BK521)</f>
        <v>0</v>
      </c>
    </row>
    <row r="518" spans="2:65" s="1" customFormat="1" ht="22.5" customHeight="1" x14ac:dyDescent="0.3">
      <c r="B518" s="146"/>
      <c r="C518" s="147" t="s">
        <v>1793</v>
      </c>
      <c r="D518" s="147" t="s">
        <v>181</v>
      </c>
      <c r="E518" s="148" t="s">
        <v>1794</v>
      </c>
      <c r="F518" s="149" t="s">
        <v>1795</v>
      </c>
      <c r="G518" s="150" t="s">
        <v>259</v>
      </c>
      <c r="H518" s="151">
        <v>287.52600000000001</v>
      </c>
      <c r="I518" s="152"/>
      <c r="J518" s="152">
        <f>ROUND(I518*H518,2)</f>
        <v>0</v>
      </c>
      <c r="K518" s="149" t="s">
        <v>42</v>
      </c>
      <c r="L518" s="39"/>
      <c r="M518" s="153" t="s">
        <v>42</v>
      </c>
      <c r="N518" s="154" t="s">
        <v>76</v>
      </c>
      <c r="O518" s="155">
        <v>5.8999999999999997E-2</v>
      </c>
      <c r="P518" s="155">
        <f>O518*H518</f>
        <v>16.964033999999998</v>
      </c>
      <c r="Q518" s="155">
        <v>3.1E-4</v>
      </c>
      <c r="R518" s="155">
        <f>Q518*H518</f>
        <v>8.913306E-2</v>
      </c>
      <c r="S518" s="155">
        <v>0</v>
      </c>
      <c r="T518" s="156">
        <f>S518*H518</f>
        <v>0</v>
      </c>
      <c r="AR518" s="25" t="s">
        <v>217</v>
      </c>
      <c r="AT518" s="25" t="s">
        <v>181</v>
      </c>
      <c r="AU518" s="25" t="s">
        <v>114</v>
      </c>
      <c r="AY518" s="25" t="s">
        <v>180</v>
      </c>
      <c r="BE518" s="157">
        <f>IF(N518="základní",J518,0)</f>
        <v>0</v>
      </c>
      <c r="BF518" s="157">
        <f>IF(N518="snížená",J518,0)</f>
        <v>0</v>
      </c>
      <c r="BG518" s="157">
        <f>IF(N518="zákl. přenesená",J518,0)</f>
        <v>0</v>
      </c>
      <c r="BH518" s="157">
        <f>IF(N518="sníž. přenesená",J518,0)</f>
        <v>0</v>
      </c>
      <c r="BI518" s="157">
        <f>IF(N518="nulová",J518,0)</f>
        <v>0</v>
      </c>
      <c r="BJ518" s="25" t="s">
        <v>112</v>
      </c>
      <c r="BK518" s="157">
        <f>ROUND(I518*H518,2)</f>
        <v>0</v>
      </c>
      <c r="BL518" s="25" t="s">
        <v>217</v>
      </c>
      <c r="BM518" s="25" t="s">
        <v>1796</v>
      </c>
    </row>
    <row r="519" spans="2:65" s="11" customFormat="1" x14ac:dyDescent="0.3">
      <c r="B519" s="158"/>
      <c r="D519" s="167" t="s">
        <v>186</v>
      </c>
      <c r="E519" s="166" t="s">
        <v>42</v>
      </c>
      <c r="F519" s="168" t="s">
        <v>1797</v>
      </c>
      <c r="H519" s="169">
        <v>64.599999999999994</v>
      </c>
      <c r="L519" s="158"/>
      <c r="M519" s="163"/>
      <c r="N519" s="164"/>
      <c r="O519" s="164"/>
      <c r="P519" s="164"/>
      <c r="Q519" s="164"/>
      <c r="R519" s="164"/>
      <c r="S519" s="164"/>
      <c r="T519" s="165"/>
      <c r="AT519" s="166" t="s">
        <v>186</v>
      </c>
      <c r="AU519" s="166" t="s">
        <v>114</v>
      </c>
      <c r="AV519" s="11" t="s">
        <v>114</v>
      </c>
      <c r="AW519" s="11" t="s">
        <v>69</v>
      </c>
      <c r="AX519" s="11" t="s">
        <v>105</v>
      </c>
      <c r="AY519" s="166" t="s">
        <v>180</v>
      </c>
    </row>
    <row r="520" spans="2:65" s="11" customFormat="1" x14ac:dyDescent="0.3">
      <c r="B520" s="158"/>
      <c r="D520" s="167" t="s">
        <v>186</v>
      </c>
      <c r="E520" s="166" t="s">
        <v>42</v>
      </c>
      <c r="F520" s="168" t="s">
        <v>1798</v>
      </c>
      <c r="H520" s="169">
        <v>222.92599999999999</v>
      </c>
      <c r="L520" s="158"/>
      <c r="M520" s="163"/>
      <c r="N520" s="164"/>
      <c r="O520" s="164"/>
      <c r="P520" s="164"/>
      <c r="Q520" s="164"/>
      <c r="R520" s="164"/>
      <c r="S520" s="164"/>
      <c r="T520" s="165"/>
      <c r="AT520" s="166" t="s">
        <v>186</v>
      </c>
      <c r="AU520" s="166" t="s">
        <v>114</v>
      </c>
      <c r="AV520" s="11" t="s">
        <v>114</v>
      </c>
      <c r="AW520" s="11" t="s">
        <v>69</v>
      </c>
      <c r="AX520" s="11" t="s">
        <v>105</v>
      </c>
      <c r="AY520" s="166" t="s">
        <v>180</v>
      </c>
    </row>
    <row r="521" spans="2:65" s="13" customFormat="1" x14ac:dyDescent="0.3">
      <c r="B521" s="184"/>
      <c r="D521" s="167" t="s">
        <v>186</v>
      </c>
      <c r="E521" s="199" t="s">
        <v>42</v>
      </c>
      <c r="F521" s="200" t="s">
        <v>267</v>
      </c>
      <c r="H521" s="201">
        <v>287.52600000000001</v>
      </c>
      <c r="L521" s="184"/>
      <c r="M521" s="188"/>
      <c r="N521" s="189"/>
      <c r="O521" s="189"/>
      <c r="P521" s="189"/>
      <c r="Q521" s="189"/>
      <c r="R521" s="189"/>
      <c r="S521" s="189"/>
      <c r="T521" s="190"/>
      <c r="AT521" s="191" t="s">
        <v>186</v>
      </c>
      <c r="AU521" s="191" t="s">
        <v>114</v>
      </c>
      <c r="AV521" s="13" t="s">
        <v>130</v>
      </c>
      <c r="AW521" s="13" t="s">
        <v>69</v>
      </c>
      <c r="AX521" s="13" t="s">
        <v>112</v>
      </c>
      <c r="AY521" s="191" t="s">
        <v>180</v>
      </c>
    </row>
    <row r="522" spans="2:65" s="10" customFormat="1" ht="37.35" customHeight="1" x14ac:dyDescent="0.35">
      <c r="B522" s="135"/>
      <c r="D522" s="143" t="s">
        <v>104</v>
      </c>
      <c r="E522" s="180" t="s">
        <v>631</v>
      </c>
      <c r="F522" s="180" t="s">
        <v>720</v>
      </c>
      <c r="J522" s="181">
        <f>BK522</f>
        <v>0</v>
      </c>
      <c r="L522" s="135"/>
      <c r="M522" s="139"/>
      <c r="N522" s="140"/>
      <c r="O522" s="140"/>
      <c r="P522" s="141">
        <f>P523+P526</f>
        <v>0</v>
      </c>
      <c r="Q522" s="140"/>
      <c r="R522" s="141">
        <f>R523+R526</f>
        <v>0</v>
      </c>
      <c r="S522" s="140"/>
      <c r="T522" s="142">
        <f>T523+T526</f>
        <v>0</v>
      </c>
      <c r="AR522" s="143" t="s">
        <v>122</v>
      </c>
      <c r="AT522" s="144" t="s">
        <v>104</v>
      </c>
      <c r="AU522" s="144" t="s">
        <v>105</v>
      </c>
      <c r="AY522" s="143" t="s">
        <v>180</v>
      </c>
      <c r="BK522" s="145">
        <f>BK523+BK526</f>
        <v>0</v>
      </c>
    </row>
    <row r="523" spans="2:65" s="10" customFormat="1" ht="19.95" customHeight="1" x14ac:dyDescent="0.35">
      <c r="B523" s="135"/>
      <c r="D523" s="136" t="s">
        <v>104</v>
      </c>
      <c r="E523" s="182" t="s">
        <v>1799</v>
      </c>
      <c r="F523" s="182" t="s">
        <v>1800</v>
      </c>
      <c r="J523" s="183">
        <f>BK523</f>
        <v>0</v>
      </c>
      <c r="L523" s="135"/>
      <c r="M523" s="139"/>
      <c r="N523" s="140"/>
      <c r="O523" s="140"/>
      <c r="P523" s="141">
        <f>SUM(P524:P525)</f>
        <v>0</v>
      </c>
      <c r="Q523" s="140"/>
      <c r="R523" s="141">
        <f>SUM(R524:R525)</f>
        <v>0</v>
      </c>
      <c r="S523" s="140"/>
      <c r="T523" s="142">
        <f>SUM(T524:T525)</f>
        <v>0</v>
      </c>
      <c r="AR523" s="143" t="s">
        <v>122</v>
      </c>
      <c r="AT523" s="144" t="s">
        <v>104</v>
      </c>
      <c r="AU523" s="144" t="s">
        <v>112</v>
      </c>
      <c r="AY523" s="143" t="s">
        <v>180</v>
      </c>
      <c r="BK523" s="145">
        <f>SUM(BK524:BK525)</f>
        <v>0</v>
      </c>
    </row>
    <row r="524" spans="2:65" s="1" customFormat="1" ht="22.5" customHeight="1" x14ac:dyDescent="0.3">
      <c r="B524" s="146"/>
      <c r="C524" s="147" t="s">
        <v>1801</v>
      </c>
      <c r="D524" s="147" t="s">
        <v>181</v>
      </c>
      <c r="E524" s="148" t="s">
        <v>1802</v>
      </c>
      <c r="F524" s="312" t="s">
        <v>2968</v>
      </c>
      <c r="G524" s="150" t="s">
        <v>183</v>
      </c>
      <c r="H524" s="151">
        <v>1</v>
      </c>
      <c r="I524" s="152"/>
      <c r="J524" s="152">
        <f>ROUND(I524*H524,2)</f>
        <v>0</v>
      </c>
      <c r="K524" s="149" t="s">
        <v>42</v>
      </c>
      <c r="L524" s="39"/>
      <c r="M524" s="153" t="s">
        <v>42</v>
      </c>
      <c r="N524" s="154" t="s">
        <v>76</v>
      </c>
      <c r="O524" s="155">
        <v>0</v>
      </c>
      <c r="P524" s="155">
        <f>O524*H524</f>
        <v>0</v>
      </c>
      <c r="Q524" s="155">
        <v>0</v>
      </c>
      <c r="R524" s="155">
        <f>Q524*H524</f>
        <v>0</v>
      </c>
      <c r="S524" s="155">
        <v>0</v>
      </c>
      <c r="T524" s="156">
        <f>S524*H524</f>
        <v>0</v>
      </c>
      <c r="AR524" s="25" t="s">
        <v>725</v>
      </c>
      <c r="AT524" s="25" t="s">
        <v>181</v>
      </c>
      <c r="AU524" s="25" t="s">
        <v>114</v>
      </c>
      <c r="AY524" s="25" t="s">
        <v>180</v>
      </c>
      <c r="BE524" s="157">
        <f>IF(N524="základní",J524,0)</f>
        <v>0</v>
      </c>
      <c r="BF524" s="157">
        <f>IF(N524="snížená",J524,0)</f>
        <v>0</v>
      </c>
      <c r="BG524" s="157">
        <f>IF(N524="zákl. přenesená",J524,0)</f>
        <v>0</v>
      </c>
      <c r="BH524" s="157">
        <f>IF(N524="sníž. přenesená",J524,0)</f>
        <v>0</v>
      </c>
      <c r="BI524" s="157">
        <f>IF(N524="nulová",J524,0)</f>
        <v>0</v>
      </c>
      <c r="BJ524" s="25" t="s">
        <v>112</v>
      </c>
      <c r="BK524" s="157">
        <f>ROUND(I524*H524,2)</f>
        <v>0</v>
      </c>
      <c r="BL524" s="25" t="s">
        <v>725</v>
      </c>
      <c r="BM524" s="25" t="s">
        <v>1803</v>
      </c>
    </row>
    <row r="525" spans="2:65" s="11" customFormat="1" x14ac:dyDescent="0.3">
      <c r="B525" s="158"/>
      <c r="D525" s="167" t="s">
        <v>186</v>
      </c>
      <c r="E525" s="166" t="s">
        <v>42</v>
      </c>
      <c r="F525" s="313" t="s">
        <v>2958</v>
      </c>
      <c r="H525" s="169">
        <v>1</v>
      </c>
      <c r="L525" s="158"/>
      <c r="M525" s="163"/>
      <c r="N525" s="164"/>
      <c r="O525" s="164"/>
      <c r="P525" s="164"/>
      <c r="Q525" s="164"/>
      <c r="R525" s="164"/>
      <c r="S525" s="164"/>
      <c r="T525" s="165"/>
      <c r="AT525" s="166" t="s">
        <v>186</v>
      </c>
      <c r="AU525" s="166" t="s">
        <v>114</v>
      </c>
      <c r="AV525" s="11" t="s">
        <v>114</v>
      </c>
      <c r="AW525" s="11" t="s">
        <v>69</v>
      </c>
      <c r="AX525" s="11" t="s">
        <v>112</v>
      </c>
      <c r="AY525" s="166" t="s">
        <v>180</v>
      </c>
    </row>
    <row r="526" spans="2:65" s="10" customFormat="1" ht="29.85" customHeight="1" x14ac:dyDescent="0.35">
      <c r="B526" s="135"/>
      <c r="D526" s="136" t="s">
        <v>104</v>
      </c>
      <c r="E526" s="182" t="s">
        <v>1804</v>
      </c>
      <c r="F526" s="182" t="s">
        <v>1805</v>
      </c>
      <c r="J526" s="183">
        <f>BK526</f>
        <v>0</v>
      </c>
      <c r="L526" s="135"/>
      <c r="M526" s="139"/>
      <c r="N526" s="140"/>
      <c r="O526" s="140"/>
      <c r="P526" s="141">
        <f>SUM(P527:P528)</f>
        <v>0</v>
      </c>
      <c r="Q526" s="140"/>
      <c r="R526" s="141">
        <f>SUM(R527:R528)</f>
        <v>0</v>
      </c>
      <c r="S526" s="140"/>
      <c r="T526" s="142">
        <f>SUM(T527:T528)</f>
        <v>0</v>
      </c>
      <c r="AR526" s="143" t="s">
        <v>122</v>
      </c>
      <c r="AT526" s="144" t="s">
        <v>104</v>
      </c>
      <c r="AU526" s="144" t="s">
        <v>112</v>
      </c>
      <c r="AY526" s="143" t="s">
        <v>180</v>
      </c>
      <c r="BK526" s="145">
        <f>SUM(BK527:BK528)</f>
        <v>0</v>
      </c>
    </row>
    <row r="527" spans="2:65" s="1" customFormat="1" ht="22.5" customHeight="1" x14ac:dyDescent="0.3">
      <c r="B527" s="146"/>
      <c r="C527" s="147" t="s">
        <v>1806</v>
      </c>
      <c r="D527" s="147" t="s">
        <v>181</v>
      </c>
      <c r="E527" s="148" t="s">
        <v>1807</v>
      </c>
      <c r="F527" s="312" t="s">
        <v>2969</v>
      </c>
      <c r="G527" s="150" t="s">
        <v>183</v>
      </c>
      <c r="H527" s="151">
        <v>1</v>
      </c>
      <c r="I527" s="152"/>
      <c r="J527" s="152">
        <f>ROUND(I527*H527,2)</f>
        <v>0</v>
      </c>
      <c r="K527" s="149" t="s">
        <v>42</v>
      </c>
      <c r="L527" s="39"/>
      <c r="M527" s="153" t="s">
        <v>42</v>
      </c>
      <c r="N527" s="154" t="s">
        <v>76</v>
      </c>
      <c r="O527" s="155">
        <v>0</v>
      </c>
      <c r="P527" s="155">
        <f>O527*H527</f>
        <v>0</v>
      </c>
      <c r="Q527" s="155">
        <v>0</v>
      </c>
      <c r="R527" s="155">
        <f>Q527*H527</f>
        <v>0</v>
      </c>
      <c r="S527" s="155">
        <v>0</v>
      </c>
      <c r="T527" s="156">
        <f>S527*H527</f>
        <v>0</v>
      </c>
      <c r="AR527" s="25" t="s">
        <v>725</v>
      </c>
      <c r="AT527" s="25" t="s">
        <v>181</v>
      </c>
      <c r="AU527" s="25" t="s">
        <v>114</v>
      </c>
      <c r="AY527" s="25" t="s">
        <v>180</v>
      </c>
      <c r="BE527" s="157">
        <f>IF(N527="základní",J527,0)</f>
        <v>0</v>
      </c>
      <c r="BF527" s="157">
        <f>IF(N527="snížená",J527,0)</f>
        <v>0</v>
      </c>
      <c r="BG527" s="157">
        <f>IF(N527="zákl. přenesená",J527,0)</f>
        <v>0</v>
      </c>
      <c r="BH527" s="157">
        <f>IF(N527="sníž. přenesená",J527,0)</f>
        <v>0</v>
      </c>
      <c r="BI527" s="157">
        <f>IF(N527="nulová",J527,0)</f>
        <v>0</v>
      </c>
      <c r="BJ527" s="25" t="s">
        <v>112</v>
      </c>
      <c r="BK527" s="157">
        <f>ROUND(I527*H527,2)</f>
        <v>0</v>
      </c>
      <c r="BL527" s="25" t="s">
        <v>725</v>
      </c>
      <c r="BM527" s="25" t="s">
        <v>1808</v>
      </c>
    </row>
    <row r="528" spans="2:65" s="11" customFormat="1" x14ac:dyDescent="0.3">
      <c r="B528" s="158"/>
      <c r="D528" s="167" t="s">
        <v>186</v>
      </c>
      <c r="E528" s="166" t="s">
        <v>42</v>
      </c>
      <c r="F528" s="313" t="s">
        <v>2959</v>
      </c>
      <c r="H528" s="169">
        <v>1</v>
      </c>
      <c r="L528" s="158"/>
      <c r="M528" s="170"/>
      <c r="N528" s="171"/>
      <c r="O528" s="171"/>
      <c r="P528" s="171"/>
      <c r="Q528" s="171"/>
      <c r="R528" s="171"/>
      <c r="S528" s="171"/>
      <c r="T528" s="172"/>
      <c r="AT528" s="166" t="s">
        <v>186</v>
      </c>
      <c r="AU528" s="166" t="s">
        <v>114</v>
      </c>
      <c r="AV528" s="11" t="s">
        <v>114</v>
      </c>
      <c r="AW528" s="11" t="s">
        <v>69</v>
      </c>
      <c r="AX528" s="11" t="s">
        <v>112</v>
      </c>
      <c r="AY528" s="166" t="s">
        <v>180</v>
      </c>
    </row>
    <row r="529" spans="2:12" s="1" customFormat="1" ht="6.9" customHeight="1" x14ac:dyDescent="0.3">
      <c r="B529" s="54"/>
      <c r="C529" s="55"/>
      <c r="D529" s="55"/>
      <c r="E529" s="55"/>
      <c r="F529" s="55"/>
      <c r="G529" s="55"/>
      <c r="H529" s="55"/>
      <c r="I529" s="55"/>
      <c r="J529" s="55"/>
      <c r="K529" s="55"/>
      <c r="L529" s="39"/>
    </row>
  </sheetData>
  <autoFilter ref="C110:K528"/>
  <mergeCells count="15">
    <mergeCell ref="L2:V2"/>
    <mergeCell ref="E49:H49"/>
    <mergeCell ref="E53:H53"/>
    <mergeCell ref="E51:H51"/>
    <mergeCell ref="E7:H7"/>
    <mergeCell ref="E11:H11"/>
    <mergeCell ref="E9:H9"/>
    <mergeCell ref="E13:H13"/>
    <mergeCell ref="E28:H28"/>
    <mergeCell ref="E101:H101"/>
    <mergeCell ref="E99:H99"/>
    <mergeCell ref="E103:H103"/>
    <mergeCell ref="G1:H1"/>
    <mergeCell ref="E55:H55"/>
    <mergeCell ref="E97:H97"/>
  </mergeCells>
  <phoneticPr fontId="51" type="noConversion"/>
  <hyperlinks>
    <hyperlink ref="F1:G1" location="C2" display="1) Krycí list soupisu"/>
    <hyperlink ref="G1:H1" location="C62" display="2) Rekapitulace"/>
    <hyperlink ref="J1" location="C110" display="3) Soupis prací"/>
    <hyperlink ref="L1:V1" location="'Rekapitulace stavby'!C2" display="Rekapitulace stavby"/>
  </hyperlinks>
  <pageMargins left="0.58333330000000005" right="0.58333330000000005" top="0.58333330000000005" bottom="0.58333330000000005" header="0" footer="0"/>
  <pageSetup paperSize="9" scale="70" fitToHeight="100" orientation="portrait" blackAndWhite="1" r:id="rId1"/>
  <headerFooter>
    <oddFooter>&amp;CStrana &amp;P z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252"/>
  <sheetViews>
    <sheetView showGridLines="0" workbookViewId="0">
      <pane ySplit="1" topLeftCell="A2" activePane="bottomLeft" state="frozen"/>
      <selection activeCell="K67" sqref="K67:AF67"/>
      <selection pane="bottomLeft" activeCell="K67" sqref="K67:AF67"/>
    </sheetView>
  </sheetViews>
  <sheetFormatPr defaultRowHeight="12" x14ac:dyDescent="0.3"/>
  <cols>
    <col min="1" max="1" width="8.28515625" customWidth="1"/>
    <col min="2" max="2" width="1.7109375" customWidth="1"/>
    <col min="3" max="3" width="4.140625" customWidth="1"/>
    <col min="4" max="4" width="4.28515625" customWidth="1"/>
    <col min="5" max="5" width="17.140625" customWidth="1"/>
    <col min="6" max="6" width="75" customWidth="1"/>
    <col min="7" max="7" width="8.7109375" customWidth="1"/>
    <col min="8" max="8" width="11.140625" customWidth="1"/>
    <col min="9" max="9" width="12.7109375" customWidth="1"/>
    <col min="10" max="10" width="23.42578125" customWidth="1"/>
    <col min="11" max="11" width="15.42578125" customWidth="1"/>
    <col min="13" max="18" width="9.28515625" hidden="1" customWidth="1"/>
    <col min="19" max="19" width="8.140625" hidden="1" customWidth="1"/>
    <col min="20" max="20" width="29.710937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ustomWidth="1"/>
  </cols>
  <sheetData>
    <row r="1" spans="1:70" ht="21.75" customHeight="1" x14ac:dyDescent="0.3">
      <c r="A1" s="99"/>
      <c r="B1" s="18"/>
      <c r="C1" s="18"/>
      <c r="D1" s="19" t="s">
        <v>38</v>
      </c>
      <c r="E1" s="18"/>
      <c r="F1" s="100" t="s">
        <v>150</v>
      </c>
      <c r="G1" s="355" t="s">
        <v>151</v>
      </c>
      <c r="H1" s="355"/>
      <c r="I1" s="18"/>
      <c r="J1" s="100" t="s">
        <v>152</v>
      </c>
      <c r="K1" s="19" t="s">
        <v>153</v>
      </c>
      <c r="L1" s="100" t="s">
        <v>154</v>
      </c>
      <c r="M1" s="100"/>
      <c r="N1" s="100"/>
      <c r="O1" s="100"/>
      <c r="P1" s="100"/>
      <c r="Q1" s="100"/>
      <c r="R1" s="100"/>
      <c r="S1" s="100"/>
      <c r="T1" s="100"/>
      <c r="U1" s="101"/>
      <c r="V1" s="10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x14ac:dyDescent="0.3">
      <c r="L2" s="314" t="s">
        <v>45</v>
      </c>
      <c r="M2" s="315"/>
      <c r="N2" s="315"/>
      <c r="O2" s="315"/>
      <c r="P2" s="315"/>
      <c r="Q2" s="315"/>
      <c r="R2" s="315"/>
      <c r="S2" s="315"/>
      <c r="T2" s="315"/>
      <c r="U2" s="315"/>
      <c r="V2" s="315"/>
      <c r="AT2" s="25" t="s">
        <v>132</v>
      </c>
      <c r="AZ2" s="173" t="s">
        <v>455</v>
      </c>
      <c r="BA2" s="173" t="s">
        <v>455</v>
      </c>
      <c r="BB2" s="173" t="s">
        <v>42</v>
      </c>
      <c r="BC2" s="173" t="s">
        <v>1809</v>
      </c>
      <c r="BD2" s="173" t="s">
        <v>114</v>
      </c>
    </row>
    <row r="3" spans="1:70" ht="6.9" customHeight="1" x14ac:dyDescent="0.3">
      <c r="B3" s="26"/>
      <c r="C3" s="27"/>
      <c r="D3" s="27"/>
      <c r="E3" s="27"/>
      <c r="F3" s="27"/>
      <c r="G3" s="27"/>
      <c r="H3" s="27"/>
      <c r="I3" s="27"/>
      <c r="J3" s="27"/>
      <c r="K3" s="28"/>
      <c r="AT3" s="25" t="s">
        <v>114</v>
      </c>
      <c r="AZ3" s="173" t="s">
        <v>457</v>
      </c>
      <c r="BA3" s="173" t="s">
        <v>457</v>
      </c>
      <c r="BB3" s="173" t="s">
        <v>42</v>
      </c>
      <c r="BC3" s="173" t="s">
        <v>1809</v>
      </c>
      <c r="BD3" s="173" t="s">
        <v>114</v>
      </c>
    </row>
    <row r="4" spans="1:70" ht="36.9" customHeight="1" x14ac:dyDescent="0.3">
      <c r="B4" s="29"/>
      <c r="C4" s="30"/>
      <c r="D4" s="31" t="s">
        <v>155</v>
      </c>
      <c r="E4" s="30"/>
      <c r="F4" s="30"/>
      <c r="G4" s="30"/>
      <c r="H4" s="30"/>
      <c r="I4" s="30"/>
      <c r="J4" s="30"/>
      <c r="K4" s="32"/>
      <c r="M4" s="33" t="s">
        <v>50</v>
      </c>
      <c r="AT4" s="25" t="s">
        <v>43</v>
      </c>
      <c r="AZ4" s="173" t="s">
        <v>451</v>
      </c>
      <c r="BA4" s="173" t="s">
        <v>451</v>
      </c>
      <c r="BB4" s="173" t="s">
        <v>42</v>
      </c>
      <c r="BC4" s="173" t="s">
        <v>1810</v>
      </c>
      <c r="BD4" s="173" t="s">
        <v>114</v>
      </c>
    </row>
    <row r="5" spans="1:70" ht="6.9" customHeight="1" x14ac:dyDescent="0.3">
      <c r="B5" s="29"/>
      <c r="C5" s="30"/>
      <c r="D5" s="30"/>
      <c r="E5" s="30"/>
      <c r="F5" s="30"/>
      <c r="G5" s="30"/>
      <c r="H5" s="30"/>
      <c r="I5" s="30"/>
      <c r="J5" s="30"/>
      <c r="K5" s="32"/>
      <c r="AZ5" s="173" t="s">
        <v>453</v>
      </c>
      <c r="BA5" s="173" t="s">
        <v>453</v>
      </c>
      <c r="BB5" s="173" t="s">
        <v>42</v>
      </c>
      <c r="BC5" s="173" t="s">
        <v>1811</v>
      </c>
      <c r="BD5" s="173" t="s">
        <v>114</v>
      </c>
    </row>
    <row r="6" spans="1:70" ht="13.2" x14ac:dyDescent="0.3">
      <c r="B6" s="29"/>
      <c r="C6" s="30"/>
      <c r="D6" s="37" t="s">
        <v>54</v>
      </c>
      <c r="E6" s="30"/>
      <c r="F6" s="30"/>
      <c r="G6" s="30"/>
      <c r="H6" s="30"/>
      <c r="I6" s="30"/>
      <c r="J6" s="30"/>
      <c r="K6" s="32"/>
    </row>
    <row r="7" spans="1:70" ht="22.5" customHeight="1" x14ac:dyDescent="0.3">
      <c r="B7" s="29"/>
      <c r="C7" s="30"/>
      <c r="D7" s="30"/>
      <c r="E7" s="356" t="str">
        <f>'Rekapitulace stavby'!K6</f>
        <v>Zkapacitnění a modernizace ČOV Popovice</v>
      </c>
      <c r="F7" s="357"/>
      <c r="G7" s="357"/>
      <c r="H7" s="357"/>
      <c r="I7" s="30"/>
      <c r="J7" s="30"/>
      <c r="K7" s="32"/>
    </row>
    <row r="8" spans="1:70" ht="13.2" x14ac:dyDescent="0.3">
      <c r="B8" s="29"/>
      <c r="C8" s="30"/>
      <c r="D8" s="37" t="s">
        <v>156</v>
      </c>
      <c r="E8" s="30"/>
      <c r="F8" s="30"/>
      <c r="G8" s="30"/>
      <c r="H8" s="30"/>
      <c r="I8" s="30"/>
      <c r="J8" s="30"/>
      <c r="K8" s="32"/>
    </row>
    <row r="9" spans="1:70" s="1" customFormat="1" ht="22.5" customHeight="1" x14ac:dyDescent="0.3">
      <c r="B9" s="39"/>
      <c r="C9" s="40"/>
      <c r="D9" s="40"/>
      <c r="E9" s="356" t="s">
        <v>236</v>
      </c>
      <c r="F9" s="359"/>
      <c r="G9" s="359"/>
      <c r="H9" s="359"/>
      <c r="I9" s="40"/>
      <c r="J9" s="40"/>
      <c r="K9" s="43"/>
    </row>
    <row r="10" spans="1:70" s="1" customFormat="1" ht="13.2" x14ac:dyDescent="0.3">
      <c r="B10" s="39"/>
      <c r="C10" s="40"/>
      <c r="D10" s="37" t="s">
        <v>239</v>
      </c>
      <c r="E10" s="40"/>
      <c r="F10" s="40"/>
      <c r="G10" s="40"/>
      <c r="H10" s="40"/>
      <c r="I10" s="40"/>
      <c r="J10" s="40"/>
      <c r="K10" s="43"/>
    </row>
    <row r="11" spans="1:70" s="1" customFormat="1" ht="36.9" customHeight="1" x14ac:dyDescent="0.3">
      <c r="B11" s="39"/>
      <c r="C11" s="40"/>
      <c r="D11" s="40"/>
      <c r="E11" s="358" t="s">
        <v>1812</v>
      </c>
      <c r="F11" s="359"/>
      <c r="G11" s="359"/>
      <c r="H11" s="359"/>
      <c r="I11" s="40"/>
      <c r="J11" s="40"/>
      <c r="K11" s="43"/>
    </row>
    <row r="12" spans="1:70" s="1" customFormat="1" x14ac:dyDescent="0.3">
      <c r="B12" s="39"/>
      <c r="C12" s="40"/>
      <c r="D12" s="40"/>
      <c r="E12" s="40"/>
      <c r="F12" s="40"/>
      <c r="G12" s="40"/>
      <c r="H12" s="40"/>
      <c r="I12" s="40"/>
      <c r="J12" s="40"/>
      <c r="K12" s="43"/>
    </row>
    <row r="13" spans="1:70" s="1" customFormat="1" ht="14.4" customHeight="1" x14ac:dyDescent="0.3">
      <c r="B13" s="39"/>
      <c r="C13" s="40"/>
      <c r="D13" s="37" t="s">
        <v>56</v>
      </c>
      <c r="E13" s="40"/>
      <c r="F13" s="35" t="s">
        <v>42</v>
      </c>
      <c r="G13" s="40"/>
      <c r="H13" s="40"/>
      <c r="I13" s="37" t="s">
        <v>57</v>
      </c>
      <c r="J13" s="35" t="s">
        <v>42</v>
      </c>
      <c r="K13" s="43"/>
    </row>
    <row r="14" spans="1:70" s="1" customFormat="1" ht="14.4" customHeight="1" x14ac:dyDescent="0.3">
      <c r="B14" s="39"/>
      <c r="C14" s="40"/>
      <c r="D14" s="37" t="s">
        <v>58</v>
      </c>
      <c r="E14" s="40"/>
      <c r="F14" s="35" t="s">
        <v>59</v>
      </c>
      <c r="G14" s="40"/>
      <c r="H14" s="40"/>
      <c r="I14" s="37" t="s">
        <v>60</v>
      </c>
      <c r="J14" s="102" t="str">
        <f>'Rekapitulace stavby'!AN8</f>
        <v>9. 1. 2018</v>
      </c>
      <c r="K14" s="43"/>
    </row>
    <row r="15" spans="1:70" s="1" customFormat="1" ht="10.95" customHeight="1" x14ac:dyDescent="0.3">
      <c r="B15" s="39"/>
      <c r="C15" s="40"/>
      <c r="D15" s="40"/>
      <c r="E15" s="40"/>
      <c r="F15" s="40"/>
      <c r="G15" s="40"/>
      <c r="H15" s="40"/>
      <c r="I15" s="40"/>
      <c r="J15" s="40"/>
      <c r="K15" s="43"/>
    </row>
    <row r="16" spans="1:70" s="1" customFormat="1" ht="14.4" customHeight="1" x14ac:dyDescent="0.3">
      <c r="B16" s="39"/>
      <c r="C16" s="40"/>
      <c r="D16" s="37" t="s">
        <v>62</v>
      </c>
      <c r="E16" s="40"/>
      <c r="F16" s="40"/>
      <c r="G16" s="40"/>
      <c r="H16" s="40"/>
      <c r="I16" s="37" t="s">
        <v>63</v>
      </c>
      <c r="J16" s="35" t="s">
        <v>42</v>
      </c>
      <c r="K16" s="43"/>
    </row>
    <row r="17" spans="2:11" s="1" customFormat="1" ht="18" customHeight="1" x14ac:dyDescent="0.3">
      <c r="B17" s="39"/>
      <c r="C17" s="40"/>
      <c r="D17" s="40"/>
      <c r="E17" s="35" t="s">
        <v>59</v>
      </c>
      <c r="F17" s="40"/>
      <c r="G17" s="40"/>
      <c r="H17" s="40"/>
      <c r="I17" s="37" t="s">
        <v>64</v>
      </c>
      <c r="J17" s="35" t="s">
        <v>42</v>
      </c>
      <c r="K17" s="43"/>
    </row>
    <row r="18" spans="2:11" s="1" customFormat="1" ht="6.9" customHeight="1" x14ac:dyDescent="0.3">
      <c r="B18" s="39"/>
      <c r="C18" s="40"/>
      <c r="D18" s="40"/>
      <c r="E18" s="40"/>
      <c r="F18" s="40"/>
      <c r="G18" s="40"/>
      <c r="H18" s="40"/>
      <c r="I18" s="40"/>
      <c r="J18" s="40"/>
      <c r="K18" s="43"/>
    </row>
    <row r="19" spans="2:11" s="1" customFormat="1" ht="14.4" customHeight="1" x14ac:dyDescent="0.3">
      <c r="B19" s="39"/>
      <c r="C19" s="40"/>
      <c r="D19" s="37" t="s">
        <v>65</v>
      </c>
      <c r="E19" s="40"/>
      <c r="F19" s="40"/>
      <c r="G19" s="40"/>
      <c r="H19" s="40"/>
      <c r="I19" s="37" t="s">
        <v>63</v>
      </c>
      <c r="J19" s="35" t="str">
        <f>IF('Rekapitulace stavby'!AN13="Vyplň údaj","",IF('Rekapitulace stavby'!AN13="","",'Rekapitulace stavby'!AN13))</f>
        <v/>
      </c>
      <c r="K19" s="43"/>
    </row>
    <row r="20" spans="2:11" s="1" customFormat="1" ht="18" customHeight="1" x14ac:dyDescent="0.3">
      <c r="B20" s="39"/>
      <c r="C20" s="40"/>
      <c r="D20" s="40"/>
      <c r="E20" s="35" t="str">
        <f>IF('Rekapitulace stavby'!E14="Vyplň údaj","",IF('Rekapitulace stavby'!E14="","",'Rekapitulace stavby'!E14))</f>
        <v xml:space="preserve"> </v>
      </c>
      <c r="F20" s="40"/>
      <c r="G20" s="40"/>
      <c r="H20" s="40"/>
      <c r="I20" s="37" t="s">
        <v>64</v>
      </c>
      <c r="J20" s="35" t="str">
        <f>IF('Rekapitulace stavby'!AN14="Vyplň údaj","",IF('Rekapitulace stavby'!AN14="","",'Rekapitulace stavby'!AN14))</f>
        <v/>
      </c>
      <c r="K20" s="43"/>
    </row>
    <row r="21" spans="2:11" s="1" customFormat="1" ht="6.9" customHeight="1" x14ac:dyDescent="0.3">
      <c r="B21" s="39"/>
      <c r="C21" s="40"/>
      <c r="D21" s="40"/>
      <c r="E21" s="40"/>
      <c r="F21" s="40"/>
      <c r="G21" s="40"/>
      <c r="H21" s="40"/>
      <c r="I21" s="40"/>
      <c r="J21" s="40"/>
      <c r="K21" s="43"/>
    </row>
    <row r="22" spans="2:11" s="1" customFormat="1" ht="14.4" customHeight="1" x14ac:dyDescent="0.3">
      <c r="B22" s="39"/>
      <c r="C22" s="40"/>
      <c r="D22" s="37" t="s">
        <v>67</v>
      </c>
      <c r="E22" s="40"/>
      <c r="F22" s="40"/>
      <c r="G22" s="40"/>
      <c r="H22" s="40"/>
      <c r="I22" s="37" t="s">
        <v>63</v>
      </c>
      <c r="J22" s="35" t="s">
        <v>42</v>
      </c>
      <c r="K22" s="43"/>
    </row>
    <row r="23" spans="2:11" s="1" customFormat="1" ht="18" customHeight="1" x14ac:dyDescent="0.3">
      <c r="B23" s="39"/>
      <c r="C23" s="40"/>
      <c r="D23" s="40"/>
      <c r="E23" s="35" t="s">
        <v>68</v>
      </c>
      <c r="F23" s="40"/>
      <c r="G23" s="40"/>
      <c r="H23" s="40"/>
      <c r="I23" s="37" t="s">
        <v>64</v>
      </c>
      <c r="J23" s="35" t="s">
        <v>42</v>
      </c>
      <c r="K23" s="43"/>
    </row>
    <row r="24" spans="2:11" s="1" customFormat="1" ht="6.9" customHeight="1" x14ac:dyDescent="0.3">
      <c r="B24" s="39"/>
      <c r="C24" s="40"/>
      <c r="D24" s="40"/>
      <c r="E24" s="40"/>
      <c r="F24" s="40"/>
      <c r="G24" s="40"/>
      <c r="H24" s="40"/>
      <c r="I24" s="40"/>
      <c r="J24" s="40"/>
      <c r="K24" s="43"/>
    </row>
    <row r="25" spans="2:11" s="1" customFormat="1" ht="14.4" customHeight="1" x14ac:dyDescent="0.3">
      <c r="B25" s="39"/>
      <c r="C25" s="40"/>
      <c r="D25" s="37" t="s">
        <v>70</v>
      </c>
      <c r="E25" s="40"/>
      <c r="F25" s="40"/>
      <c r="G25" s="40"/>
      <c r="H25" s="40"/>
      <c r="I25" s="40"/>
      <c r="J25" s="40"/>
      <c r="K25" s="43"/>
    </row>
    <row r="26" spans="2:11" s="7" customFormat="1" ht="22.5" customHeight="1" x14ac:dyDescent="0.3">
      <c r="B26" s="103"/>
      <c r="C26" s="104"/>
      <c r="D26" s="104"/>
      <c r="E26" s="348" t="s">
        <v>42</v>
      </c>
      <c r="F26" s="348"/>
      <c r="G26" s="348"/>
      <c r="H26" s="348"/>
      <c r="I26" s="104"/>
      <c r="J26" s="104"/>
      <c r="K26" s="105"/>
    </row>
    <row r="27" spans="2:11" s="1" customFormat="1" ht="6.9" customHeight="1" x14ac:dyDescent="0.3">
      <c r="B27" s="39"/>
      <c r="C27" s="40"/>
      <c r="D27" s="40"/>
      <c r="E27" s="40"/>
      <c r="F27" s="40"/>
      <c r="G27" s="40"/>
      <c r="H27" s="40"/>
      <c r="I27" s="40"/>
      <c r="J27" s="40"/>
      <c r="K27" s="43"/>
    </row>
    <row r="28" spans="2:11" s="1" customFormat="1" ht="6.9" customHeight="1" x14ac:dyDescent="0.3">
      <c r="B28" s="39"/>
      <c r="C28" s="40"/>
      <c r="D28" s="66"/>
      <c r="E28" s="66"/>
      <c r="F28" s="66"/>
      <c r="G28" s="66"/>
      <c r="H28" s="66"/>
      <c r="I28" s="66"/>
      <c r="J28" s="66"/>
      <c r="K28" s="106"/>
    </row>
    <row r="29" spans="2:11" s="1" customFormat="1" ht="25.35" customHeight="1" x14ac:dyDescent="0.3">
      <c r="B29" s="39"/>
      <c r="C29" s="40"/>
      <c r="D29" s="107" t="s">
        <v>71</v>
      </c>
      <c r="E29" s="40"/>
      <c r="F29" s="40"/>
      <c r="G29" s="40"/>
      <c r="H29" s="40"/>
      <c r="I29" s="40"/>
      <c r="J29" s="108">
        <f>ROUND(J91,2)</f>
        <v>0</v>
      </c>
      <c r="K29" s="43"/>
    </row>
    <row r="30" spans="2:11" s="1" customFormat="1" ht="6.9" customHeight="1" x14ac:dyDescent="0.3">
      <c r="B30" s="39"/>
      <c r="C30" s="40"/>
      <c r="D30" s="66"/>
      <c r="E30" s="66"/>
      <c r="F30" s="66"/>
      <c r="G30" s="66"/>
      <c r="H30" s="66"/>
      <c r="I30" s="66"/>
      <c r="J30" s="66"/>
      <c r="K30" s="106"/>
    </row>
    <row r="31" spans="2:11" s="1" customFormat="1" ht="14.4" customHeight="1" x14ac:dyDescent="0.3">
      <c r="B31" s="39"/>
      <c r="C31" s="40"/>
      <c r="D31" s="40"/>
      <c r="E31" s="40"/>
      <c r="F31" s="44" t="s">
        <v>73</v>
      </c>
      <c r="G31" s="40"/>
      <c r="H31" s="40"/>
      <c r="I31" s="44" t="s">
        <v>72</v>
      </c>
      <c r="J31" s="44" t="s">
        <v>74</v>
      </c>
      <c r="K31" s="43"/>
    </row>
    <row r="32" spans="2:11" s="1" customFormat="1" ht="14.4" customHeight="1" x14ac:dyDescent="0.3">
      <c r="B32" s="39"/>
      <c r="C32" s="40"/>
      <c r="D32" s="47" t="s">
        <v>75</v>
      </c>
      <c r="E32" s="47" t="s">
        <v>76</v>
      </c>
      <c r="F32" s="109">
        <f>ROUND(SUM(BE91:BE251), 2)</f>
        <v>0</v>
      </c>
      <c r="G32" s="40"/>
      <c r="H32" s="40"/>
      <c r="I32" s="110">
        <v>0.21</v>
      </c>
      <c r="J32" s="109">
        <f>ROUND(ROUND((SUM(BE91:BE251)), 2)*I32, 2)</f>
        <v>0</v>
      </c>
      <c r="K32" s="43"/>
    </row>
    <row r="33" spans="2:11" s="1" customFormat="1" ht="14.4" customHeight="1" x14ac:dyDescent="0.3">
      <c r="B33" s="39"/>
      <c r="C33" s="40"/>
      <c r="D33" s="40"/>
      <c r="E33" s="47" t="s">
        <v>77</v>
      </c>
      <c r="F33" s="109">
        <f>ROUND(SUM(BF91:BF251), 2)</f>
        <v>0</v>
      </c>
      <c r="G33" s="40"/>
      <c r="H33" s="40"/>
      <c r="I33" s="110">
        <v>0.15</v>
      </c>
      <c r="J33" s="109">
        <f>ROUND(ROUND((SUM(BF91:BF251)), 2)*I33, 2)</f>
        <v>0</v>
      </c>
      <c r="K33" s="43"/>
    </row>
    <row r="34" spans="2:11" s="1" customFormat="1" ht="14.4" hidden="1" customHeight="1" x14ac:dyDescent="0.3">
      <c r="B34" s="39"/>
      <c r="C34" s="40"/>
      <c r="D34" s="40"/>
      <c r="E34" s="47" t="s">
        <v>78</v>
      </c>
      <c r="F34" s="109">
        <f>ROUND(SUM(BG91:BG251), 2)</f>
        <v>0</v>
      </c>
      <c r="G34" s="40"/>
      <c r="H34" s="40"/>
      <c r="I34" s="110">
        <v>0.21</v>
      </c>
      <c r="J34" s="109">
        <v>0</v>
      </c>
      <c r="K34" s="43"/>
    </row>
    <row r="35" spans="2:11" s="1" customFormat="1" ht="14.4" hidden="1" customHeight="1" x14ac:dyDescent="0.3">
      <c r="B35" s="39"/>
      <c r="C35" s="40"/>
      <c r="D35" s="40"/>
      <c r="E35" s="47" t="s">
        <v>79</v>
      </c>
      <c r="F35" s="109">
        <f>ROUND(SUM(BH91:BH251), 2)</f>
        <v>0</v>
      </c>
      <c r="G35" s="40"/>
      <c r="H35" s="40"/>
      <c r="I35" s="110">
        <v>0.15</v>
      </c>
      <c r="J35" s="109">
        <v>0</v>
      </c>
      <c r="K35" s="43"/>
    </row>
    <row r="36" spans="2:11" s="1" customFormat="1" ht="14.4" hidden="1" customHeight="1" x14ac:dyDescent="0.3">
      <c r="B36" s="39"/>
      <c r="C36" s="40"/>
      <c r="D36" s="40"/>
      <c r="E36" s="47" t="s">
        <v>80</v>
      </c>
      <c r="F36" s="109">
        <f>ROUND(SUM(BI91:BI251), 2)</f>
        <v>0</v>
      </c>
      <c r="G36" s="40"/>
      <c r="H36" s="40"/>
      <c r="I36" s="110">
        <v>0</v>
      </c>
      <c r="J36" s="109">
        <v>0</v>
      </c>
      <c r="K36" s="43"/>
    </row>
    <row r="37" spans="2:11" s="1" customFormat="1" ht="6.9" customHeight="1" x14ac:dyDescent="0.3">
      <c r="B37" s="39"/>
      <c r="C37" s="40"/>
      <c r="D37" s="40"/>
      <c r="E37" s="40"/>
      <c r="F37" s="40"/>
      <c r="G37" s="40"/>
      <c r="H37" s="40"/>
      <c r="I37" s="40"/>
      <c r="J37" s="40"/>
      <c r="K37" s="43"/>
    </row>
    <row r="38" spans="2:11" s="1" customFormat="1" ht="25.35" customHeight="1" x14ac:dyDescent="0.3">
      <c r="B38" s="39"/>
      <c r="C38" s="49"/>
      <c r="D38" s="50" t="s">
        <v>81</v>
      </c>
      <c r="E38" s="51"/>
      <c r="F38" s="51"/>
      <c r="G38" s="111" t="s">
        <v>82</v>
      </c>
      <c r="H38" s="52" t="s">
        <v>83</v>
      </c>
      <c r="I38" s="51"/>
      <c r="J38" s="112">
        <f>SUM(J29:J36)</f>
        <v>0</v>
      </c>
      <c r="K38" s="113"/>
    </row>
    <row r="39" spans="2:11" s="1" customFormat="1" ht="14.4" customHeight="1" x14ac:dyDescent="0.3">
      <c r="B39" s="54"/>
      <c r="C39" s="55"/>
      <c r="D39" s="55"/>
      <c r="E39" s="55"/>
      <c r="F39" s="55"/>
      <c r="G39" s="55"/>
      <c r="H39" s="55"/>
      <c r="I39" s="55"/>
      <c r="J39" s="55"/>
      <c r="K39" s="56"/>
    </row>
    <row r="43" spans="2:11" s="1" customFormat="1" ht="6.9" customHeight="1" x14ac:dyDescent="0.3">
      <c r="B43" s="57"/>
      <c r="C43" s="58"/>
      <c r="D43" s="58"/>
      <c r="E43" s="58"/>
      <c r="F43" s="58"/>
      <c r="G43" s="58"/>
      <c r="H43" s="58"/>
      <c r="I43" s="58"/>
      <c r="J43" s="58"/>
      <c r="K43" s="114"/>
    </row>
    <row r="44" spans="2:11" s="1" customFormat="1" ht="36.9" customHeight="1" x14ac:dyDescent="0.3">
      <c r="B44" s="39"/>
      <c r="C44" s="31" t="s">
        <v>158</v>
      </c>
      <c r="D44" s="40"/>
      <c r="E44" s="40"/>
      <c r="F44" s="40"/>
      <c r="G44" s="40"/>
      <c r="H44" s="40"/>
      <c r="I44" s="40"/>
      <c r="J44" s="40"/>
      <c r="K44" s="43"/>
    </row>
    <row r="45" spans="2:11" s="1" customFormat="1" ht="6.9" customHeight="1" x14ac:dyDescent="0.3">
      <c r="B45" s="39"/>
      <c r="C45" s="40"/>
      <c r="D45" s="40"/>
      <c r="E45" s="40"/>
      <c r="F45" s="40"/>
      <c r="G45" s="40"/>
      <c r="H45" s="40"/>
      <c r="I45" s="40"/>
      <c r="J45" s="40"/>
      <c r="K45" s="43"/>
    </row>
    <row r="46" spans="2:11" s="1" customFormat="1" ht="14.4" customHeight="1" x14ac:dyDescent="0.3">
      <c r="B46" s="39"/>
      <c r="C46" s="37" t="s">
        <v>54</v>
      </c>
      <c r="D46" s="40"/>
      <c r="E46" s="40"/>
      <c r="F46" s="40"/>
      <c r="G46" s="40"/>
      <c r="H46" s="40"/>
      <c r="I46" s="40"/>
      <c r="J46" s="40"/>
      <c r="K46" s="43"/>
    </row>
    <row r="47" spans="2:11" s="1" customFormat="1" ht="22.5" customHeight="1" x14ac:dyDescent="0.3">
      <c r="B47" s="39"/>
      <c r="C47" s="40"/>
      <c r="D47" s="40"/>
      <c r="E47" s="356" t="str">
        <f>E7</f>
        <v>Zkapacitnění a modernizace ČOV Popovice</v>
      </c>
      <c r="F47" s="357"/>
      <c r="G47" s="357"/>
      <c r="H47" s="357"/>
      <c r="I47" s="40"/>
      <c r="J47" s="40"/>
      <c r="K47" s="43"/>
    </row>
    <row r="48" spans="2:11" ht="13.2" x14ac:dyDescent="0.3">
      <c r="B48" s="29"/>
      <c r="C48" s="37" t="s">
        <v>156</v>
      </c>
      <c r="D48" s="30"/>
      <c r="E48" s="30"/>
      <c r="F48" s="30"/>
      <c r="G48" s="30"/>
      <c r="H48" s="30"/>
      <c r="I48" s="30"/>
      <c r="J48" s="30"/>
      <c r="K48" s="32"/>
    </row>
    <row r="49" spans="2:47" s="1" customFormat="1" ht="22.5" customHeight="1" x14ac:dyDescent="0.3">
      <c r="B49" s="39"/>
      <c r="C49" s="40"/>
      <c r="D49" s="40"/>
      <c r="E49" s="356" t="s">
        <v>236</v>
      </c>
      <c r="F49" s="359"/>
      <c r="G49" s="359"/>
      <c r="H49" s="359"/>
      <c r="I49" s="40"/>
      <c r="J49" s="40"/>
      <c r="K49" s="43"/>
    </row>
    <row r="50" spans="2:47" s="1" customFormat="1" ht="14.4" customHeight="1" x14ac:dyDescent="0.3">
      <c r="B50" s="39"/>
      <c r="C50" s="37" t="s">
        <v>239</v>
      </c>
      <c r="D50" s="40"/>
      <c r="E50" s="40"/>
      <c r="F50" s="40"/>
      <c r="G50" s="40"/>
      <c r="H50" s="40"/>
      <c r="I50" s="40"/>
      <c r="J50" s="40"/>
      <c r="K50" s="43"/>
    </row>
    <row r="51" spans="2:47" s="1" customFormat="1" ht="23.25" customHeight="1" x14ac:dyDescent="0.3">
      <c r="B51" s="39"/>
      <c r="C51" s="40"/>
      <c r="D51" s="40"/>
      <c r="E51" s="358" t="str">
        <f>E11</f>
        <v>4 - SO 04 Kalové hospodářství</v>
      </c>
      <c r="F51" s="359"/>
      <c r="G51" s="359"/>
      <c r="H51" s="359"/>
      <c r="I51" s="40"/>
      <c r="J51" s="40"/>
      <c r="K51" s="43"/>
    </row>
    <row r="52" spans="2:47" s="1" customFormat="1" ht="6.9" customHeight="1" x14ac:dyDescent="0.3">
      <c r="B52" s="39"/>
      <c r="C52" s="40"/>
      <c r="D52" s="40"/>
      <c r="E52" s="40"/>
      <c r="F52" s="40"/>
      <c r="G52" s="40"/>
      <c r="H52" s="40"/>
      <c r="I52" s="40"/>
      <c r="J52" s="40"/>
      <c r="K52" s="43"/>
    </row>
    <row r="53" spans="2:47" s="1" customFormat="1" ht="18" customHeight="1" x14ac:dyDescent="0.3">
      <c r="B53" s="39"/>
      <c r="C53" s="37" t="s">
        <v>58</v>
      </c>
      <c r="D53" s="40"/>
      <c r="E53" s="40"/>
      <c r="F53" s="35" t="str">
        <f>F14</f>
        <v>Obec Popovice</v>
      </c>
      <c r="G53" s="40"/>
      <c r="H53" s="40"/>
      <c r="I53" s="37" t="s">
        <v>60</v>
      </c>
      <c r="J53" s="102" t="str">
        <f>IF(J14="","",J14)</f>
        <v>9. 1. 2018</v>
      </c>
      <c r="K53" s="43"/>
    </row>
    <row r="54" spans="2:47" s="1" customFormat="1" ht="6.9" customHeight="1" x14ac:dyDescent="0.3">
      <c r="B54" s="39"/>
      <c r="C54" s="40"/>
      <c r="D54" s="40"/>
      <c r="E54" s="40"/>
      <c r="F54" s="40"/>
      <c r="G54" s="40"/>
      <c r="H54" s="40"/>
      <c r="I54" s="40"/>
      <c r="J54" s="40"/>
      <c r="K54" s="43"/>
    </row>
    <row r="55" spans="2:47" s="1" customFormat="1" ht="13.2" x14ac:dyDescent="0.3">
      <c r="B55" s="39"/>
      <c r="C55" s="37" t="s">
        <v>62</v>
      </c>
      <c r="D55" s="40"/>
      <c r="E55" s="40"/>
      <c r="F55" s="35" t="str">
        <f>E17</f>
        <v>Obec Popovice</v>
      </c>
      <c r="G55" s="40"/>
      <c r="H55" s="40"/>
      <c r="I55" s="37" t="s">
        <v>67</v>
      </c>
      <c r="J55" s="35" t="str">
        <f>E23</f>
        <v>DUIS  s.r.o. , Srbská 1546/21, Brno , 612 00</v>
      </c>
      <c r="K55" s="43"/>
    </row>
    <row r="56" spans="2:47" s="1" customFormat="1" ht="14.4" customHeight="1" x14ac:dyDescent="0.3">
      <c r="B56" s="39"/>
      <c r="C56" s="37" t="s">
        <v>65</v>
      </c>
      <c r="D56" s="40"/>
      <c r="E56" s="40"/>
      <c r="F56" s="35" t="str">
        <f>IF(E20="","",E20)</f>
        <v xml:space="preserve"> </v>
      </c>
      <c r="G56" s="40"/>
      <c r="H56" s="40"/>
      <c r="I56" s="40"/>
      <c r="J56" s="40"/>
      <c r="K56" s="43"/>
    </row>
    <row r="57" spans="2:47" s="1" customFormat="1" ht="10.35" customHeight="1" x14ac:dyDescent="0.3">
      <c r="B57" s="39"/>
      <c r="C57" s="40"/>
      <c r="D57" s="40"/>
      <c r="E57" s="40"/>
      <c r="F57" s="40"/>
      <c r="G57" s="40"/>
      <c r="H57" s="40"/>
      <c r="I57" s="40"/>
      <c r="J57" s="40"/>
      <c r="K57" s="43"/>
    </row>
    <row r="58" spans="2:47" s="1" customFormat="1" ht="29.25" customHeight="1" x14ac:dyDescent="0.3">
      <c r="B58" s="39"/>
      <c r="C58" s="115" t="s">
        <v>159</v>
      </c>
      <c r="D58" s="49"/>
      <c r="E58" s="49"/>
      <c r="F58" s="49"/>
      <c r="G58" s="49"/>
      <c r="H58" s="49"/>
      <c r="I58" s="49"/>
      <c r="J58" s="116" t="s">
        <v>160</v>
      </c>
      <c r="K58" s="53"/>
    </row>
    <row r="59" spans="2:47" s="1" customFormat="1" ht="10.35" customHeight="1" x14ac:dyDescent="0.3">
      <c r="B59" s="39"/>
      <c r="C59" s="40"/>
      <c r="D59" s="40"/>
      <c r="E59" s="40"/>
      <c r="F59" s="40"/>
      <c r="G59" s="40"/>
      <c r="H59" s="40"/>
      <c r="I59" s="40"/>
      <c r="J59" s="40"/>
      <c r="K59" s="43"/>
    </row>
    <row r="60" spans="2:47" s="1" customFormat="1" ht="29.25" customHeight="1" x14ac:dyDescent="0.3">
      <c r="B60" s="39"/>
      <c r="C60" s="117" t="s">
        <v>161</v>
      </c>
      <c r="D60" s="40"/>
      <c r="E60" s="40"/>
      <c r="F60" s="40"/>
      <c r="G60" s="40"/>
      <c r="H60" s="40"/>
      <c r="I60" s="40"/>
      <c r="J60" s="108">
        <f>J91</f>
        <v>0</v>
      </c>
      <c r="K60" s="43"/>
      <c r="AU60" s="25" t="s">
        <v>162</v>
      </c>
    </row>
    <row r="61" spans="2:47" s="8" customFormat="1" ht="24.9" customHeight="1" x14ac:dyDescent="0.3">
      <c r="B61" s="118"/>
      <c r="C61" s="119"/>
      <c r="D61" s="120" t="s">
        <v>243</v>
      </c>
      <c r="E61" s="121"/>
      <c r="F61" s="121"/>
      <c r="G61" s="121"/>
      <c r="H61" s="121"/>
      <c r="I61" s="121"/>
      <c r="J61" s="123">
        <f>J92</f>
        <v>0</v>
      </c>
      <c r="K61" s="124"/>
    </row>
    <row r="62" spans="2:47" s="12" customFormat="1" ht="19.95" customHeight="1" x14ac:dyDescent="0.3">
      <c r="B62" s="174"/>
      <c r="C62" s="175"/>
      <c r="D62" s="176" t="s">
        <v>244</v>
      </c>
      <c r="E62" s="177"/>
      <c r="F62" s="177"/>
      <c r="G62" s="177"/>
      <c r="H62" s="177"/>
      <c r="I62" s="177"/>
      <c r="J62" s="178">
        <f>J93</f>
        <v>0</v>
      </c>
      <c r="K62" s="179"/>
    </row>
    <row r="63" spans="2:47" s="12" customFormat="1" ht="19.95" customHeight="1" x14ac:dyDescent="0.3">
      <c r="B63" s="174"/>
      <c r="C63" s="175"/>
      <c r="D63" s="176" t="s">
        <v>459</v>
      </c>
      <c r="E63" s="177"/>
      <c r="F63" s="177"/>
      <c r="G63" s="177"/>
      <c r="H63" s="177"/>
      <c r="I63" s="177"/>
      <c r="J63" s="178">
        <f>J111</f>
        <v>0</v>
      </c>
      <c r="K63" s="179"/>
    </row>
    <row r="64" spans="2:47" s="12" customFormat="1" ht="19.95" customHeight="1" x14ac:dyDescent="0.3">
      <c r="B64" s="174"/>
      <c r="C64" s="175"/>
      <c r="D64" s="176" t="s">
        <v>460</v>
      </c>
      <c r="E64" s="177"/>
      <c r="F64" s="177"/>
      <c r="G64" s="177"/>
      <c r="H64" s="177"/>
      <c r="I64" s="177"/>
      <c r="J64" s="178">
        <f>J118</f>
        <v>0</v>
      </c>
      <c r="K64" s="179"/>
    </row>
    <row r="65" spans="2:12" s="12" customFormat="1" ht="19.95" customHeight="1" x14ac:dyDescent="0.3">
      <c r="B65" s="174"/>
      <c r="C65" s="175"/>
      <c r="D65" s="176" t="s">
        <v>245</v>
      </c>
      <c r="E65" s="177"/>
      <c r="F65" s="177"/>
      <c r="G65" s="177"/>
      <c r="H65" s="177"/>
      <c r="I65" s="177"/>
      <c r="J65" s="178">
        <f>J127</f>
        <v>0</v>
      </c>
      <c r="K65" s="179"/>
    </row>
    <row r="66" spans="2:12" s="12" customFormat="1" ht="19.95" customHeight="1" x14ac:dyDescent="0.3">
      <c r="B66" s="174"/>
      <c r="C66" s="175"/>
      <c r="D66" s="176" t="s">
        <v>246</v>
      </c>
      <c r="E66" s="177"/>
      <c r="F66" s="177"/>
      <c r="G66" s="177"/>
      <c r="H66" s="177"/>
      <c r="I66" s="177"/>
      <c r="J66" s="178">
        <f>J152</f>
        <v>0</v>
      </c>
      <c r="K66" s="179"/>
    </row>
    <row r="67" spans="2:12" s="8" customFormat="1" ht="24.9" customHeight="1" x14ac:dyDescent="0.3">
      <c r="B67" s="118"/>
      <c r="C67" s="119"/>
      <c r="D67" s="120" t="s">
        <v>247</v>
      </c>
      <c r="E67" s="121"/>
      <c r="F67" s="121"/>
      <c r="G67" s="121"/>
      <c r="H67" s="121"/>
      <c r="I67" s="121"/>
      <c r="J67" s="123">
        <f>J209</f>
        <v>0</v>
      </c>
      <c r="K67" s="124"/>
    </row>
    <row r="68" spans="2:12" s="12" customFormat="1" ht="19.95" customHeight="1" x14ac:dyDescent="0.3">
      <c r="B68" s="174"/>
      <c r="C68" s="175"/>
      <c r="D68" s="176" t="s">
        <v>461</v>
      </c>
      <c r="E68" s="177"/>
      <c r="F68" s="177"/>
      <c r="G68" s="177"/>
      <c r="H68" s="177"/>
      <c r="I68" s="177"/>
      <c r="J68" s="178">
        <f>J210</f>
        <v>0</v>
      </c>
      <c r="K68" s="179"/>
    </row>
    <row r="69" spans="2:12" s="12" customFormat="1" ht="19.95" customHeight="1" x14ac:dyDescent="0.3">
      <c r="B69" s="174"/>
      <c r="C69" s="175"/>
      <c r="D69" s="176" t="s">
        <v>248</v>
      </c>
      <c r="E69" s="177"/>
      <c r="F69" s="177"/>
      <c r="G69" s="177"/>
      <c r="H69" s="177"/>
      <c r="I69" s="177"/>
      <c r="J69" s="178">
        <f>J214</f>
        <v>0</v>
      </c>
      <c r="K69" s="179"/>
    </row>
    <row r="70" spans="2:12" s="1" customFormat="1" ht="21.75" customHeight="1" x14ac:dyDescent="0.3">
      <c r="B70" s="39"/>
      <c r="C70" s="40"/>
      <c r="D70" s="40"/>
      <c r="E70" s="40"/>
      <c r="F70" s="40"/>
      <c r="G70" s="40"/>
      <c r="H70" s="40"/>
      <c r="I70" s="40"/>
      <c r="J70" s="40"/>
      <c r="K70" s="43"/>
    </row>
    <row r="71" spans="2:12" s="1" customFormat="1" ht="6.9" customHeight="1" x14ac:dyDescent="0.3">
      <c r="B71" s="54"/>
      <c r="C71" s="55"/>
      <c r="D71" s="55"/>
      <c r="E71" s="55"/>
      <c r="F71" s="55"/>
      <c r="G71" s="55"/>
      <c r="H71" s="55"/>
      <c r="I71" s="55"/>
      <c r="J71" s="55"/>
      <c r="K71" s="56"/>
    </row>
    <row r="75" spans="2:12" s="1" customFormat="1" ht="6.9" customHeight="1" x14ac:dyDescent="0.3">
      <c r="B75" s="57"/>
      <c r="C75" s="58"/>
      <c r="D75" s="58"/>
      <c r="E75" s="58"/>
      <c r="F75" s="58"/>
      <c r="G75" s="58"/>
      <c r="H75" s="58"/>
      <c r="I75" s="58"/>
      <c r="J75" s="58"/>
      <c r="K75" s="58"/>
      <c r="L75" s="39"/>
    </row>
    <row r="76" spans="2:12" s="1" customFormat="1" ht="36.9" customHeight="1" x14ac:dyDescent="0.3">
      <c r="B76" s="39"/>
      <c r="C76" s="59" t="s">
        <v>164</v>
      </c>
      <c r="L76" s="39"/>
    </row>
    <row r="77" spans="2:12" s="1" customFormat="1" ht="6.9" customHeight="1" x14ac:dyDescent="0.3">
      <c r="B77" s="39"/>
      <c r="L77" s="39"/>
    </row>
    <row r="78" spans="2:12" s="1" customFormat="1" ht="14.4" customHeight="1" x14ac:dyDescent="0.3">
      <c r="B78" s="39"/>
      <c r="C78" s="61" t="s">
        <v>54</v>
      </c>
      <c r="L78" s="39"/>
    </row>
    <row r="79" spans="2:12" s="1" customFormat="1" ht="22.5" customHeight="1" x14ac:dyDescent="0.3">
      <c r="B79" s="39"/>
      <c r="E79" s="352" t="str">
        <f>E7</f>
        <v>Zkapacitnění a modernizace ČOV Popovice</v>
      </c>
      <c r="F79" s="353"/>
      <c r="G79" s="353"/>
      <c r="H79" s="353"/>
      <c r="L79" s="39"/>
    </row>
    <row r="80" spans="2:12" ht="13.2" x14ac:dyDescent="0.3">
      <c r="B80" s="29"/>
      <c r="C80" s="61" t="s">
        <v>156</v>
      </c>
      <c r="L80" s="29"/>
    </row>
    <row r="81" spans="2:65" s="1" customFormat="1" ht="22.5" customHeight="1" x14ac:dyDescent="0.3">
      <c r="B81" s="39"/>
      <c r="E81" s="352" t="s">
        <v>236</v>
      </c>
      <c r="F81" s="354"/>
      <c r="G81" s="354"/>
      <c r="H81" s="354"/>
      <c r="L81" s="39"/>
    </row>
    <row r="82" spans="2:65" s="1" customFormat="1" ht="14.4" customHeight="1" x14ac:dyDescent="0.3">
      <c r="B82" s="39"/>
      <c r="C82" s="61" t="s">
        <v>239</v>
      </c>
      <c r="L82" s="39"/>
    </row>
    <row r="83" spans="2:65" s="1" customFormat="1" ht="23.25" customHeight="1" x14ac:dyDescent="0.3">
      <c r="B83" s="39"/>
      <c r="E83" s="331" t="str">
        <f>E11</f>
        <v>4 - SO 04 Kalové hospodářství</v>
      </c>
      <c r="F83" s="354"/>
      <c r="G83" s="354"/>
      <c r="H83" s="354"/>
      <c r="L83" s="39"/>
    </row>
    <row r="84" spans="2:65" s="1" customFormat="1" ht="6.9" customHeight="1" x14ac:dyDescent="0.3">
      <c r="B84" s="39"/>
      <c r="L84" s="39"/>
    </row>
    <row r="85" spans="2:65" s="1" customFormat="1" ht="18" customHeight="1" x14ac:dyDescent="0.3">
      <c r="B85" s="39"/>
      <c r="C85" s="61" t="s">
        <v>58</v>
      </c>
      <c r="F85" s="125" t="str">
        <f>F14</f>
        <v>Obec Popovice</v>
      </c>
      <c r="I85" s="61" t="s">
        <v>60</v>
      </c>
      <c r="J85" s="65" t="str">
        <f>IF(J14="","",J14)</f>
        <v>9. 1. 2018</v>
      </c>
      <c r="L85" s="39"/>
    </row>
    <row r="86" spans="2:65" s="1" customFormat="1" ht="6.9" customHeight="1" x14ac:dyDescent="0.3">
      <c r="B86" s="39"/>
      <c r="L86" s="39"/>
    </row>
    <row r="87" spans="2:65" s="1" customFormat="1" ht="13.2" x14ac:dyDescent="0.3">
      <c r="B87" s="39"/>
      <c r="C87" s="61" t="s">
        <v>62</v>
      </c>
      <c r="F87" s="125" t="str">
        <f>E17</f>
        <v>Obec Popovice</v>
      </c>
      <c r="I87" s="61" t="s">
        <v>67</v>
      </c>
      <c r="J87" s="125" t="str">
        <f>E23</f>
        <v>DUIS  s.r.o. , Srbská 1546/21, Brno , 612 00</v>
      </c>
      <c r="L87" s="39"/>
    </row>
    <row r="88" spans="2:65" s="1" customFormat="1" ht="14.4" customHeight="1" x14ac:dyDescent="0.3">
      <c r="B88" s="39"/>
      <c r="C88" s="61" t="s">
        <v>65</v>
      </c>
      <c r="F88" s="125" t="str">
        <f>IF(E20="","",E20)</f>
        <v xml:space="preserve"> </v>
      </c>
      <c r="L88" s="39"/>
    </row>
    <row r="89" spans="2:65" s="1" customFormat="1" ht="10.35" customHeight="1" x14ac:dyDescent="0.3">
      <c r="B89" s="39"/>
      <c r="L89" s="39"/>
    </row>
    <row r="90" spans="2:65" s="9" customFormat="1" ht="29.25" customHeight="1" x14ac:dyDescent="0.3">
      <c r="B90" s="126"/>
      <c r="C90" s="127" t="s">
        <v>165</v>
      </c>
      <c r="D90" s="128" t="s">
        <v>90</v>
      </c>
      <c r="E90" s="128" t="s">
        <v>86</v>
      </c>
      <c r="F90" s="128" t="s">
        <v>166</v>
      </c>
      <c r="G90" s="128" t="s">
        <v>167</v>
      </c>
      <c r="H90" s="128" t="s">
        <v>168</v>
      </c>
      <c r="I90" s="129" t="s">
        <v>169</v>
      </c>
      <c r="J90" s="128" t="s">
        <v>160</v>
      </c>
      <c r="K90" s="130" t="s">
        <v>170</v>
      </c>
      <c r="L90" s="126"/>
      <c r="M90" s="70" t="s">
        <v>171</v>
      </c>
      <c r="N90" s="71" t="s">
        <v>75</v>
      </c>
      <c r="O90" s="71" t="s">
        <v>172</v>
      </c>
      <c r="P90" s="71" t="s">
        <v>173</v>
      </c>
      <c r="Q90" s="71" t="s">
        <v>174</v>
      </c>
      <c r="R90" s="71" t="s">
        <v>175</v>
      </c>
      <c r="S90" s="71" t="s">
        <v>176</v>
      </c>
      <c r="T90" s="72" t="s">
        <v>177</v>
      </c>
    </row>
    <row r="91" spans="2:65" s="1" customFormat="1" ht="29.25" customHeight="1" x14ac:dyDescent="0.35">
      <c r="B91" s="39"/>
      <c r="C91" s="74" t="s">
        <v>161</v>
      </c>
      <c r="J91" s="131">
        <f>BK91</f>
        <v>0</v>
      </c>
      <c r="L91" s="39"/>
      <c r="M91" s="73"/>
      <c r="N91" s="66"/>
      <c r="O91" s="66"/>
      <c r="P91" s="132">
        <f>P92+P209</f>
        <v>1030.90994</v>
      </c>
      <c r="Q91" s="66"/>
      <c r="R91" s="132">
        <f>R92+R209</f>
        <v>16.390008499999997</v>
      </c>
      <c r="S91" s="66"/>
      <c r="T91" s="133">
        <f>T92+T209</f>
        <v>17.659600000000001</v>
      </c>
      <c r="AT91" s="25" t="s">
        <v>104</v>
      </c>
      <c r="AU91" s="25" t="s">
        <v>162</v>
      </c>
      <c r="BK91" s="134">
        <f>BK92+BK209</f>
        <v>0</v>
      </c>
    </row>
    <row r="92" spans="2:65" s="10" customFormat="1" ht="37.35" customHeight="1" x14ac:dyDescent="0.35">
      <c r="B92" s="135"/>
      <c r="D92" s="143" t="s">
        <v>104</v>
      </c>
      <c r="E92" s="180" t="s">
        <v>249</v>
      </c>
      <c r="F92" s="180" t="s">
        <v>250</v>
      </c>
      <c r="J92" s="181">
        <f>BK92</f>
        <v>0</v>
      </c>
      <c r="L92" s="135"/>
      <c r="M92" s="139"/>
      <c r="N92" s="140"/>
      <c r="O92" s="140"/>
      <c r="P92" s="141">
        <f>P93+P111+P118+P127+P152</f>
        <v>1029.065235</v>
      </c>
      <c r="Q92" s="140"/>
      <c r="R92" s="141">
        <f>R93+R111+R118+R127+R152</f>
        <v>16.375224499999998</v>
      </c>
      <c r="S92" s="140"/>
      <c r="T92" s="142">
        <f>T93+T111+T118+T127+T152</f>
        <v>17.659600000000001</v>
      </c>
      <c r="AR92" s="143" t="s">
        <v>112</v>
      </c>
      <c r="AT92" s="144" t="s">
        <v>104</v>
      </c>
      <c r="AU92" s="144" t="s">
        <v>105</v>
      </c>
      <c r="AY92" s="143" t="s">
        <v>180</v>
      </c>
      <c r="BK92" s="145">
        <f>BK93+BK111+BK118+BK127+BK152</f>
        <v>0</v>
      </c>
    </row>
    <row r="93" spans="2:65" s="10" customFormat="1" ht="19.95" customHeight="1" x14ac:dyDescent="0.35">
      <c r="B93" s="135"/>
      <c r="D93" s="136" t="s">
        <v>104</v>
      </c>
      <c r="E93" s="182" t="s">
        <v>112</v>
      </c>
      <c r="F93" s="182" t="s">
        <v>251</v>
      </c>
      <c r="J93" s="183">
        <f>BK93</f>
        <v>0</v>
      </c>
      <c r="L93" s="135"/>
      <c r="M93" s="139"/>
      <c r="N93" s="140"/>
      <c r="O93" s="140"/>
      <c r="P93" s="141">
        <f>SUM(P94:P110)</f>
        <v>31.157279999999997</v>
      </c>
      <c r="Q93" s="140"/>
      <c r="R93" s="141">
        <f>SUM(R94:R110)</f>
        <v>0</v>
      </c>
      <c r="S93" s="140"/>
      <c r="T93" s="142">
        <f>SUM(T94:T110)</f>
        <v>0</v>
      </c>
      <c r="AR93" s="143" t="s">
        <v>112</v>
      </c>
      <c r="AT93" s="144" t="s">
        <v>104</v>
      </c>
      <c r="AU93" s="144" t="s">
        <v>112</v>
      </c>
      <c r="AY93" s="143" t="s">
        <v>180</v>
      </c>
      <c r="BK93" s="145">
        <f>SUM(BK94:BK110)</f>
        <v>0</v>
      </c>
    </row>
    <row r="94" spans="2:65" s="1" customFormat="1" ht="22.5" customHeight="1" x14ac:dyDescent="0.3">
      <c r="B94" s="146"/>
      <c r="C94" s="147" t="s">
        <v>112</v>
      </c>
      <c r="D94" s="147" t="s">
        <v>181</v>
      </c>
      <c r="E94" s="148" t="s">
        <v>466</v>
      </c>
      <c r="F94" s="149" t="s">
        <v>467</v>
      </c>
      <c r="G94" s="150" t="s">
        <v>297</v>
      </c>
      <c r="H94" s="151">
        <v>9.24</v>
      </c>
      <c r="I94" s="152"/>
      <c r="J94" s="152">
        <f>ROUND(I94*H94,2)</f>
        <v>0</v>
      </c>
      <c r="K94" s="149" t="s">
        <v>260</v>
      </c>
      <c r="L94" s="39"/>
      <c r="M94" s="153" t="s">
        <v>42</v>
      </c>
      <c r="N94" s="154" t="s">
        <v>76</v>
      </c>
      <c r="O94" s="155">
        <v>2.3199999999999998</v>
      </c>
      <c r="P94" s="155">
        <f>O94*H94</f>
        <v>21.436799999999998</v>
      </c>
      <c r="Q94" s="155">
        <v>0</v>
      </c>
      <c r="R94" s="155">
        <f>Q94*H94</f>
        <v>0</v>
      </c>
      <c r="S94" s="155">
        <v>0</v>
      </c>
      <c r="T94" s="156">
        <f>S94*H94</f>
        <v>0</v>
      </c>
      <c r="AR94" s="25" t="s">
        <v>130</v>
      </c>
      <c r="AT94" s="25" t="s">
        <v>181</v>
      </c>
      <c r="AU94" s="25" t="s">
        <v>114</v>
      </c>
      <c r="AY94" s="25" t="s">
        <v>180</v>
      </c>
      <c r="BE94" s="157">
        <f>IF(N94="základní",J94,0)</f>
        <v>0</v>
      </c>
      <c r="BF94" s="157">
        <f>IF(N94="snížená",J94,0)</f>
        <v>0</v>
      </c>
      <c r="BG94" s="157">
        <f>IF(N94="zákl. přenesená",J94,0)</f>
        <v>0</v>
      </c>
      <c r="BH94" s="157">
        <f>IF(N94="sníž. přenesená",J94,0)</f>
        <v>0</v>
      </c>
      <c r="BI94" s="157">
        <f>IF(N94="nulová",J94,0)</f>
        <v>0</v>
      </c>
      <c r="BJ94" s="25" t="s">
        <v>112</v>
      </c>
      <c r="BK94" s="157">
        <f>ROUND(I94*H94,2)</f>
        <v>0</v>
      </c>
      <c r="BL94" s="25" t="s">
        <v>130</v>
      </c>
      <c r="BM94" s="25" t="s">
        <v>1813</v>
      </c>
    </row>
    <row r="95" spans="2:65" s="14" customFormat="1" x14ac:dyDescent="0.3">
      <c r="B95" s="192"/>
      <c r="D95" s="167" t="s">
        <v>186</v>
      </c>
      <c r="E95" s="193" t="s">
        <v>42</v>
      </c>
      <c r="F95" s="194" t="s">
        <v>469</v>
      </c>
      <c r="H95" s="195" t="s">
        <v>42</v>
      </c>
      <c r="L95" s="192"/>
      <c r="M95" s="196"/>
      <c r="N95" s="197"/>
      <c r="O95" s="197"/>
      <c r="P95" s="197"/>
      <c r="Q95" s="197"/>
      <c r="R95" s="197"/>
      <c r="S95" s="197"/>
      <c r="T95" s="198"/>
      <c r="AT95" s="195" t="s">
        <v>186</v>
      </c>
      <c r="AU95" s="195" t="s">
        <v>114</v>
      </c>
      <c r="AV95" s="14" t="s">
        <v>112</v>
      </c>
      <c r="AW95" s="14" t="s">
        <v>69</v>
      </c>
      <c r="AX95" s="14" t="s">
        <v>105</v>
      </c>
      <c r="AY95" s="195" t="s">
        <v>180</v>
      </c>
    </row>
    <row r="96" spans="2:65" s="11" customFormat="1" x14ac:dyDescent="0.3">
      <c r="B96" s="158"/>
      <c r="D96" s="167" t="s">
        <v>186</v>
      </c>
      <c r="E96" s="166" t="s">
        <v>42</v>
      </c>
      <c r="F96" s="168" t="s">
        <v>1814</v>
      </c>
      <c r="H96" s="169">
        <v>9.24</v>
      </c>
      <c r="L96" s="158"/>
      <c r="M96" s="163"/>
      <c r="N96" s="164"/>
      <c r="O96" s="164"/>
      <c r="P96" s="164"/>
      <c r="Q96" s="164"/>
      <c r="R96" s="164"/>
      <c r="S96" s="164"/>
      <c r="T96" s="165"/>
      <c r="AT96" s="166" t="s">
        <v>186</v>
      </c>
      <c r="AU96" s="166" t="s">
        <v>114</v>
      </c>
      <c r="AV96" s="11" t="s">
        <v>114</v>
      </c>
      <c r="AW96" s="11" t="s">
        <v>69</v>
      </c>
      <c r="AX96" s="11" t="s">
        <v>105</v>
      </c>
      <c r="AY96" s="166" t="s">
        <v>180</v>
      </c>
    </row>
    <row r="97" spans="2:65" s="13" customFormat="1" x14ac:dyDescent="0.3">
      <c r="B97" s="184"/>
      <c r="D97" s="159" t="s">
        <v>186</v>
      </c>
      <c r="E97" s="185" t="s">
        <v>455</v>
      </c>
      <c r="F97" s="186" t="s">
        <v>267</v>
      </c>
      <c r="H97" s="187">
        <v>9.24</v>
      </c>
      <c r="L97" s="184"/>
      <c r="M97" s="188"/>
      <c r="N97" s="189"/>
      <c r="O97" s="189"/>
      <c r="P97" s="189"/>
      <c r="Q97" s="189"/>
      <c r="R97" s="189"/>
      <c r="S97" s="189"/>
      <c r="T97" s="190"/>
      <c r="AT97" s="191" t="s">
        <v>186</v>
      </c>
      <c r="AU97" s="191" t="s">
        <v>114</v>
      </c>
      <c r="AV97" s="13" t="s">
        <v>130</v>
      </c>
      <c r="AW97" s="13" t="s">
        <v>69</v>
      </c>
      <c r="AX97" s="13" t="s">
        <v>112</v>
      </c>
      <c r="AY97" s="191" t="s">
        <v>180</v>
      </c>
    </row>
    <row r="98" spans="2:65" s="1" customFormat="1" ht="22.5" customHeight="1" x14ac:dyDescent="0.3">
      <c r="B98" s="146"/>
      <c r="C98" s="147" t="s">
        <v>114</v>
      </c>
      <c r="D98" s="147" t="s">
        <v>181</v>
      </c>
      <c r="E98" s="148" t="s">
        <v>304</v>
      </c>
      <c r="F98" s="149" t="s">
        <v>305</v>
      </c>
      <c r="G98" s="150" t="s">
        <v>297</v>
      </c>
      <c r="H98" s="151">
        <v>18.48</v>
      </c>
      <c r="I98" s="152"/>
      <c r="J98" s="152">
        <f>ROUND(I98*H98,2)</f>
        <v>0</v>
      </c>
      <c r="K98" s="149" t="s">
        <v>260</v>
      </c>
      <c r="L98" s="39"/>
      <c r="M98" s="153" t="s">
        <v>42</v>
      </c>
      <c r="N98" s="154" t="s">
        <v>76</v>
      </c>
      <c r="O98" s="155">
        <v>4.5999999999999999E-2</v>
      </c>
      <c r="P98" s="155">
        <f>O98*H98</f>
        <v>0.85008000000000006</v>
      </c>
      <c r="Q98" s="155">
        <v>0</v>
      </c>
      <c r="R98" s="155">
        <f>Q98*H98</f>
        <v>0</v>
      </c>
      <c r="S98" s="155">
        <v>0</v>
      </c>
      <c r="T98" s="156">
        <f>S98*H98</f>
        <v>0</v>
      </c>
      <c r="AR98" s="25" t="s">
        <v>130</v>
      </c>
      <c r="AT98" s="25" t="s">
        <v>181</v>
      </c>
      <c r="AU98" s="25" t="s">
        <v>114</v>
      </c>
      <c r="AY98" s="25" t="s">
        <v>180</v>
      </c>
      <c r="BE98" s="157">
        <f>IF(N98="základní",J98,0)</f>
        <v>0</v>
      </c>
      <c r="BF98" s="157">
        <f>IF(N98="snížená",J98,0)</f>
        <v>0</v>
      </c>
      <c r="BG98" s="157">
        <f>IF(N98="zákl. přenesená",J98,0)</f>
        <v>0</v>
      </c>
      <c r="BH98" s="157">
        <f>IF(N98="sníž. přenesená",J98,0)</f>
        <v>0</v>
      </c>
      <c r="BI98" s="157">
        <f>IF(N98="nulová",J98,0)</f>
        <v>0</v>
      </c>
      <c r="BJ98" s="25" t="s">
        <v>112</v>
      </c>
      <c r="BK98" s="157">
        <f>ROUND(I98*H98,2)</f>
        <v>0</v>
      </c>
      <c r="BL98" s="25" t="s">
        <v>130</v>
      </c>
      <c r="BM98" s="25" t="s">
        <v>1815</v>
      </c>
    </row>
    <row r="99" spans="2:65" s="11" customFormat="1" x14ac:dyDescent="0.3">
      <c r="B99" s="158"/>
      <c r="D99" s="167" t="s">
        <v>186</v>
      </c>
      <c r="E99" s="166" t="s">
        <v>42</v>
      </c>
      <c r="F99" s="168" t="s">
        <v>472</v>
      </c>
      <c r="H99" s="169">
        <v>9.24</v>
      </c>
      <c r="L99" s="158"/>
      <c r="M99" s="163"/>
      <c r="N99" s="164"/>
      <c r="O99" s="164"/>
      <c r="P99" s="164"/>
      <c r="Q99" s="164"/>
      <c r="R99" s="164"/>
      <c r="S99" s="164"/>
      <c r="T99" s="165"/>
      <c r="AT99" s="166" t="s">
        <v>186</v>
      </c>
      <c r="AU99" s="166" t="s">
        <v>114</v>
      </c>
      <c r="AV99" s="11" t="s">
        <v>114</v>
      </c>
      <c r="AW99" s="11" t="s">
        <v>69</v>
      </c>
      <c r="AX99" s="11" t="s">
        <v>105</v>
      </c>
      <c r="AY99" s="166" t="s">
        <v>180</v>
      </c>
    </row>
    <row r="100" spans="2:65" s="11" customFormat="1" x14ac:dyDescent="0.3">
      <c r="B100" s="158"/>
      <c r="D100" s="167" t="s">
        <v>186</v>
      </c>
      <c r="E100" s="166" t="s">
        <v>42</v>
      </c>
      <c r="F100" s="168" t="s">
        <v>473</v>
      </c>
      <c r="H100" s="169">
        <v>9.24</v>
      </c>
      <c r="L100" s="158"/>
      <c r="M100" s="163"/>
      <c r="N100" s="164"/>
      <c r="O100" s="164"/>
      <c r="P100" s="164"/>
      <c r="Q100" s="164"/>
      <c r="R100" s="164"/>
      <c r="S100" s="164"/>
      <c r="T100" s="165"/>
      <c r="AT100" s="166" t="s">
        <v>186</v>
      </c>
      <c r="AU100" s="166" t="s">
        <v>114</v>
      </c>
      <c r="AV100" s="11" t="s">
        <v>114</v>
      </c>
      <c r="AW100" s="11" t="s">
        <v>69</v>
      </c>
      <c r="AX100" s="11" t="s">
        <v>105</v>
      </c>
      <c r="AY100" s="166" t="s">
        <v>180</v>
      </c>
    </row>
    <row r="101" spans="2:65" s="13" customFormat="1" x14ac:dyDescent="0.3">
      <c r="B101" s="184"/>
      <c r="D101" s="159" t="s">
        <v>186</v>
      </c>
      <c r="E101" s="185" t="s">
        <v>42</v>
      </c>
      <c r="F101" s="186" t="s">
        <v>267</v>
      </c>
      <c r="H101" s="187">
        <v>18.48</v>
      </c>
      <c r="L101" s="184"/>
      <c r="M101" s="188"/>
      <c r="N101" s="189"/>
      <c r="O101" s="189"/>
      <c r="P101" s="189"/>
      <c r="Q101" s="189"/>
      <c r="R101" s="189"/>
      <c r="S101" s="189"/>
      <c r="T101" s="190"/>
      <c r="AT101" s="191" t="s">
        <v>186</v>
      </c>
      <c r="AU101" s="191" t="s">
        <v>114</v>
      </c>
      <c r="AV101" s="13" t="s">
        <v>130</v>
      </c>
      <c r="AW101" s="13" t="s">
        <v>69</v>
      </c>
      <c r="AX101" s="13" t="s">
        <v>112</v>
      </c>
      <c r="AY101" s="191" t="s">
        <v>180</v>
      </c>
    </row>
    <row r="102" spans="2:65" s="1" customFormat="1" ht="22.5" customHeight="1" x14ac:dyDescent="0.3">
      <c r="B102" s="146"/>
      <c r="C102" s="147" t="s">
        <v>122</v>
      </c>
      <c r="D102" s="147" t="s">
        <v>181</v>
      </c>
      <c r="E102" s="148" t="s">
        <v>474</v>
      </c>
      <c r="F102" s="149" t="s">
        <v>475</v>
      </c>
      <c r="G102" s="150" t="s">
        <v>297</v>
      </c>
      <c r="H102" s="151">
        <v>9.24</v>
      </c>
      <c r="I102" s="152"/>
      <c r="J102" s="152">
        <f>ROUND(I102*H102,2)</f>
        <v>0</v>
      </c>
      <c r="K102" s="149" t="s">
        <v>260</v>
      </c>
      <c r="L102" s="39"/>
      <c r="M102" s="153" t="s">
        <v>42</v>
      </c>
      <c r="N102" s="154" t="s">
        <v>76</v>
      </c>
      <c r="O102" s="155">
        <v>0.65200000000000002</v>
      </c>
      <c r="P102" s="155">
        <f>O102*H102</f>
        <v>6.0244800000000005</v>
      </c>
      <c r="Q102" s="155">
        <v>0</v>
      </c>
      <c r="R102" s="155">
        <f>Q102*H102</f>
        <v>0</v>
      </c>
      <c r="S102" s="155">
        <v>0</v>
      </c>
      <c r="T102" s="156">
        <f>S102*H102</f>
        <v>0</v>
      </c>
      <c r="AR102" s="25" t="s">
        <v>130</v>
      </c>
      <c r="AT102" s="25" t="s">
        <v>181</v>
      </c>
      <c r="AU102" s="25" t="s">
        <v>114</v>
      </c>
      <c r="AY102" s="25" t="s">
        <v>180</v>
      </c>
      <c r="BE102" s="157">
        <f>IF(N102="základní",J102,0)</f>
        <v>0</v>
      </c>
      <c r="BF102" s="157">
        <f>IF(N102="snížená",J102,0)</f>
        <v>0</v>
      </c>
      <c r="BG102" s="157">
        <f>IF(N102="zákl. přenesená",J102,0)</f>
        <v>0</v>
      </c>
      <c r="BH102" s="157">
        <f>IF(N102="sníž. přenesená",J102,0)</f>
        <v>0</v>
      </c>
      <c r="BI102" s="157">
        <f>IF(N102="nulová",J102,0)</f>
        <v>0</v>
      </c>
      <c r="BJ102" s="25" t="s">
        <v>112</v>
      </c>
      <c r="BK102" s="157">
        <f>ROUND(I102*H102,2)</f>
        <v>0</v>
      </c>
      <c r="BL102" s="25" t="s">
        <v>130</v>
      </c>
      <c r="BM102" s="25" t="s">
        <v>1816</v>
      </c>
    </row>
    <row r="103" spans="2:65" s="14" customFormat="1" x14ac:dyDescent="0.3">
      <c r="B103" s="192"/>
      <c r="D103" s="167" t="s">
        <v>186</v>
      </c>
      <c r="E103" s="193" t="s">
        <v>42</v>
      </c>
      <c r="F103" s="194" t="s">
        <v>477</v>
      </c>
      <c r="H103" s="195" t="s">
        <v>42</v>
      </c>
      <c r="L103" s="192"/>
      <c r="M103" s="196"/>
      <c r="N103" s="197"/>
      <c r="O103" s="197"/>
      <c r="P103" s="197"/>
      <c r="Q103" s="197"/>
      <c r="R103" s="197"/>
      <c r="S103" s="197"/>
      <c r="T103" s="198"/>
      <c r="AT103" s="195" t="s">
        <v>186</v>
      </c>
      <c r="AU103" s="195" t="s">
        <v>114</v>
      </c>
      <c r="AV103" s="14" t="s">
        <v>112</v>
      </c>
      <c r="AW103" s="14" t="s">
        <v>69</v>
      </c>
      <c r="AX103" s="14" t="s">
        <v>105</v>
      </c>
      <c r="AY103" s="195" t="s">
        <v>180</v>
      </c>
    </row>
    <row r="104" spans="2:65" s="11" customFormat="1" x14ac:dyDescent="0.3">
      <c r="B104" s="158"/>
      <c r="D104" s="159" t="s">
        <v>186</v>
      </c>
      <c r="E104" s="160" t="s">
        <v>42</v>
      </c>
      <c r="F104" s="161" t="s">
        <v>457</v>
      </c>
      <c r="H104" s="162">
        <v>9.24</v>
      </c>
      <c r="L104" s="158"/>
      <c r="M104" s="163"/>
      <c r="N104" s="164"/>
      <c r="O104" s="164"/>
      <c r="P104" s="164"/>
      <c r="Q104" s="164"/>
      <c r="R104" s="164"/>
      <c r="S104" s="164"/>
      <c r="T104" s="165"/>
      <c r="AT104" s="166" t="s">
        <v>186</v>
      </c>
      <c r="AU104" s="166" t="s">
        <v>114</v>
      </c>
      <c r="AV104" s="11" t="s">
        <v>114</v>
      </c>
      <c r="AW104" s="11" t="s">
        <v>69</v>
      </c>
      <c r="AX104" s="11" t="s">
        <v>112</v>
      </c>
      <c r="AY104" s="166" t="s">
        <v>180</v>
      </c>
    </row>
    <row r="105" spans="2:65" s="1" customFormat="1" ht="22.5" customHeight="1" x14ac:dyDescent="0.3">
      <c r="B105" s="146"/>
      <c r="C105" s="147" t="s">
        <v>130</v>
      </c>
      <c r="D105" s="147" t="s">
        <v>181</v>
      </c>
      <c r="E105" s="148" t="s">
        <v>309</v>
      </c>
      <c r="F105" s="149" t="s">
        <v>310</v>
      </c>
      <c r="G105" s="150" t="s">
        <v>297</v>
      </c>
      <c r="H105" s="151">
        <v>9.24</v>
      </c>
      <c r="I105" s="152"/>
      <c r="J105" s="152">
        <f>ROUND(I105*H105,2)</f>
        <v>0</v>
      </c>
      <c r="K105" s="149" t="s">
        <v>260</v>
      </c>
      <c r="L105" s="39"/>
      <c r="M105" s="153" t="s">
        <v>42</v>
      </c>
      <c r="N105" s="154" t="s">
        <v>76</v>
      </c>
      <c r="O105" s="155">
        <v>8.9999999999999993E-3</v>
      </c>
      <c r="P105" s="155">
        <f>O105*H105</f>
        <v>8.3159999999999998E-2</v>
      </c>
      <c r="Q105" s="155">
        <v>0</v>
      </c>
      <c r="R105" s="155">
        <f>Q105*H105</f>
        <v>0</v>
      </c>
      <c r="S105" s="155">
        <v>0</v>
      </c>
      <c r="T105" s="156">
        <f>S105*H105</f>
        <v>0</v>
      </c>
      <c r="AR105" s="25" t="s">
        <v>130</v>
      </c>
      <c r="AT105" s="25" t="s">
        <v>181</v>
      </c>
      <c r="AU105" s="25" t="s">
        <v>114</v>
      </c>
      <c r="AY105" s="25" t="s">
        <v>180</v>
      </c>
      <c r="BE105" s="157">
        <f>IF(N105="základní",J105,0)</f>
        <v>0</v>
      </c>
      <c r="BF105" s="157">
        <f>IF(N105="snížená",J105,0)</f>
        <v>0</v>
      </c>
      <c r="BG105" s="157">
        <f>IF(N105="zákl. přenesená",J105,0)</f>
        <v>0</v>
      </c>
      <c r="BH105" s="157">
        <f>IF(N105="sníž. přenesená",J105,0)</f>
        <v>0</v>
      </c>
      <c r="BI105" s="157">
        <f>IF(N105="nulová",J105,0)</f>
        <v>0</v>
      </c>
      <c r="BJ105" s="25" t="s">
        <v>112</v>
      </c>
      <c r="BK105" s="157">
        <f>ROUND(I105*H105,2)</f>
        <v>0</v>
      </c>
      <c r="BL105" s="25" t="s">
        <v>130</v>
      </c>
      <c r="BM105" s="25" t="s">
        <v>1817</v>
      </c>
    </row>
    <row r="106" spans="2:65" s="14" customFormat="1" x14ac:dyDescent="0.3">
      <c r="B106" s="192"/>
      <c r="D106" s="167" t="s">
        <v>186</v>
      </c>
      <c r="E106" s="193" t="s">
        <v>42</v>
      </c>
      <c r="F106" s="194" t="s">
        <v>479</v>
      </c>
      <c r="H106" s="195" t="s">
        <v>42</v>
      </c>
      <c r="L106" s="192"/>
      <c r="M106" s="196"/>
      <c r="N106" s="197"/>
      <c r="O106" s="197"/>
      <c r="P106" s="197"/>
      <c r="Q106" s="197"/>
      <c r="R106" s="197"/>
      <c r="S106" s="197"/>
      <c r="T106" s="198"/>
      <c r="AT106" s="195" t="s">
        <v>186</v>
      </c>
      <c r="AU106" s="195" t="s">
        <v>114</v>
      </c>
      <c r="AV106" s="14" t="s">
        <v>112</v>
      </c>
      <c r="AW106" s="14" t="s">
        <v>69</v>
      </c>
      <c r="AX106" s="14" t="s">
        <v>105</v>
      </c>
      <c r="AY106" s="195" t="s">
        <v>180</v>
      </c>
    </row>
    <row r="107" spans="2:65" s="11" customFormat="1" x14ac:dyDescent="0.3">
      <c r="B107" s="158"/>
      <c r="D107" s="159" t="s">
        <v>186</v>
      </c>
      <c r="E107" s="160" t="s">
        <v>42</v>
      </c>
      <c r="F107" s="161" t="s">
        <v>455</v>
      </c>
      <c r="H107" s="162">
        <v>9.24</v>
      </c>
      <c r="L107" s="158"/>
      <c r="M107" s="163"/>
      <c r="N107" s="164"/>
      <c r="O107" s="164"/>
      <c r="P107" s="164"/>
      <c r="Q107" s="164"/>
      <c r="R107" s="164"/>
      <c r="S107" s="164"/>
      <c r="T107" s="165"/>
      <c r="AT107" s="166" t="s">
        <v>186</v>
      </c>
      <c r="AU107" s="166" t="s">
        <v>114</v>
      </c>
      <c r="AV107" s="11" t="s">
        <v>114</v>
      </c>
      <c r="AW107" s="11" t="s">
        <v>69</v>
      </c>
      <c r="AX107" s="11" t="s">
        <v>112</v>
      </c>
      <c r="AY107" s="166" t="s">
        <v>180</v>
      </c>
    </row>
    <row r="108" spans="2:65" s="1" customFormat="1" ht="22.5" customHeight="1" x14ac:dyDescent="0.3">
      <c r="B108" s="146"/>
      <c r="C108" s="147" t="s">
        <v>133</v>
      </c>
      <c r="D108" s="147" t="s">
        <v>181</v>
      </c>
      <c r="E108" s="148" t="s">
        <v>480</v>
      </c>
      <c r="F108" s="149" t="s">
        <v>481</v>
      </c>
      <c r="G108" s="150" t="s">
        <v>297</v>
      </c>
      <c r="H108" s="151">
        <v>9.24</v>
      </c>
      <c r="I108" s="152"/>
      <c r="J108" s="152">
        <f>ROUND(I108*H108,2)</f>
        <v>0</v>
      </c>
      <c r="K108" s="149" t="s">
        <v>260</v>
      </c>
      <c r="L108" s="39"/>
      <c r="M108" s="153" t="s">
        <v>42</v>
      </c>
      <c r="N108" s="154" t="s">
        <v>76</v>
      </c>
      <c r="O108" s="155">
        <v>0.29899999999999999</v>
      </c>
      <c r="P108" s="155">
        <f>O108*H108</f>
        <v>2.7627600000000001</v>
      </c>
      <c r="Q108" s="155">
        <v>0</v>
      </c>
      <c r="R108" s="155">
        <f>Q108*H108</f>
        <v>0</v>
      </c>
      <c r="S108" s="155">
        <v>0</v>
      </c>
      <c r="T108" s="156">
        <f>S108*H108</f>
        <v>0</v>
      </c>
      <c r="AR108" s="25" t="s">
        <v>130</v>
      </c>
      <c r="AT108" s="25" t="s">
        <v>181</v>
      </c>
      <c r="AU108" s="25" t="s">
        <v>114</v>
      </c>
      <c r="AY108" s="25" t="s">
        <v>180</v>
      </c>
      <c r="BE108" s="157">
        <f>IF(N108="základní",J108,0)</f>
        <v>0</v>
      </c>
      <c r="BF108" s="157">
        <f>IF(N108="snížená",J108,0)</f>
        <v>0</v>
      </c>
      <c r="BG108" s="157">
        <f>IF(N108="zákl. přenesená",J108,0)</f>
        <v>0</v>
      </c>
      <c r="BH108" s="157">
        <f>IF(N108="sníž. přenesená",J108,0)</f>
        <v>0</v>
      </c>
      <c r="BI108" s="157">
        <f>IF(N108="nulová",J108,0)</f>
        <v>0</v>
      </c>
      <c r="BJ108" s="25" t="s">
        <v>112</v>
      </c>
      <c r="BK108" s="157">
        <f>ROUND(I108*H108,2)</f>
        <v>0</v>
      </c>
      <c r="BL108" s="25" t="s">
        <v>130</v>
      </c>
      <c r="BM108" s="25" t="s">
        <v>1818</v>
      </c>
    </row>
    <row r="109" spans="2:65" s="11" customFormat="1" x14ac:dyDescent="0.3">
      <c r="B109" s="158"/>
      <c r="D109" s="167" t="s">
        <v>186</v>
      </c>
      <c r="E109" s="166" t="s">
        <v>42</v>
      </c>
      <c r="F109" s="168" t="s">
        <v>455</v>
      </c>
      <c r="H109" s="169">
        <v>9.24</v>
      </c>
      <c r="L109" s="158"/>
      <c r="M109" s="163"/>
      <c r="N109" s="164"/>
      <c r="O109" s="164"/>
      <c r="P109" s="164"/>
      <c r="Q109" s="164"/>
      <c r="R109" s="164"/>
      <c r="S109" s="164"/>
      <c r="T109" s="165"/>
      <c r="AT109" s="166" t="s">
        <v>186</v>
      </c>
      <c r="AU109" s="166" t="s">
        <v>114</v>
      </c>
      <c r="AV109" s="11" t="s">
        <v>114</v>
      </c>
      <c r="AW109" s="11" t="s">
        <v>69</v>
      </c>
      <c r="AX109" s="11" t="s">
        <v>105</v>
      </c>
      <c r="AY109" s="166" t="s">
        <v>180</v>
      </c>
    </row>
    <row r="110" spans="2:65" s="13" customFormat="1" x14ac:dyDescent="0.3">
      <c r="B110" s="184"/>
      <c r="D110" s="167" t="s">
        <v>186</v>
      </c>
      <c r="E110" s="199" t="s">
        <v>457</v>
      </c>
      <c r="F110" s="200" t="s">
        <v>267</v>
      </c>
      <c r="H110" s="201">
        <v>9.24</v>
      </c>
      <c r="L110" s="184"/>
      <c r="M110" s="188"/>
      <c r="N110" s="189"/>
      <c r="O110" s="189"/>
      <c r="P110" s="189"/>
      <c r="Q110" s="189"/>
      <c r="R110" s="189"/>
      <c r="S110" s="189"/>
      <c r="T110" s="190"/>
      <c r="AT110" s="191" t="s">
        <v>186</v>
      </c>
      <c r="AU110" s="191" t="s">
        <v>114</v>
      </c>
      <c r="AV110" s="13" t="s">
        <v>130</v>
      </c>
      <c r="AW110" s="13" t="s">
        <v>69</v>
      </c>
      <c r="AX110" s="13" t="s">
        <v>112</v>
      </c>
      <c r="AY110" s="191" t="s">
        <v>180</v>
      </c>
    </row>
    <row r="111" spans="2:65" s="10" customFormat="1" ht="29.85" customHeight="1" x14ac:dyDescent="0.35">
      <c r="B111" s="135"/>
      <c r="D111" s="136" t="s">
        <v>104</v>
      </c>
      <c r="E111" s="182" t="s">
        <v>122</v>
      </c>
      <c r="F111" s="182" t="s">
        <v>483</v>
      </c>
      <c r="J111" s="183">
        <f>BK111</f>
        <v>0</v>
      </c>
      <c r="L111" s="135"/>
      <c r="M111" s="139"/>
      <c r="N111" s="140"/>
      <c r="O111" s="140"/>
      <c r="P111" s="141">
        <f>SUM(P112:P117)</f>
        <v>3.6037249999999998</v>
      </c>
      <c r="Q111" s="140"/>
      <c r="R111" s="141">
        <f>SUM(R112:R117)</f>
        <v>2.7363869999999997</v>
      </c>
      <c r="S111" s="140"/>
      <c r="T111" s="142">
        <f>SUM(T112:T117)</f>
        <v>0</v>
      </c>
      <c r="AR111" s="143" t="s">
        <v>112</v>
      </c>
      <c r="AT111" s="144" t="s">
        <v>104</v>
      </c>
      <c r="AU111" s="144" t="s">
        <v>112</v>
      </c>
      <c r="AY111" s="143" t="s">
        <v>180</v>
      </c>
      <c r="BK111" s="145">
        <f>SUM(BK112:BK117)</f>
        <v>0</v>
      </c>
    </row>
    <row r="112" spans="2:65" s="1" customFormat="1" ht="22.5" customHeight="1" x14ac:dyDescent="0.3">
      <c r="B112" s="146"/>
      <c r="C112" s="147" t="s">
        <v>136</v>
      </c>
      <c r="D112" s="147" t="s">
        <v>181</v>
      </c>
      <c r="E112" s="148" t="s">
        <v>484</v>
      </c>
      <c r="F112" s="149" t="s">
        <v>485</v>
      </c>
      <c r="G112" s="150" t="s">
        <v>297</v>
      </c>
      <c r="H112" s="151">
        <v>1.1499999999999999</v>
      </c>
      <c r="I112" s="152"/>
      <c r="J112" s="152">
        <f>ROUND(I112*H112,2)</f>
        <v>0</v>
      </c>
      <c r="K112" s="149" t="s">
        <v>42</v>
      </c>
      <c r="L112" s="39"/>
      <c r="M112" s="153" t="s">
        <v>42</v>
      </c>
      <c r="N112" s="154" t="s">
        <v>76</v>
      </c>
      <c r="O112" s="155">
        <v>3.0670000000000002</v>
      </c>
      <c r="P112" s="155">
        <f>O112*H112</f>
        <v>3.52705</v>
      </c>
      <c r="Q112" s="155">
        <v>2.32884</v>
      </c>
      <c r="R112" s="155">
        <f>Q112*H112</f>
        <v>2.6781659999999996</v>
      </c>
      <c r="S112" s="155">
        <v>0</v>
      </c>
      <c r="T112" s="156">
        <f>S112*H112</f>
        <v>0</v>
      </c>
      <c r="AR112" s="25" t="s">
        <v>130</v>
      </c>
      <c r="AT112" s="25" t="s">
        <v>181</v>
      </c>
      <c r="AU112" s="25" t="s">
        <v>114</v>
      </c>
      <c r="AY112" s="25" t="s">
        <v>180</v>
      </c>
      <c r="BE112" s="157">
        <f>IF(N112="základní",J112,0)</f>
        <v>0</v>
      </c>
      <c r="BF112" s="157">
        <f>IF(N112="snížená",J112,0)</f>
        <v>0</v>
      </c>
      <c r="BG112" s="157">
        <f>IF(N112="zákl. přenesená",J112,0)</f>
        <v>0</v>
      </c>
      <c r="BH112" s="157">
        <f>IF(N112="sníž. přenesená",J112,0)</f>
        <v>0</v>
      </c>
      <c r="BI112" s="157">
        <f>IF(N112="nulová",J112,0)</f>
        <v>0</v>
      </c>
      <c r="BJ112" s="25" t="s">
        <v>112</v>
      </c>
      <c r="BK112" s="157">
        <f>ROUND(I112*H112,2)</f>
        <v>0</v>
      </c>
      <c r="BL112" s="25" t="s">
        <v>130</v>
      </c>
      <c r="BM112" s="25" t="s">
        <v>1819</v>
      </c>
    </row>
    <row r="113" spans="2:65" s="11" customFormat="1" x14ac:dyDescent="0.3">
      <c r="B113" s="158"/>
      <c r="D113" s="167" t="s">
        <v>186</v>
      </c>
      <c r="E113" s="166" t="s">
        <v>42</v>
      </c>
      <c r="F113" s="168" t="s">
        <v>1820</v>
      </c>
      <c r="H113" s="169">
        <v>0.15</v>
      </c>
      <c r="L113" s="158"/>
      <c r="M113" s="163"/>
      <c r="N113" s="164"/>
      <c r="O113" s="164"/>
      <c r="P113" s="164"/>
      <c r="Q113" s="164"/>
      <c r="R113" s="164"/>
      <c r="S113" s="164"/>
      <c r="T113" s="165"/>
      <c r="AT113" s="166" t="s">
        <v>186</v>
      </c>
      <c r="AU113" s="166" t="s">
        <v>114</v>
      </c>
      <c r="AV113" s="11" t="s">
        <v>114</v>
      </c>
      <c r="AW113" s="11" t="s">
        <v>69</v>
      </c>
      <c r="AX113" s="11" t="s">
        <v>105</v>
      </c>
      <c r="AY113" s="166" t="s">
        <v>180</v>
      </c>
    </row>
    <row r="114" spans="2:65" s="11" customFormat="1" x14ac:dyDescent="0.3">
      <c r="B114" s="158"/>
      <c r="D114" s="167" t="s">
        <v>186</v>
      </c>
      <c r="E114" s="166" t="s">
        <v>42</v>
      </c>
      <c r="F114" s="168" t="s">
        <v>1821</v>
      </c>
      <c r="H114" s="169">
        <v>1</v>
      </c>
      <c r="L114" s="158"/>
      <c r="M114" s="163"/>
      <c r="N114" s="164"/>
      <c r="O114" s="164"/>
      <c r="P114" s="164"/>
      <c r="Q114" s="164"/>
      <c r="R114" s="164"/>
      <c r="S114" s="164"/>
      <c r="T114" s="165"/>
      <c r="AT114" s="166" t="s">
        <v>186</v>
      </c>
      <c r="AU114" s="166" t="s">
        <v>114</v>
      </c>
      <c r="AV114" s="11" t="s">
        <v>114</v>
      </c>
      <c r="AW114" s="11" t="s">
        <v>69</v>
      </c>
      <c r="AX114" s="11" t="s">
        <v>105</v>
      </c>
      <c r="AY114" s="166" t="s">
        <v>180</v>
      </c>
    </row>
    <row r="115" spans="2:65" s="13" customFormat="1" x14ac:dyDescent="0.3">
      <c r="B115" s="184"/>
      <c r="D115" s="159" t="s">
        <v>186</v>
      </c>
      <c r="E115" s="185" t="s">
        <v>42</v>
      </c>
      <c r="F115" s="186" t="s">
        <v>267</v>
      </c>
      <c r="H115" s="187">
        <v>1.1499999999999999</v>
      </c>
      <c r="L115" s="184"/>
      <c r="M115" s="188"/>
      <c r="N115" s="189"/>
      <c r="O115" s="189"/>
      <c r="P115" s="189"/>
      <c r="Q115" s="189"/>
      <c r="R115" s="189"/>
      <c r="S115" s="189"/>
      <c r="T115" s="190"/>
      <c r="AT115" s="191" t="s">
        <v>186</v>
      </c>
      <c r="AU115" s="191" t="s">
        <v>114</v>
      </c>
      <c r="AV115" s="13" t="s">
        <v>130</v>
      </c>
      <c r="AW115" s="13" t="s">
        <v>69</v>
      </c>
      <c r="AX115" s="13" t="s">
        <v>112</v>
      </c>
      <c r="AY115" s="191" t="s">
        <v>180</v>
      </c>
    </row>
    <row r="116" spans="2:65" s="1" customFormat="1" ht="22.5" customHeight="1" x14ac:dyDescent="0.3">
      <c r="B116" s="146"/>
      <c r="C116" s="147" t="s">
        <v>139</v>
      </c>
      <c r="D116" s="147" t="s">
        <v>181</v>
      </c>
      <c r="E116" s="148" t="s">
        <v>488</v>
      </c>
      <c r="F116" s="149" t="s">
        <v>489</v>
      </c>
      <c r="G116" s="150" t="s">
        <v>297</v>
      </c>
      <c r="H116" s="151">
        <v>2.5000000000000001E-2</v>
      </c>
      <c r="I116" s="152"/>
      <c r="J116" s="152">
        <f>ROUND(I116*H116,2)</f>
        <v>0</v>
      </c>
      <c r="K116" s="149" t="s">
        <v>42</v>
      </c>
      <c r="L116" s="39"/>
      <c r="M116" s="153" t="s">
        <v>42</v>
      </c>
      <c r="N116" s="154" t="s">
        <v>76</v>
      </c>
      <c r="O116" s="155">
        <v>3.0670000000000002</v>
      </c>
      <c r="P116" s="155">
        <f>O116*H116</f>
        <v>7.6675000000000007E-2</v>
      </c>
      <c r="Q116" s="155">
        <v>2.32884</v>
      </c>
      <c r="R116" s="155">
        <f>Q116*H116</f>
        <v>5.8221000000000002E-2</v>
      </c>
      <c r="S116" s="155">
        <v>0</v>
      </c>
      <c r="T116" s="156">
        <f>S116*H116</f>
        <v>0</v>
      </c>
      <c r="AR116" s="25" t="s">
        <v>130</v>
      </c>
      <c r="AT116" s="25" t="s">
        <v>181</v>
      </c>
      <c r="AU116" s="25" t="s">
        <v>114</v>
      </c>
      <c r="AY116" s="25" t="s">
        <v>180</v>
      </c>
      <c r="BE116" s="157">
        <f>IF(N116="základní",J116,0)</f>
        <v>0</v>
      </c>
      <c r="BF116" s="157">
        <f>IF(N116="snížená",J116,0)</f>
        <v>0</v>
      </c>
      <c r="BG116" s="157">
        <f>IF(N116="zákl. přenesená",J116,0)</f>
        <v>0</v>
      </c>
      <c r="BH116" s="157">
        <f>IF(N116="sníž. přenesená",J116,0)</f>
        <v>0</v>
      </c>
      <c r="BI116" s="157">
        <f>IF(N116="nulová",J116,0)</f>
        <v>0</v>
      </c>
      <c r="BJ116" s="25" t="s">
        <v>112</v>
      </c>
      <c r="BK116" s="157">
        <f>ROUND(I116*H116,2)</f>
        <v>0</v>
      </c>
      <c r="BL116" s="25" t="s">
        <v>130</v>
      </c>
      <c r="BM116" s="25" t="s">
        <v>1822</v>
      </c>
    </row>
    <row r="117" spans="2:65" s="11" customFormat="1" ht="36" x14ac:dyDescent="0.3">
      <c r="B117" s="158"/>
      <c r="D117" s="167" t="s">
        <v>186</v>
      </c>
      <c r="E117" s="166" t="s">
        <v>42</v>
      </c>
      <c r="F117" s="168" t="s">
        <v>1823</v>
      </c>
      <c r="H117" s="169">
        <v>2.5000000000000001E-2</v>
      </c>
      <c r="L117" s="158"/>
      <c r="M117" s="163"/>
      <c r="N117" s="164"/>
      <c r="O117" s="164"/>
      <c r="P117" s="164"/>
      <c r="Q117" s="164"/>
      <c r="R117" s="164"/>
      <c r="S117" s="164"/>
      <c r="T117" s="165"/>
      <c r="AT117" s="166" t="s">
        <v>186</v>
      </c>
      <c r="AU117" s="166" t="s">
        <v>114</v>
      </c>
      <c r="AV117" s="11" t="s">
        <v>114</v>
      </c>
      <c r="AW117" s="11" t="s">
        <v>69</v>
      </c>
      <c r="AX117" s="11" t="s">
        <v>112</v>
      </c>
      <c r="AY117" s="166" t="s">
        <v>180</v>
      </c>
    </row>
    <row r="118" spans="2:65" s="10" customFormat="1" ht="29.85" customHeight="1" x14ac:dyDescent="0.35">
      <c r="B118" s="135"/>
      <c r="D118" s="136" t="s">
        <v>104</v>
      </c>
      <c r="E118" s="182" t="s">
        <v>136</v>
      </c>
      <c r="F118" s="182" t="s">
        <v>492</v>
      </c>
      <c r="J118" s="183">
        <f>BK118</f>
        <v>0</v>
      </c>
      <c r="L118" s="135"/>
      <c r="M118" s="139"/>
      <c r="N118" s="140"/>
      <c r="O118" s="140"/>
      <c r="P118" s="141">
        <f>SUM(P119:P126)</f>
        <v>5.30145</v>
      </c>
      <c r="Q118" s="140"/>
      <c r="R118" s="141">
        <f>SUM(R119:R126)</f>
        <v>4.0479284999999994</v>
      </c>
      <c r="S118" s="140"/>
      <c r="T118" s="142">
        <f>SUM(T119:T126)</f>
        <v>0</v>
      </c>
      <c r="AR118" s="143" t="s">
        <v>112</v>
      </c>
      <c r="AT118" s="144" t="s">
        <v>104</v>
      </c>
      <c r="AU118" s="144" t="s">
        <v>112</v>
      </c>
      <c r="AY118" s="143" t="s">
        <v>180</v>
      </c>
      <c r="BK118" s="145">
        <f>SUM(BK119:BK126)</f>
        <v>0</v>
      </c>
    </row>
    <row r="119" spans="2:65" s="1" customFormat="1" ht="31.5" customHeight="1" x14ac:dyDescent="0.3">
      <c r="B119" s="146"/>
      <c r="C119" s="147" t="s">
        <v>142</v>
      </c>
      <c r="D119" s="147" t="s">
        <v>181</v>
      </c>
      <c r="E119" s="148" t="s">
        <v>493</v>
      </c>
      <c r="F119" s="149" t="s">
        <v>494</v>
      </c>
      <c r="G119" s="150" t="s">
        <v>259</v>
      </c>
      <c r="H119" s="151">
        <v>27</v>
      </c>
      <c r="I119" s="152"/>
      <c r="J119" s="152">
        <f>ROUND(I119*H119,2)</f>
        <v>0</v>
      </c>
      <c r="K119" s="149" t="s">
        <v>42</v>
      </c>
      <c r="L119" s="39"/>
      <c r="M119" s="153" t="s">
        <v>42</v>
      </c>
      <c r="N119" s="154" t="s">
        <v>76</v>
      </c>
      <c r="O119" s="155">
        <v>0</v>
      </c>
      <c r="P119" s="155">
        <f>O119*H119</f>
        <v>0</v>
      </c>
      <c r="Q119" s="155">
        <v>0</v>
      </c>
      <c r="R119" s="155">
        <f>Q119*H119</f>
        <v>0</v>
      </c>
      <c r="S119" s="155">
        <v>0</v>
      </c>
      <c r="T119" s="156">
        <f>S119*H119</f>
        <v>0</v>
      </c>
      <c r="AR119" s="25" t="s">
        <v>130</v>
      </c>
      <c r="AT119" s="25" t="s">
        <v>181</v>
      </c>
      <c r="AU119" s="25" t="s">
        <v>114</v>
      </c>
      <c r="AY119" s="25" t="s">
        <v>180</v>
      </c>
      <c r="BE119" s="157">
        <f>IF(N119="základní",J119,0)</f>
        <v>0</v>
      </c>
      <c r="BF119" s="157">
        <f>IF(N119="snížená",J119,0)</f>
        <v>0</v>
      </c>
      <c r="BG119" s="157">
        <f>IF(N119="zákl. přenesená",J119,0)</f>
        <v>0</v>
      </c>
      <c r="BH119" s="157">
        <f>IF(N119="sníž. přenesená",J119,0)</f>
        <v>0</v>
      </c>
      <c r="BI119" s="157">
        <f>IF(N119="nulová",J119,0)</f>
        <v>0</v>
      </c>
      <c r="BJ119" s="25" t="s">
        <v>112</v>
      </c>
      <c r="BK119" s="157">
        <f>ROUND(I119*H119,2)</f>
        <v>0</v>
      </c>
      <c r="BL119" s="25" t="s">
        <v>130</v>
      </c>
      <c r="BM119" s="25" t="s">
        <v>1824</v>
      </c>
    </row>
    <row r="120" spans="2:65" s="11" customFormat="1" x14ac:dyDescent="0.3">
      <c r="B120" s="158"/>
      <c r="D120" s="159" t="s">
        <v>186</v>
      </c>
      <c r="E120" s="160" t="s">
        <v>42</v>
      </c>
      <c r="F120" s="161" t="s">
        <v>1825</v>
      </c>
      <c r="H120" s="162">
        <v>27</v>
      </c>
      <c r="L120" s="158"/>
      <c r="M120" s="163"/>
      <c r="N120" s="164"/>
      <c r="O120" s="164"/>
      <c r="P120" s="164"/>
      <c r="Q120" s="164"/>
      <c r="R120" s="164"/>
      <c r="S120" s="164"/>
      <c r="T120" s="165"/>
      <c r="AT120" s="166" t="s">
        <v>186</v>
      </c>
      <c r="AU120" s="166" t="s">
        <v>114</v>
      </c>
      <c r="AV120" s="11" t="s">
        <v>114</v>
      </c>
      <c r="AW120" s="11" t="s">
        <v>69</v>
      </c>
      <c r="AX120" s="11" t="s">
        <v>112</v>
      </c>
      <c r="AY120" s="166" t="s">
        <v>180</v>
      </c>
    </row>
    <row r="121" spans="2:65" s="1" customFormat="1" ht="31.5" customHeight="1" x14ac:dyDescent="0.3">
      <c r="B121" s="146"/>
      <c r="C121" s="147" t="s">
        <v>199</v>
      </c>
      <c r="D121" s="147" t="s">
        <v>181</v>
      </c>
      <c r="E121" s="148" t="s">
        <v>934</v>
      </c>
      <c r="F121" s="149" t="s">
        <v>935</v>
      </c>
      <c r="G121" s="150" t="s">
        <v>259</v>
      </c>
      <c r="H121" s="151">
        <v>17</v>
      </c>
      <c r="I121" s="152"/>
      <c r="J121" s="152">
        <f>ROUND(I121*H121,2)</f>
        <v>0</v>
      </c>
      <c r="K121" s="149" t="s">
        <v>42</v>
      </c>
      <c r="L121" s="39"/>
      <c r="M121" s="153" t="s">
        <v>42</v>
      </c>
      <c r="N121" s="154" t="s">
        <v>76</v>
      </c>
      <c r="O121" s="155">
        <v>0</v>
      </c>
      <c r="P121" s="155">
        <f>O121*H121</f>
        <v>0</v>
      </c>
      <c r="Q121" s="155">
        <v>0</v>
      </c>
      <c r="R121" s="155">
        <f>Q121*H121</f>
        <v>0</v>
      </c>
      <c r="S121" s="155">
        <v>0</v>
      </c>
      <c r="T121" s="156">
        <f>S121*H121</f>
        <v>0</v>
      </c>
      <c r="AR121" s="25" t="s">
        <v>130</v>
      </c>
      <c r="AT121" s="25" t="s">
        <v>181</v>
      </c>
      <c r="AU121" s="25" t="s">
        <v>114</v>
      </c>
      <c r="AY121" s="25" t="s">
        <v>180</v>
      </c>
      <c r="BE121" s="157">
        <f>IF(N121="základní",J121,0)</f>
        <v>0</v>
      </c>
      <c r="BF121" s="157">
        <f>IF(N121="snížená",J121,0)</f>
        <v>0</v>
      </c>
      <c r="BG121" s="157">
        <f>IF(N121="zákl. přenesená",J121,0)</f>
        <v>0</v>
      </c>
      <c r="BH121" s="157">
        <f>IF(N121="sníž. přenesená",J121,0)</f>
        <v>0</v>
      </c>
      <c r="BI121" s="157">
        <f>IF(N121="nulová",J121,0)</f>
        <v>0</v>
      </c>
      <c r="BJ121" s="25" t="s">
        <v>112</v>
      </c>
      <c r="BK121" s="157">
        <f>ROUND(I121*H121,2)</f>
        <v>0</v>
      </c>
      <c r="BL121" s="25" t="s">
        <v>130</v>
      </c>
      <c r="BM121" s="25" t="s">
        <v>1826</v>
      </c>
    </row>
    <row r="122" spans="2:65" s="11" customFormat="1" x14ac:dyDescent="0.3">
      <c r="B122" s="158"/>
      <c r="D122" s="159" t="s">
        <v>186</v>
      </c>
      <c r="E122" s="160" t="s">
        <v>42</v>
      </c>
      <c r="F122" s="161" t="s">
        <v>1827</v>
      </c>
      <c r="H122" s="162">
        <v>17</v>
      </c>
      <c r="L122" s="158"/>
      <c r="M122" s="163"/>
      <c r="N122" s="164"/>
      <c r="O122" s="164"/>
      <c r="P122" s="164"/>
      <c r="Q122" s="164"/>
      <c r="R122" s="164"/>
      <c r="S122" s="164"/>
      <c r="T122" s="165"/>
      <c r="AT122" s="166" t="s">
        <v>186</v>
      </c>
      <c r="AU122" s="166" t="s">
        <v>114</v>
      </c>
      <c r="AV122" s="11" t="s">
        <v>114</v>
      </c>
      <c r="AW122" s="11" t="s">
        <v>69</v>
      </c>
      <c r="AX122" s="11" t="s">
        <v>112</v>
      </c>
      <c r="AY122" s="166" t="s">
        <v>180</v>
      </c>
    </row>
    <row r="123" spans="2:65" s="1" customFormat="1" ht="31.5" customHeight="1" x14ac:dyDescent="0.3">
      <c r="B123" s="146"/>
      <c r="C123" s="147" t="s">
        <v>202</v>
      </c>
      <c r="D123" s="147" t="s">
        <v>181</v>
      </c>
      <c r="E123" s="148" t="s">
        <v>499</v>
      </c>
      <c r="F123" s="149" t="s">
        <v>500</v>
      </c>
      <c r="G123" s="150" t="s">
        <v>259</v>
      </c>
      <c r="H123" s="151">
        <v>97</v>
      </c>
      <c r="I123" s="152"/>
      <c r="J123" s="152">
        <f>ROUND(I123*H123,2)</f>
        <v>0</v>
      </c>
      <c r="K123" s="149" t="s">
        <v>42</v>
      </c>
      <c r="L123" s="39"/>
      <c r="M123" s="153" t="s">
        <v>42</v>
      </c>
      <c r="N123" s="154" t="s">
        <v>76</v>
      </c>
      <c r="O123" s="155">
        <v>0</v>
      </c>
      <c r="P123" s="155">
        <f>O123*H123</f>
        <v>0</v>
      </c>
      <c r="Q123" s="155">
        <v>0</v>
      </c>
      <c r="R123" s="155">
        <f>Q123*H123</f>
        <v>0</v>
      </c>
      <c r="S123" s="155">
        <v>0</v>
      </c>
      <c r="T123" s="156">
        <f>S123*H123</f>
        <v>0</v>
      </c>
      <c r="AR123" s="25" t="s">
        <v>130</v>
      </c>
      <c r="AT123" s="25" t="s">
        <v>181</v>
      </c>
      <c r="AU123" s="25" t="s">
        <v>114</v>
      </c>
      <c r="AY123" s="25" t="s">
        <v>180</v>
      </c>
      <c r="BE123" s="157">
        <f>IF(N123="základní",J123,0)</f>
        <v>0</v>
      </c>
      <c r="BF123" s="157">
        <f>IF(N123="snížená",J123,0)</f>
        <v>0</v>
      </c>
      <c r="BG123" s="157">
        <f>IF(N123="zákl. přenesená",J123,0)</f>
        <v>0</v>
      </c>
      <c r="BH123" s="157">
        <f>IF(N123="sníž. přenesená",J123,0)</f>
        <v>0</v>
      </c>
      <c r="BI123" s="157">
        <f>IF(N123="nulová",J123,0)</f>
        <v>0</v>
      </c>
      <c r="BJ123" s="25" t="s">
        <v>112</v>
      </c>
      <c r="BK123" s="157">
        <f>ROUND(I123*H123,2)</f>
        <v>0</v>
      </c>
      <c r="BL123" s="25" t="s">
        <v>130</v>
      </c>
      <c r="BM123" s="25" t="s">
        <v>1828</v>
      </c>
    </row>
    <row r="124" spans="2:65" s="11" customFormat="1" x14ac:dyDescent="0.3">
      <c r="B124" s="158"/>
      <c r="D124" s="159" t="s">
        <v>186</v>
      </c>
      <c r="E124" s="160" t="s">
        <v>42</v>
      </c>
      <c r="F124" s="161" t="s">
        <v>1580</v>
      </c>
      <c r="H124" s="162">
        <v>97</v>
      </c>
      <c r="L124" s="158"/>
      <c r="M124" s="163"/>
      <c r="N124" s="164"/>
      <c r="O124" s="164"/>
      <c r="P124" s="164"/>
      <c r="Q124" s="164"/>
      <c r="R124" s="164"/>
      <c r="S124" s="164"/>
      <c r="T124" s="165"/>
      <c r="AT124" s="166" t="s">
        <v>186</v>
      </c>
      <c r="AU124" s="166" t="s">
        <v>114</v>
      </c>
      <c r="AV124" s="11" t="s">
        <v>114</v>
      </c>
      <c r="AW124" s="11" t="s">
        <v>69</v>
      </c>
      <c r="AX124" s="11" t="s">
        <v>112</v>
      </c>
      <c r="AY124" s="166" t="s">
        <v>180</v>
      </c>
    </row>
    <row r="125" spans="2:65" s="1" customFormat="1" ht="22.5" customHeight="1" x14ac:dyDescent="0.3">
      <c r="B125" s="146"/>
      <c r="C125" s="147" t="s">
        <v>204</v>
      </c>
      <c r="D125" s="147" t="s">
        <v>181</v>
      </c>
      <c r="E125" s="148" t="s">
        <v>503</v>
      </c>
      <c r="F125" s="149" t="s">
        <v>504</v>
      </c>
      <c r="G125" s="150" t="s">
        <v>297</v>
      </c>
      <c r="H125" s="151">
        <v>1.65</v>
      </c>
      <c r="I125" s="152"/>
      <c r="J125" s="152">
        <f>ROUND(I125*H125,2)</f>
        <v>0</v>
      </c>
      <c r="K125" s="149" t="s">
        <v>260</v>
      </c>
      <c r="L125" s="39"/>
      <c r="M125" s="153" t="s">
        <v>42</v>
      </c>
      <c r="N125" s="154" t="s">
        <v>76</v>
      </c>
      <c r="O125" s="155">
        <v>3.2130000000000001</v>
      </c>
      <c r="P125" s="155">
        <f>O125*H125</f>
        <v>5.30145</v>
      </c>
      <c r="Q125" s="155">
        <v>2.45329</v>
      </c>
      <c r="R125" s="155">
        <f>Q125*H125</f>
        <v>4.0479284999999994</v>
      </c>
      <c r="S125" s="155">
        <v>0</v>
      </c>
      <c r="T125" s="156">
        <f>S125*H125</f>
        <v>0</v>
      </c>
      <c r="AR125" s="25" t="s">
        <v>130</v>
      </c>
      <c r="AT125" s="25" t="s">
        <v>181</v>
      </c>
      <c r="AU125" s="25" t="s">
        <v>114</v>
      </c>
      <c r="AY125" s="25" t="s">
        <v>180</v>
      </c>
      <c r="BE125" s="157">
        <f>IF(N125="základní",J125,0)</f>
        <v>0</v>
      </c>
      <c r="BF125" s="157">
        <f>IF(N125="snížená",J125,0)</f>
        <v>0</v>
      </c>
      <c r="BG125" s="157">
        <f>IF(N125="zákl. přenesená",J125,0)</f>
        <v>0</v>
      </c>
      <c r="BH125" s="157">
        <f>IF(N125="sníž. přenesená",J125,0)</f>
        <v>0</v>
      </c>
      <c r="BI125" s="157">
        <f>IF(N125="nulová",J125,0)</f>
        <v>0</v>
      </c>
      <c r="BJ125" s="25" t="s">
        <v>112</v>
      </c>
      <c r="BK125" s="157">
        <f>ROUND(I125*H125,2)</f>
        <v>0</v>
      </c>
      <c r="BL125" s="25" t="s">
        <v>130</v>
      </c>
      <c r="BM125" s="25" t="s">
        <v>1829</v>
      </c>
    </row>
    <row r="126" spans="2:65" s="11" customFormat="1" x14ac:dyDescent="0.3">
      <c r="B126" s="158"/>
      <c r="D126" s="167" t="s">
        <v>186</v>
      </c>
      <c r="E126" s="166" t="s">
        <v>42</v>
      </c>
      <c r="F126" s="168" t="s">
        <v>1830</v>
      </c>
      <c r="H126" s="169">
        <v>1.65</v>
      </c>
      <c r="L126" s="158"/>
      <c r="M126" s="163"/>
      <c r="N126" s="164"/>
      <c r="O126" s="164"/>
      <c r="P126" s="164"/>
      <c r="Q126" s="164"/>
      <c r="R126" s="164"/>
      <c r="S126" s="164"/>
      <c r="T126" s="165"/>
      <c r="AT126" s="166" t="s">
        <v>186</v>
      </c>
      <c r="AU126" s="166" t="s">
        <v>114</v>
      </c>
      <c r="AV126" s="11" t="s">
        <v>114</v>
      </c>
      <c r="AW126" s="11" t="s">
        <v>69</v>
      </c>
      <c r="AX126" s="11" t="s">
        <v>112</v>
      </c>
      <c r="AY126" s="166" t="s">
        <v>180</v>
      </c>
    </row>
    <row r="127" spans="2:65" s="10" customFormat="1" ht="29.85" customHeight="1" x14ac:dyDescent="0.35">
      <c r="B127" s="135"/>
      <c r="D127" s="136" t="s">
        <v>104</v>
      </c>
      <c r="E127" s="182" t="s">
        <v>142</v>
      </c>
      <c r="F127" s="182" t="s">
        <v>318</v>
      </c>
      <c r="J127" s="183">
        <f>BK127</f>
        <v>0</v>
      </c>
      <c r="L127" s="135"/>
      <c r="M127" s="139"/>
      <c r="N127" s="140"/>
      <c r="O127" s="140"/>
      <c r="P127" s="141">
        <f>SUM(P128:P151)</f>
        <v>0</v>
      </c>
      <c r="Q127" s="140"/>
      <c r="R127" s="141">
        <f>SUM(R128:R151)</f>
        <v>0</v>
      </c>
      <c r="S127" s="140"/>
      <c r="T127" s="142">
        <f>SUM(T128:T151)</f>
        <v>0</v>
      </c>
      <c r="AR127" s="143" t="s">
        <v>112</v>
      </c>
      <c r="AT127" s="144" t="s">
        <v>104</v>
      </c>
      <c r="AU127" s="144" t="s">
        <v>112</v>
      </c>
      <c r="AY127" s="143" t="s">
        <v>180</v>
      </c>
      <c r="BK127" s="145">
        <f>SUM(BK128:BK151)</f>
        <v>0</v>
      </c>
    </row>
    <row r="128" spans="2:65" s="1" customFormat="1" ht="22.5" customHeight="1" x14ac:dyDescent="0.3">
      <c r="B128" s="146"/>
      <c r="C128" s="147" t="s">
        <v>207</v>
      </c>
      <c r="D128" s="147" t="s">
        <v>181</v>
      </c>
      <c r="E128" s="148" t="s">
        <v>1831</v>
      </c>
      <c r="F128" s="149" t="s">
        <v>1832</v>
      </c>
      <c r="G128" s="150" t="s">
        <v>254</v>
      </c>
      <c r="H128" s="151">
        <v>6</v>
      </c>
      <c r="I128" s="152"/>
      <c r="J128" s="152">
        <f>ROUND(I128*H128,2)</f>
        <v>0</v>
      </c>
      <c r="K128" s="149" t="s">
        <v>42</v>
      </c>
      <c r="L128" s="39"/>
      <c r="M128" s="153" t="s">
        <v>42</v>
      </c>
      <c r="N128" s="154" t="s">
        <v>76</v>
      </c>
      <c r="O128" s="155">
        <v>0</v>
      </c>
      <c r="P128" s="155">
        <f>O128*H128</f>
        <v>0</v>
      </c>
      <c r="Q128" s="155">
        <v>0</v>
      </c>
      <c r="R128" s="155">
        <f>Q128*H128</f>
        <v>0</v>
      </c>
      <c r="S128" s="155">
        <v>0</v>
      </c>
      <c r="T128" s="156">
        <f>S128*H128</f>
        <v>0</v>
      </c>
      <c r="AR128" s="25" t="s">
        <v>130</v>
      </c>
      <c r="AT128" s="25" t="s">
        <v>181</v>
      </c>
      <c r="AU128" s="25" t="s">
        <v>114</v>
      </c>
      <c r="AY128" s="25" t="s">
        <v>180</v>
      </c>
      <c r="BE128" s="157">
        <f>IF(N128="základní",J128,0)</f>
        <v>0</v>
      </c>
      <c r="BF128" s="157">
        <f>IF(N128="snížená",J128,0)</f>
        <v>0</v>
      </c>
      <c r="BG128" s="157">
        <f>IF(N128="zákl. přenesená",J128,0)</f>
        <v>0</v>
      </c>
      <c r="BH128" s="157">
        <f>IF(N128="sníž. přenesená",J128,0)</f>
        <v>0</v>
      </c>
      <c r="BI128" s="157">
        <f>IF(N128="nulová",J128,0)</f>
        <v>0</v>
      </c>
      <c r="BJ128" s="25" t="s">
        <v>112</v>
      </c>
      <c r="BK128" s="157">
        <f>ROUND(I128*H128,2)</f>
        <v>0</v>
      </c>
      <c r="BL128" s="25" t="s">
        <v>130</v>
      </c>
      <c r="BM128" s="25" t="s">
        <v>1833</v>
      </c>
    </row>
    <row r="129" spans="2:65" s="14" customFormat="1" x14ac:dyDescent="0.3">
      <c r="B129" s="192"/>
      <c r="D129" s="167" t="s">
        <v>186</v>
      </c>
      <c r="E129" s="193" t="s">
        <v>42</v>
      </c>
      <c r="F129" s="194" t="s">
        <v>1834</v>
      </c>
      <c r="H129" s="195" t="s">
        <v>42</v>
      </c>
      <c r="L129" s="192"/>
      <c r="M129" s="196"/>
      <c r="N129" s="197"/>
      <c r="O129" s="197"/>
      <c r="P129" s="197"/>
      <c r="Q129" s="197"/>
      <c r="R129" s="197"/>
      <c r="S129" s="197"/>
      <c r="T129" s="198"/>
      <c r="AT129" s="195" t="s">
        <v>186</v>
      </c>
      <c r="AU129" s="195" t="s">
        <v>114</v>
      </c>
      <c r="AV129" s="14" t="s">
        <v>112</v>
      </c>
      <c r="AW129" s="14" t="s">
        <v>69</v>
      </c>
      <c r="AX129" s="14" t="s">
        <v>105</v>
      </c>
      <c r="AY129" s="195" t="s">
        <v>180</v>
      </c>
    </row>
    <row r="130" spans="2:65" s="11" customFormat="1" x14ac:dyDescent="0.3">
      <c r="B130" s="158"/>
      <c r="D130" s="167" t="s">
        <v>186</v>
      </c>
      <c r="E130" s="166" t="s">
        <v>42</v>
      </c>
      <c r="F130" s="168" t="s">
        <v>1835</v>
      </c>
      <c r="H130" s="169">
        <v>2</v>
      </c>
      <c r="L130" s="158"/>
      <c r="M130" s="163"/>
      <c r="N130" s="164"/>
      <c r="O130" s="164"/>
      <c r="P130" s="164"/>
      <c r="Q130" s="164"/>
      <c r="R130" s="164"/>
      <c r="S130" s="164"/>
      <c r="T130" s="165"/>
      <c r="AT130" s="166" t="s">
        <v>186</v>
      </c>
      <c r="AU130" s="166" t="s">
        <v>114</v>
      </c>
      <c r="AV130" s="11" t="s">
        <v>114</v>
      </c>
      <c r="AW130" s="11" t="s">
        <v>69</v>
      </c>
      <c r="AX130" s="11" t="s">
        <v>105</v>
      </c>
      <c r="AY130" s="166" t="s">
        <v>180</v>
      </c>
    </row>
    <row r="131" spans="2:65" s="11" customFormat="1" x14ac:dyDescent="0.3">
      <c r="B131" s="158"/>
      <c r="D131" s="167" t="s">
        <v>186</v>
      </c>
      <c r="E131" s="166" t="s">
        <v>42</v>
      </c>
      <c r="F131" s="168" t="s">
        <v>1836</v>
      </c>
      <c r="H131" s="169">
        <v>4</v>
      </c>
      <c r="L131" s="158"/>
      <c r="M131" s="163"/>
      <c r="N131" s="164"/>
      <c r="O131" s="164"/>
      <c r="P131" s="164"/>
      <c r="Q131" s="164"/>
      <c r="R131" s="164"/>
      <c r="S131" s="164"/>
      <c r="T131" s="165"/>
      <c r="AT131" s="166" t="s">
        <v>186</v>
      </c>
      <c r="AU131" s="166" t="s">
        <v>114</v>
      </c>
      <c r="AV131" s="11" t="s">
        <v>114</v>
      </c>
      <c r="AW131" s="11" t="s">
        <v>69</v>
      </c>
      <c r="AX131" s="11" t="s">
        <v>105</v>
      </c>
      <c r="AY131" s="166" t="s">
        <v>180</v>
      </c>
    </row>
    <row r="132" spans="2:65" s="13" customFormat="1" x14ac:dyDescent="0.3">
      <c r="B132" s="184"/>
      <c r="D132" s="159" t="s">
        <v>186</v>
      </c>
      <c r="E132" s="185" t="s">
        <v>42</v>
      </c>
      <c r="F132" s="186" t="s">
        <v>267</v>
      </c>
      <c r="H132" s="187">
        <v>6</v>
      </c>
      <c r="L132" s="184"/>
      <c r="M132" s="188"/>
      <c r="N132" s="189"/>
      <c r="O132" s="189"/>
      <c r="P132" s="189"/>
      <c r="Q132" s="189"/>
      <c r="R132" s="189"/>
      <c r="S132" s="189"/>
      <c r="T132" s="190"/>
      <c r="AT132" s="191" t="s">
        <v>186</v>
      </c>
      <c r="AU132" s="191" t="s">
        <v>114</v>
      </c>
      <c r="AV132" s="13" t="s">
        <v>130</v>
      </c>
      <c r="AW132" s="13" t="s">
        <v>69</v>
      </c>
      <c r="AX132" s="13" t="s">
        <v>112</v>
      </c>
      <c r="AY132" s="191" t="s">
        <v>180</v>
      </c>
    </row>
    <row r="133" spans="2:65" s="1" customFormat="1" ht="22.5" customHeight="1" x14ac:dyDescent="0.3">
      <c r="B133" s="146"/>
      <c r="C133" s="147" t="s">
        <v>210</v>
      </c>
      <c r="D133" s="147" t="s">
        <v>181</v>
      </c>
      <c r="E133" s="148" t="s">
        <v>319</v>
      </c>
      <c r="F133" s="149" t="s">
        <v>511</v>
      </c>
      <c r="G133" s="150" t="s">
        <v>254</v>
      </c>
      <c r="H133" s="151">
        <v>1</v>
      </c>
      <c r="I133" s="152"/>
      <c r="J133" s="152">
        <f>ROUND(I133*H133,2)</f>
        <v>0</v>
      </c>
      <c r="K133" s="149" t="s">
        <v>42</v>
      </c>
      <c r="L133" s="39"/>
      <c r="M133" s="153" t="s">
        <v>42</v>
      </c>
      <c r="N133" s="154" t="s">
        <v>76</v>
      </c>
      <c r="O133" s="155">
        <v>0</v>
      </c>
      <c r="P133" s="155">
        <f>O133*H133</f>
        <v>0</v>
      </c>
      <c r="Q133" s="155">
        <v>0</v>
      </c>
      <c r="R133" s="155">
        <f>Q133*H133</f>
        <v>0</v>
      </c>
      <c r="S133" s="155">
        <v>0</v>
      </c>
      <c r="T133" s="156">
        <f>S133*H133</f>
        <v>0</v>
      </c>
      <c r="AR133" s="25" t="s">
        <v>130</v>
      </c>
      <c r="AT133" s="25" t="s">
        <v>181</v>
      </c>
      <c r="AU133" s="25" t="s">
        <v>114</v>
      </c>
      <c r="AY133" s="25" t="s">
        <v>180</v>
      </c>
      <c r="BE133" s="157">
        <f>IF(N133="základní",J133,0)</f>
        <v>0</v>
      </c>
      <c r="BF133" s="157">
        <f>IF(N133="snížená",J133,0)</f>
        <v>0</v>
      </c>
      <c r="BG133" s="157">
        <f>IF(N133="zákl. přenesená",J133,0)</f>
        <v>0</v>
      </c>
      <c r="BH133" s="157">
        <f>IF(N133="sníž. přenesená",J133,0)</f>
        <v>0</v>
      </c>
      <c r="BI133" s="157">
        <f>IF(N133="nulová",J133,0)</f>
        <v>0</v>
      </c>
      <c r="BJ133" s="25" t="s">
        <v>112</v>
      </c>
      <c r="BK133" s="157">
        <f>ROUND(I133*H133,2)</f>
        <v>0</v>
      </c>
      <c r="BL133" s="25" t="s">
        <v>130</v>
      </c>
      <c r="BM133" s="25" t="s">
        <v>1837</v>
      </c>
    </row>
    <row r="134" spans="2:65" s="11" customFormat="1" x14ac:dyDescent="0.3">
      <c r="B134" s="158"/>
      <c r="D134" s="159" t="s">
        <v>186</v>
      </c>
      <c r="E134" s="160" t="s">
        <v>42</v>
      </c>
      <c r="F134" s="161" t="s">
        <v>1838</v>
      </c>
      <c r="H134" s="162">
        <v>1</v>
      </c>
      <c r="L134" s="158"/>
      <c r="M134" s="163"/>
      <c r="N134" s="164"/>
      <c r="O134" s="164"/>
      <c r="P134" s="164"/>
      <c r="Q134" s="164"/>
      <c r="R134" s="164"/>
      <c r="S134" s="164"/>
      <c r="T134" s="165"/>
      <c r="AT134" s="166" t="s">
        <v>186</v>
      </c>
      <c r="AU134" s="166" t="s">
        <v>114</v>
      </c>
      <c r="AV134" s="11" t="s">
        <v>114</v>
      </c>
      <c r="AW134" s="11" t="s">
        <v>69</v>
      </c>
      <c r="AX134" s="11" t="s">
        <v>112</v>
      </c>
      <c r="AY134" s="166" t="s">
        <v>180</v>
      </c>
    </row>
    <row r="135" spans="2:65" s="1" customFormat="1" ht="22.5" customHeight="1" x14ac:dyDescent="0.3">
      <c r="B135" s="146"/>
      <c r="C135" s="147" t="s">
        <v>213</v>
      </c>
      <c r="D135" s="147" t="s">
        <v>181</v>
      </c>
      <c r="E135" s="148" t="s">
        <v>323</v>
      </c>
      <c r="F135" s="149" t="s">
        <v>1839</v>
      </c>
      <c r="G135" s="150" t="s">
        <v>254</v>
      </c>
      <c r="H135" s="151">
        <v>1</v>
      </c>
      <c r="I135" s="152"/>
      <c r="J135" s="152">
        <f>ROUND(I135*H135,2)</f>
        <v>0</v>
      </c>
      <c r="K135" s="149" t="s">
        <v>42</v>
      </c>
      <c r="L135" s="39"/>
      <c r="M135" s="153" t="s">
        <v>42</v>
      </c>
      <c r="N135" s="154" t="s">
        <v>76</v>
      </c>
      <c r="O135" s="155">
        <v>0</v>
      </c>
      <c r="P135" s="155">
        <f>O135*H135</f>
        <v>0</v>
      </c>
      <c r="Q135" s="155">
        <v>0</v>
      </c>
      <c r="R135" s="155">
        <f>Q135*H135</f>
        <v>0</v>
      </c>
      <c r="S135" s="155">
        <v>0</v>
      </c>
      <c r="T135" s="156">
        <f>S135*H135</f>
        <v>0</v>
      </c>
      <c r="AR135" s="25" t="s">
        <v>130</v>
      </c>
      <c r="AT135" s="25" t="s">
        <v>181</v>
      </c>
      <c r="AU135" s="25" t="s">
        <v>114</v>
      </c>
      <c r="AY135" s="25" t="s">
        <v>180</v>
      </c>
      <c r="BE135" s="157">
        <f>IF(N135="základní",J135,0)</f>
        <v>0</v>
      </c>
      <c r="BF135" s="157">
        <f>IF(N135="snížená",J135,0)</f>
        <v>0</v>
      </c>
      <c r="BG135" s="157">
        <f>IF(N135="zákl. přenesená",J135,0)</f>
        <v>0</v>
      </c>
      <c r="BH135" s="157">
        <f>IF(N135="sníž. přenesená",J135,0)</f>
        <v>0</v>
      </c>
      <c r="BI135" s="157">
        <f>IF(N135="nulová",J135,0)</f>
        <v>0</v>
      </c>
      <c r="BJ135" s="25" t="s">
        <v>112</v>
      </c>
      <c r="BK135" s="157">
        <f>ROUND(I135*H135,2)</f>
        <v>0</v>
      </c>
      <c r="BL135" s="25" t="s">
        <v>130</v>
      </c>
      <c r="BM135" s="25" t="s">
        <v>1840</v>
      </c>
    </row>
    <row r="136" spans="2:65" s="11" customFormat="1" x14ac:dyDescent="0.3">
      <c r="B136" s="158"/>
      <c r="D136" s="159" t="s">
        <v>186</v>
      </c>
      <c r="E136" s="160" t="s">
        <v>42</v>
      </c>
      <c r="F136" s="161" t="s">
        <v>1841</v>
      </c>
      <c r="H136" s="162">
        <v>1</v>
      </c>
      <c r="L136" s="158"/>
      <c r="M136" s="163"/>
      <c r="N136" s="164"/>
      <c r="O136" s="164"/>
      <c r="P136" s="164"/>
      <c r="Q136" s="164"/>
      <c r="R136" s="164"/>
      <c r="S136" s="164"/>
      <c r="T136" s="165"/>
      <c r="AT136" s="166" t="s">
        <v>186</v>
      </c>
      <c r="AU136" s="166" t="s">
        <v>114</v>
      </c>
      <c r="AV136" s="11" t="s">
        <v>114</v>
      </c>
      <c r="AW136" s="11" t="s">
        <v>69</v>
      </c>
      <c r="AX136" s="11" t="s">
        <v>112</v>
      </c>
      <c r="AY136" s="166" t="s">
        <v>180</v>
      </c>
    </row>
    <row r="137" spans="2:65" s="1" customFormat="1" ht="22.5" customHeight="1" x14ac:dyDescent="0.3">
      <c r="B137" s="146"/>
      <c r="C137" s="147" t="s">
        <v>48</v>
      </c>
      <c r="D137" s="147" t="s">
        <v>181</v>
      </c>
      <c r="E137" s="148" t="s">
        <v>517</v>
      </c>
      <c r="F137" s="149" t="s">
        <v>1842</v>
      </c>
      <c r="G137" s="150" t="s">
        <v>519</v>
      </c>
      <c r="H137" s="151">
        <v>1</v>
      </c>
      <c r="I137" s="152"/>
      <c r="J137" s="152">
        <f>ROUND(I137*H137,2)</f>
        <v>0</v>
      </c>
      <c r="K137" s="149" t="s">
        <v>42</v>
      </c>
      <c r="L137" s="39"/>
      <c r="M137" s="153" t="s">
        <v>42</v>
      </c>
      <c r="N137" s="154" t="s">
        <v>76</v>
      </c>
      <c r="O137" s="155">
        <v>0</v>
      </c>
      <c r="P137" s="155">
        <f>O137*H137</f>
        <v>0</v>
      </c>
      <c r="Q137" s="155">
        <v>0</v>
      </c>
      <c r="R137" s="155">
        <f>Q137*H137</f>
        <v>0</v>
      </c>
      <c r="S137" s="155">
        <v>0</v>
      </c>
      <c r="T137" s="156">
        <f>S137*H137</f>
        <v>0</v>
      </c>
      <c r="AR137" s="25" t="s">
        <v>130</v>
      </c>
      <c r="AT137" s="25" t="s">
        <v>181</v>
      </c>
      <c r="AU137" s="25" t="s">
        <v>114</v>
      </c>
      <c r="AY137" s="25" t="s">
        <v>180</v>
      </c>
      <c r="BE137" s="157">
        <f>IF(N137="základní",J137,0)</f>
        <v>0</v>
      </c>
      <c r="BF137" s="157">
        <f>IF(N137="snížená",J137,0)</f>
        <v>0</v>
      </c>
      <c r="BG137" s="157">
        <f>IF(N137="zákl. přenesená",J137,0)</f>
        <v>0</v>
      </c>
      <c r="BH137" s="157">
        <f>IF(N137="sníž. přenesená",J137,0)</f>
        <v>0</v>
      </c>
      <c r="BI137" s="157">
        <f>IF(N137="nulová",J137,0)</f>
        <v>0</v>
      </c>
      <c r="BJ137" s="25" t="s">
        <v>112</v>
      </c>
      <c r="BK137" s="157">
        <f>ROUND(I137*H137,2)</f>
        <v>0</v>
      </c>
      <c r="BL137" s="25" t="s">
        <v>130</v>
      </c>
      <c r="BM137" s="25" t="s">
        <v>1843</v>
      </c>
    </row>
    <row r="138" spans="2:65" s="11" customFormat="1" x14ac:dyDescent="0.3">
      <c r="B138" s="158"/>
      <c r="D138" s="159" t="s">
        <v>186</v>
      </c>
      <c r="E138" s="160" t="s">
        <v>42</v>
      </c>
      <c r="F138" s="161" t="s">
        <v>112</v>
      </c>
      <c r="H138" s="162">
        <v>1</v>
      </c>
      <c r="L138" s="158"/>
      <c r="M138" s="163"/>
      <c r="N138" s="164"/>
      <c r="O138" s="164"/>
      <c r="P138" s="164"/>
      <c r="Q138" s="164"/>
      <c r="R138" s="164"/>
      <c r="S138" s="164"/>
      <c r="T138" s="165"/>
      <c r="AT138" s="166" t="s">
        <v>186</v>
      </c>
      <c r="AU138" s="166" t="s">
        <v>114</v>
      </c>
      <c r="AV138" s="11" t="s">
        <v>114</v>
      </c>
      <c r="AW138" s="11" t="s">
        <v>69</v>
      </c>
      <c r="AX138" s="11" t="s">
        <v>112</v>
      </c>
      <c r="AY138" s="166" t="s">
        <v>180</v>
      </c>
    </row>
    <row r="139" spans="2:65" s="1" customFormat="1" ht="22.5" customHeight="1" x14ac:dyDescent="0.3">
      <c r="B139" s="146"/>
      <c r="C139" s="147" t="s">
        <v>217</v>
      </c>
      <c r="D139" s="147" t="s">
        <v>181</v>
      </c>
      <c r="E139" s="148" t="s">
        <v>1844</v>
      </c>
      <c r="F139" s="149" t="s">
        <v>1845</v>
      </c>
      <c r="G139" s="150" t="s">
        <v>254</v>
      </c>
      <c r="H139" s="151">
        <v>4</v>
      </c>
      <c r="I139" s="152"/>
      <c r="J139" s="152">
        <f>ROUND(I139*H139,2)</f>
        <v>0</v>
      </c>
      <c r="K139" s="149" t="s">
        <v>42</v>
      </c>
      <c r="L139" s="39"/>
      <c r="M139" s="153" t="s">
        <v>42</v>
      </c>
      <c r="N139" s="154" t="s">
        <v>76</v>
      </c>
      <c r="O139" s="155">
        <v>0</v>
      </c>
      <c r="P139" s="155">
        <f>O139*H139</f>
        <v>0</v>
      </c>
      <c r="Q139" s="155">
        <v>0</v>
      </c>
      <c r="R139" s="155">
        <f>Q139*H139</f>
        <v>0</v>
      </c>
      <c r="S139" s="155">
        <v>0</v>
      </c>
      <c r="T139" s="156">
        <f>S139*H139</f>
        <v>0</v>
      </c>
      <c r="AR139" s="25" t="s">
        <v>130</v>
      </c>
      <c r="AT139" s="25" t="s">
        <v>181</v>
      </c>
      <c r="AU139" s="25" t="s">
        <v>114</v>
      </c>
      <c r="AY139" s="25" t="s">
        <v>180</v>
      </c>
      <c r="BE139" s="157">
        <f>IF(N139="základní",J139,0)</f>
        <v>0</v>
      </c>
      <c r="BF139" s="157">
        <f>IF(N139="snížená",J139,0)</f>
        <v>0</v>
      </c>
      <c r="BG139" s="157">
        <f>IF(N139="zákl. přenesená",J139,0)</f>
        <v>0</v>
      </c>
      <c r="BH139" s="157">
        <f>IF(N139="sníž. přenesená",J139,0)</f>
        <v>0</v>
      </c>
      <c r="BI139" s="157">
        <f>IF(N139="nulová",J139,0)</f>
        <v>0</v>
      </c>
      <c r="BJ139" s="25" t="s">
        <v>112</v>
      </c>
      <c r="BK139" s="157">
        <f>ROUND(I139*H139,2)</f>
        <v>0</v>
      </c>
      <c r="BL139" s="25" t="s">
        <v>130</v>
      </c>
      <c r="BM139" s="25" t="s">
        <v>1846</v>
      </c>
    </row>
    <row r="140" spans="2:65" s="11" customFormat="1" x14ac:dyDescent="0.3">
      <c r="B140" s="158"/>
      <c r="D140" s="167" t="s">
        <v>186</v>
      </c>
      <c r="E140" s="166" t="s">
        <v>42</v>
      </c>
      <c r="F140" s="168" t="s">
        <v>1847</v>
      </c>
      <c r="H140" s="169">
        <v>1</v>
      </c>
      <c r="L140" s="158"/>
      <c r="M140" s="163"/>
      <c r="N140" s="164"/>
      <c r="O140" s="164"/>
      <c r="P140" s="164"/>
      <c r="Q140" s="164"/>
      <c r="R140" s="164"/>
      <c r="S140" s="164"/>
      <c r="T140" s="165"/>
      <c r="AT140" s="166" t="s">
        <v>186</v>
      </c>
      <c r="AU140" s="166" t="s">
        <v>114</v>
      </c>
      <c r="AV140" s="11" t="s">
        <v>114</v>
      </c>
      <c r="AW140" s="11" t="s">
        <v>69</v>
      </c>
      <c r="AX140" s="11" t="s">
        <v>105</v>
      </c>
      <c r="AY140" s="166" t="s">
        <v>180</v>
      </c>
    </row>
    <row r="141" spans="2:65" s="11" customFormat="1" x14ac:dyDescent="0.3">
      <c r="B141" s="158"/>
      <c r="D141" s="167" t="s">
        <v>186</v>
      </c>
      <c r="E141" s="166" t="s">
        <v>42</v>
      </c>
      <c r="F141" s="168" t="s">
        <v>1848</v>
      </c>
      <c r="H141" s="169">
        <v>3</v>
      </c>
      <c r="L141" s="158"/>
      <c r="M141" s="163"/>
      <c r="N141" s="164"/>
      <c r="O141" s="164"/>
      <c r="P141" s="164"/>
      <c r="Q141" s="164"/>
      <c r="R141" s="164"/>
      <c r="S141" s="164"/>
      <c r="T141" s="165"/>
      <c r="AT141" s="166" t="s">
        <v>186</v>
      </c>
      <c r="AU141" s="166" t="s">
        <v>114</v>
      </c>
      <c r="AV141" s="11" t="s">
        <v>114</v>
      </c>
      <c r="AW141" s="11" t="s">
        <v>69</v>
      </c>
      <c r="AX141" s="11" t="s">
        <v>105</v>
      </c>
      <c r="AY141" s="166" t="s">
        <v>180</v>
      </c>
    </row>
    <row r="142" spans="2:65" s="13" customFormat="1" x14ac:dyDescent="0.3">
      <c r="B142" s="184"/>
      <c r="D142" s="159" t="s">
        <v>186</v>
      </c>
      <c r="E142" s="185" t="s">
        <v>42</v>
      </c>
      <c r="F142" s="186" t="s">
        <v>267</v>
      </c>
      <c r="H142" s="187">
        <v>4</v>
      </c>
      <c r="L142" s="184"/>
      <c r="M142" s="188"/>
      <c r="N142" s="189"/>
      <c r="O142" s="189"/>
      <c r="P142" s="189"/>
      <c r="Q142" s="189"/>
      <c r="R142" s="189"/>
      <c r="S142" s="189"/>
      <c r="T142" s="190"/>
      <c r="AT142" s="191" t="s">
        <v>186</v>
      </c>
      <c r="AU142" s="191" t="s">
        <v>114</v>
      </c>
      <c r="AV142" s="13" t="s">
        <v>130</v>
      </c>
      <c r="AW142" s="13" t="s">
        <v>69</v>
      </c>
      <c r="AX142" s="13" t="s">
        <v>112</v>
      </c>
      <c r="AY142" s="191" t="s">
        <v>180</v>
      </c>
    </row>
    <row r="143" spans="2:65" s="1" customFormat="1" ht="31.5" customHeight="1" x14ac:dyDescent="0.3">
      <c r="B143" s="146"/>
      <c r="C143" s="147" t="s">
        <v>219</v>
      </c>
      <c r="D143" s="147" t="s">
        <v>181</v>
      </c>
      <c r="E143" s="148" t="s">
        <v>1849</v>
      </c>
      <c r="F143" s="149" t="s">
        <v>1850</v>
      </c>
      <c r="G143" s="150" t="s">
        <v>254</v>
      </c>
      <c r="H143" s="151">
        <v>10</v>
      </c>
      <c r="I143" s="152"/>
      <c r="J143" s="152">
        <f>ROUND(I143*H143,2)</f>
        <v>0</v>
      </c>
      <c r="K143" s="149" t="s">
        <v>42</v>
      </c>
      <c r="L143" s="39"/>
      <c r="M143" s="153" t="s">
        <v>42</v>
      </c>
      <c r="N143" s="154" t="s">
        <v>76</v>
      </c>
      <c r="O143" s="155">
        <v>0</v>
      </c>
      <c r="P143" s="155">
        <f>O143*H143</f>
        <v>0</v>
      </c>
      <c r="Q143" s="155">
        <v>0</v>
      </c>
      <c r="R143" s="155">
        <f>Q143*H143</f>
        <v>0</v>
      </c>
      <c r="S143" s="155">
        <v>0</v>
      </c>
      <c r="T143" s="156">
        <f>S143*H143</f>
        <v>0</v>
      </c>
      <c r="AR143" s="25" t="s">
        <v>130</v>
      </c>
      <c r="AT143" s="25" t="s">
        <v>181</v>
      </c>
      <c r="AU143" s="25" t="s">
        <v>114</v>
      </c>
      <c r="AY143" s="25" t="s">
        <v>180</v>
      </c>
      <c r="BE143" s="157">
        <f>IF(N143="základní",J143,0)</f>
        <v>0</v>
      </c>
      <c r="BF143" s="157">
        <f>IF(N143="snížená",J143,0)</f>
        <v>0</v>
      </c>
      <c r="BG143" s="157">
        <f>IF(N143="zákl. přenesená",J143,0)</f>
        <v>0</v>
      </c>
      <c r="BH143" s="157">
        <f>IF(N143="sníž. přenesená",J143,0)</f>
        <v>0</v>
      </c>
      <c r="BI143" s="157">
        <f>IF(N143="nulová",J143,0)</f>
        <v>0</v>
      </c>
      <c r="BJ143" s="25" t="s">
        <v>112</v>
      </c>
      <c r="BK143" s="157">
        <f>ROUND(I143*H143,2)</f>
        <v>0</v>
      </c>
      <c r="BL143" s="25" t="s">
        <v>130</v>
      </c>
      <c r="BM143" s="25" t="s">
        <v>1851</v>
      </c>
    </row>
    <row r="144" spans="2:65" s="11" customFormat="1" x14ac:dyDescent="0.3">
      <c r="B144" s="158"/>
      <c r="D144" s="167" t="s">
        <v>186</v>
      </c>
      <c r="E144" s="166" t="s">
        <v>42</v>
      </c>
      <c r="F144" s="168" t="s">
        <v>1852</v>
      </c>
      <c r="H144" s="169">
        <v>3</v>
      </c>
      <c r="L144" s="158"/>
      <c r="M144" s="163"/>
      <c r="N144" s="164"/>
      <c r="O144" s="164"/>
      <c r="P144" s="164"/>
      <c r="Q144" s="164"/>
      <c r="R144" s="164"/>
      <c r="S144" s="164"/>
      <c r="T144" s="165"/>
      <c r="AT144" s="166" t="s">
        <v>186</v>
      </c>
      <c r="AU144" s="166" t="s">
        <v>114</v>
      </c>
      <c r="AV144" s="11" t="s">
        <v>114</v>
      </c>
      <c r="AW144" s="11" t="s">
        <v>69</v>
      </c>
      <c r="AX144" s="11" t="s">
        <v>105</v>
      </c>
      <c r="AY144" s="166" t="s">
        <v>180</v>
      </c>
    </row>
    <row r="145" spans="2:65" s="11" customFormat="1" x14ac:dyDescent="0.3">
      <c r="B145" s="158"/>
      <c r="D145" s="167" t="s">
        <v>186</v>
      </c>
      <c r="E145" s="166" t="s">
        <v>42</v>
      </c>
      <c r="F145" s="168" t="s">
        <v>1853</v>
      </c>
      <c r="H145" s="169">
        <v>3</v>
      </c>
      <c r="L145" s="158"/>
      <c r="M145" s="163"/>
      <c r="N145" s="164"/>
      <c r="O145" s="164"/>
      <c r="P145" s="164"/>
      <c r="Q145" s="164"/>
      <c r="R145" s="164"/>
      <c r="S145" s="164"/>
      <c r="T145" s="165"/>
      <c r="AT145" s="166" t="s">
        <v>186</v>
      </c>
      <c r="AU145" s="166" t="s">
        <v>114</v>
      </c>
      <c r="AV145" s="11" t="s">
        <v>114</v>
      </c>
      <c r="AW145" s="11" t="s">
        <v>69</v>
      </c>
      <c r="AX145" s="11" t="s">
        <v>105</v>
      </c>
      <c r="AY145" s="166" t="s">
        <v>180</v>
      </c>
    </row>
    <row r="146" spans="2:65" s="11" customFormat="1" x14ac:dyDescent="0.3">
      <c r="B146" s="158"/>
      <c r="D146" s="167" t="s">
        <v>186</v>
      </c>
      <c r="E146" s="166" t="s">
        <v>42</v>
      </c>
      <c r="F146" s="168" t="s">
        <v>1854</v>
      </c>
      <c r="H146" s="169">
        <v>4</v>
      </c>
      <c r="L146" s="158"/>
      <c r="M146" s="163"/>
      <c r="N146" s="164"/>
      <c r="O146" s="164"/>
      <c r="P146" s="164"/>
      <c r="Q146" s="164"/>
      <c r="R146" s="164"/>
      <c r="S146" s="164"/>
      <c r="T146" s="165"/>
      <c r="AT146" s="166" t="s">
        <v>186</v>
      </c>
      <c r="AU146" s="166" t="s">
        <v>114</v>
      </c>
      <c r="AV146" s="11" t="s">
        <v>114</v>
      </c>
      <c r="AW146" s="11" t="s">
        <v>69</v>
      </c>
      <c r="AX146" s="11" t="s">
        <v>105</v>
      </c>
      <c r="AY146" s="166" t="s">
        <v>180</v>
      </c>
    </row>
    <row r="147" spans="2:65" s="13" customFormat="1" x14ac:dyDescent="0.3">
      <c r="B147" s="184"/>
      <c r="D147" s="159" t="s">
        <v>186</v>
      </c>
      <c r="E147" s="185" t="s">
        <v>42</v>
      </c>
      <c r="F147" s="186" t="s">
        <v>267</v>
      </c>
      <c r="H147" s="187">
        <v>10</v>
      </c>
      <c r="L147" s="184"/>
      <c r="M147" s="188"/>
      <c r="N147" s="189"/>
      <c r="O147" s="189"/>
      <c r="P147" s="189"/>
      <c r="Q147" s="189"/>
      <c r="R147" s="189"/>
      <c r="S147" s="189"/>
      <c r="T147" s="190"/>
      <c r="AT147" s="191" t="s">
        <v>186</v>
      </c>
      <c r="AU147" s="191" t="s">
        <v>114</v>
      </c>
      <c r="AV147" s="13" t="s">
        <v>130</v>
      </c>
      <c r="AW147" s="13" t="s">
        <v>69</v>
      </c>
      <c r="AX147" s="13" t="s">
        <v>112</v>
      </c>
      <c r="AY147" s="191" t="s">
        <v>180</v>
      </c>
    </row>
    <row r="148" spans="2:65" s="1" customFormat="1" ht="31.5" customHeight="1" x14ac:dyDescent="0.3">
      <c r="B148" s="146"/>
      <c r="C148" s="147" t="s">
        <v>221</v>
      </c>
      <c r="D148" s="147" t="s">
        <v>181</v>
      </c>
      <c r="E148" s="148" t="s">
        <v>521</v>
      </c>
      <c r="F148" s="149" t="s">
        <v>522</v>
      </c>
      <c r="G148" s="150" t="s">
        <v>254</v>
      </c>
      <c r="H148" s="151">
        <v>3</v>
      </c>
      <c r="I148" s="152"/>
      <c r="J148" s="152">
        <f>ROUND(I148*H148,2)</f>
        <v>0</v>
      </c>
      <c r="K148" s="149" t="s">
        <v>42</v>
      </c>
      <c r="L148" s="39"/>
      <c r="M148" s="153" t="s">
        <v>42</v>
      </c>
      <c r="N148" s="154" t="s">
        <v>76</v>
      </c>
      <c r="O148" s="155">
        <v>0</v>
      </c>
      <c r="P148" s="155">
        <f>O148*H148</f>
        <v>0</v>
      </c>
      <c r="Q148" s="155">
        <v>0</v>
      </c>
      <c r="R148" s="155">
        <f>Q148*H148</f>
        <v>0</v>
      </c>
      <c r="S148" s="155">
        <v>0</v>
      </c>
      <c r="T148" s="156">
        <f>S148*H148</f>
        <v>0</v>
      </c>
      <c r="AR148" s="25" t="s">
        <v>130</v>
      </c>
      <c r="AT148" s="25" t="s">
        <v>181</v>
      </c>
      <c r="AU148" s="25" t="s">
        <v>114</v>
      </c>
      <c r="AY148" s="25" t="s">
        <v>180</v>
      </c>
      <c r="BE148" s="157">
        <f>IF(N148="základní",J148,0)</f>
        <v>0</v>
      </c>
      <c r="BF148" s="157">
        <f>IF(N148="snížená",J148,0)</f>
        <v>0</v>
      </c>
      <c r="BG148" s="157">
        <f>IF(N148="zákl. přenesená",J148,0)</f>
        <v>0</v>
      </c>
      <c r="BH148" s="157">
        <f>IF(N148="sníž. přenesená",J148,0)</f>
        <v>0</v>
      </c>
      <c r="BI148" s="157">
        <f>IF(N148="nulová",J148,0)</f>
        <v>0</v>
      </c>
      <c r="BJ148" s="25" t="s">
        <v>112</v>
      </c>
      <c r="BK148" s="157">
        <f>ROUND(I148*H148,2)</f>
        <v>0</v>
      </c>
      <c r="BL148" s="25" t="s">
        <v>130</v>
      </c>
      <c r="BM148" s="25" t="s">
        <v>1855</v>
      </c>
    </row>
    <row r="149" spans="2:65" s="11" customFormat="1" x14ac:dyDescent="0.3">
      <c r="B149" s="158"/>
      <c r="D149" s="159" t="s">
        <v>186</v>
      </c>
      <c r="E149" s="160" t="s">
        <v>42</v>
      </c>
      <c r="F149" s="161" t="s">
        <v>1856</v>
      </c>
      <c r="H149" s="162">
        <v>3</v>
      </c>
      <c r="L149" s="158"/>
      <c r="M149" s="163"/>
      <c r="N149" s="164"/>
      <c r="O149" s="164"/>
      <c r="P149" s="164"/>
      <c r="Q149" s="164"/>
      <c r="R149" s="164"/>
      <c r="S149" s="164"/>
      <c r="T149" s="165"/>
      <c r="AT149" s="166" t="s">
        <v>186</v>
      </c>
      <c r="AU149" s="166" t="s">
        <v>114</v>
      </c>
      <c r="AV149" s="11" t="s">
        <v>114</v>
      </c>
      <c r="AW149" s="11" t="s">
        <v>69</v>
      </c>
      <c r="AX149" s="11" t="s">
        <v>112</v>
      </c>
      <c r="AY149" s="166" t="s">
        <v>180</v>
      </c>
    </row>
    <row r="150" spans="2:65" s="1" customFormat="1" ht="31.5" customHeight="1" x14ac:dyDescent="0.3">
      <c r="B150" s="146"/>
      <c r="C150" s="147" t="s">
        <v>222</v>
      </c>
      <c r="D150" s="147" t="s">
        <v>181</v>
      </c>
      <c r="E150" s="148" t="s">
        <v>529</v>
      </c>
      <c r="F150" s="149" t="s">
        <v>530</v>
      </c>
      <c r="G150" s="150" t="s">
        <v>254</v>
      </c>
      <c r="H150" s="151">
        <v>1</v>
      </c>
      <c r="I150" s="152"/>
      <c r="J150" s="152">
        <f>ROUND(I150*H150,2)</f>
        <v>0</v>
      </c>
      <c r="K150" s="149" t="s">
        <v>42</v>
      </c>
      <c r="L150" s="39"/>
      <c r="M150" s="153" t="s">
        <v>42</v>
      </c>
      <c r="N150" s="154" t="s">
        <v>76</v>
      </c>
      <c r="O150" s="155">
        <v>0</v>
      </c>
      <c r="P150" s="155">
        <f>O150*H150</f>
        <v>0</v>
      </c>
      <c r="Q150" s="155">
        <v>0</v>
      </c>
      <c r="R150" s="155">
        <f>Q150*H150</f>
        <v>0</v>
      </c>
      <c r="S150" s="155">
        <v>0</v>
      </c>
      <c r="T150" s="156">
        <f>S150*H150</f>
        <v>0</v>
      </c>
      <c r="AR150" s="25" t="s">
        <v>130</v>
      </c>
      <c r="AT150" s="25" t="s">
        <v>181</v>
      </c>
      <c r="AU150" s="25" t="s">
        <v>114</v>
      </c>
      <c r="AY150" s="25" t="s">
        <v>180</v>
      </c>
      <c r="BE150" s="157">
        <f>IF(N150="základní",J150,0)</f>
        <v>0</v>
      </c>
      <c r="BF150" s="157">
        <f>IF(N150="snížená",J150,0)</f>
        <v>0</v>
      </c>
      <c r="BG150" s="157">
        <f>IF(N150="zákl. přenesená",J150,0)</f>
        <v>0</v>
      </c>
      <c r="BH150" s="157">
        <f>IF(N150="sníž. přenesená",J150,0)</f>
        <v>0</v>
      </c>
      <c r="BI150" s="157">
        <f>IF(N150="nulová",J150,0)</f>
        <v>0</v>
      </c>
      <c r="BJ150" s="25" t="s">
        <v>112</v>
      </c>
      <c r="BK150" s="157">
        <f>ROUND(I150*H150,2)</f>
        <v>0</v>
      </c>
      <c r="BL150" s="25" t="s">
        <v>130</v>
      </c>
      <c r="BM150" s="25" t="s">
        <v>1857</v>
      </c>
    </row>
    <row r="151" spans="2:65" s="11" customFormat="1" x14ac:dyDescent="0.3">
      <c r="B151" s="158"/>
      <c r="D151" s="167" t="s">
        <v>186</v>
      </c>
      <c r="E151" s="166" t="s">
        <v>42</v>
      </c>
      <c r="F151" s="168" t="s">
        <v>1858</v>
      </c>
      <c r="H151" s="169">
        <v>1</v>
      </c>
      <c r="L151" s="158"/>
      <c r="M151" s="163"/>
      <c r="N151" s="164"/>
      <c r="O151" s="164"/>
      <c r="P151" s="164"/>
      <c r="Q151" s="164"/>
      <c r="R151" s="164"/>
      <c r="S151" s="164"/>
      <c r="T151" s="165"/>
      <c r="AT151" s="166" t="s">
        <v>186</v>
      </c>
      <c r="AU151" s="166" t="s">
        <v>114</v>
      </c>
      <c r="AV151" s="11" t="s">
        <v>114</v>
      </c>
      <c r="AW151" s="11" t="s">
        <v>69</v>
      </c>
      <c r="AX151" s="11" t="s">
        <v>112</v>
      </c>
      <c r="AY151" s="166" t="s">
        <v>180</v>
      </c>
    </row>
    <row r="152" spans="2:65" s="10" customFormat="1" ht="29.85" customHeight="1" x14ac:dyDescent="0.35">
      <c r="B152" s="135"/>
      <c r="D152" s="136" t="s">
        <v>104</v>
      </c>
      <c r="E152" s="182" t="s">
        <v>199</v>
      </c>
      <c r="F152" s="182" t="s">
        <v>326</v>
      </c>
      <c r="J152" s="183">
        <f>BK152</f>
        <v>0</v>
      </c>
      <c r="L152" s="135"/>
      <c r="M152" s="139"/>
      <c r="N152" s="140"/>
      <c r="O152" s="140"/>
      <c r="P152" s="141">
        <f>SUM(P153:P208)</f>
        <v>989.00278000000014</v>
      </c>
      <c r="Q152" s="140"/>
      <c r="R152" s="141">
        <f>SUM(R153:R208)</f>
        <v>9.5909089999999999</v>
      </c>
      <c r="S152" s="140"/>
      <c r="T152" s="142">
        <f>SUM(T153:T208)</f>
        <v>17.659600000000001</v>
      </c>
      <c r="AR152" s="143" t="s">
        <v>112</v>
      </c>
      <c r="AT152" s="144" t="s">
        <v>104</v>
      </c>
      <c r="AU152" s="144" t="s">
        <v>112</v>
      </c>
      <c r="AY152" s="143" t="s">
        <v>180</v>
      </c>
      <c r="BK152" s="145">
        <f>SUM(BK153:BK208)</f>
        <v>0</v>
      </c>
    </row>
    <row r="153" spans="2:65" s="1" customFormat="1" ht="31.5" customHeight="1" x14ac:dyDescent="0.3">
      <c r="B153" s="146"/>
      <c r="C153" s="147" t="s">
        <v>336</v>
      </c>
      <c r="D153" s="147" t="s">
        <v>181</v>
      </c>
      <c r="E153" s="148" t="s">
        <v>537</v>
      </c>
      <c r="F153" s="149" t="s">
        <v>538</v>
      </c>
      <c r="G153" s="150" t="s">
        <v>297</v>
      </c>
      <c r="H153" s="151">
        <v>54</v>
      </c>
      <c r="I153" s="152"/>
      <c r="J153" s="152">
        <f>ROUND(I153*H153,2)</f>
        <v>0</v>
      </c>
      <c r="K153" s="149" t="s">
        <v>42</v>
      </c>
      <c r="L153" s="39"/>
      <c r="M153" s="153" t="s">
        <v>42</v>
      </c>
      <c r="N153" s="154" t="s">
        <v>76</v>
      </c>
      <c r="O153" s="155">
        <v>0.114</v>
      </c>
      <c r="P153" s="155">
        <f>O153*H153</f>
        <v>6.1560000000000006</v>
      </c>
      <c r="Q153" s="155">
        <v>0</v>
      </c>
      <c r="R153" s="155">
        <f>Q153*H153</f>
        <v>0</v>
      </c>
      <c r="S153" s="155">
        <v>0</v>
      </c>
      <c r="T153" s="156">
        <f>S153*H153</f>
        <v>0</v>
      </c>
      <c r="AR153" s="25" t="s">
        <v>130</v>
      </c>
      <c r="AT153" s="25" t="s">
        <v>181</v>
      </c>
      <c r="AU153" s="25" t="s">
        <v>114</v>
      </c>
      <c r="AY153" s="25" t="s">
        <v>180</v>
      </c>
      <c r="BE153" s="157">
        <f>IF(N153="základní",J153,0)</f>
        <v>0</v>
      </c>
      <c r="BF153" s="157">
        <f>IF(N153="snížená",J153,0)</f>
        <v>0</v>
      </c>
      <c r="BG153" s="157">
        <f>IF(N153="zákl. přenesená",J153,0)</f>
        <v>0</v>
      </c>
      <c r="BH153" s="157">
        <f>IF(N153="sníž. přenesená",J153,0)</f>
        <v>0</v>
      </c>
      <c r="BI153" s="157">
        <f>IF(N153="nulová",J153,0)</f>
        <v>0</v>
      </c>
      <c r="BJ153" s="25" t="s">
        <v>112</v>
      </c>
      <c r="BK153" s="157">
        <f>ROUND(I153*H153,2)</f>
        <v>0</v>
      </c>
      <c r="BL153" s="25" t="s">
        <v>130</v>
      </c>
      <c r="BM153" s="25" t="s">
        <v>1859</v>
      </c>
    </row>
    <row r="154" spans="2:65" s="11" customFormat="1" x14ac:dyDescent="0.3">
      <c r="B154" s="158"/>
      <c r="D154" s="159" t="s">
        <v>186</v>
      </c>
      <c r="E154" s="160" t="s">
        <v>42</v>
      </c>
      <c r="F154" s="161" t="s">
        <v>1860</v>
      </c>
      <c r="H154" s="162">
        <v>54</v>
      </c>
      <c r="L154" s="158"/>
      <c r="M154" s="163"/>
      <c r="N154" s="164"/>
      <c r="O154" s="164"/>
      <c r="P154" s="164"/>
      <c r="Q154" s="164"/>
      <c r="R154" s="164"/>
      <c r="S154" s="164"/>
      <c r="T154" s="165"/>
      <c r="AT154" s="166" t="s">
        <v>186</v>
      </c>
      <c r="AU154" s="166" t="s">
        <v>114</v>
      </c>
      <c r="AV154" s="11" t="s">
        <v>114</v>
      </c>
      <c r="AW154" s="11" t="s">
        <v>69</v>
      </c>
      <c r="AX154" s="11" t="s">
        <v>112</v>
      </c>
      <c r="AY154" s="166" t="s">
        <v>180</v>
      </c>
    </row>
    <row r="155" spans="2:65" s="1" customFormat="1" ht="31.5" customHeight="1" x14ac:dyDescent="0.3">
      <c r="B155" s="146"/>
      <c r="C155" s="147" t="s">
        <v>47</v>
      </c>
      <c r="D155" s="147" t="s">
        <v>181</v>
      </c>
      <c r="E155" s="148" t="s">
        <v>541</v>
      </c>
      <c r="F155" s="149" t="s">
        <v>542</v>
      </c>
      <c r="G155" s="150" t="s">
        <v>259</v>
      </c>
      <c r="H155" s="151">
        <v>30</v>
      </c>
      <c r="I155" s="152"/>
      <c r="J155" s="152">
        <f>ROUND(I155*H155,2)</f>
        <v>0</v>
      </c>
      <c r="K155" s="149" t="s">
        <v>260</v>
      </c>
      <c r="L155" s="39"/>
      <c r="M155" s="153" t="s">
        <v>42</v>
      </c>
      <c r="N155" s="154" t="s">
        <v>76</v>
      </c>
      <c r="O155" s="155">
        <v>0.126</v>
      </c>
      <c r="P155" s="155">
        <f>O155*H155</f>
        <v>3.7800000000000002</v>
      </c>
      <c r="Q155" s="155">
        <v>2.1000000000000001E-4</v>
      </c>
      <c r="R155" s="155">
        <f>Q155*H155</f>
        <v>6.3E-3</v>
      </c>
      <c r="S155" s="155">
        <v>0</v>
      </c>
      <c r="T155" s="156">
        <f>S155*H155</f>
        <v>0</v>
      </c>
      <c r="AR155" s="25" t="s">
        <v>130</v>
      </c>
      <c r="AT155" s="25" t="s">
        <v>181</v>
      </c>
      <c r="AU155" s="25" t="s">
        <v>114</v>
      </c>
      <c r="AY155" s="25" t="s">
        <v>180</v>
      </c>
      <c r="BE155" s="157">
        <f>IF(N155="základní",J155,0)</f>
        <v>0</v>
      </c>
      <c r="BF155" s="157">
        <f>IF(N155="snížená",J155,0)</f>
        <v>0</v>
      </c>
      <c r="BG155" s="157">
        <f>IF(N155="zákl. přenesená",J155,0)</f>
        <v>0</v>
      </c>
      <c r="BH155" s="157">
        <f>IF(N155="sníž. přenesená",J155,0)</f>
        <v>0</v>
      </c>
      <c r="BI155" s="157">
        <f>IF(N155="nulová",J155,0)</f>
        <v>0</v>
      </c>
      <c r="BJ155" s="25" t="s">
        <v>112</v>
      </c>
      <c r="BK155" s="157">
        <f>ROUND(I155*H155,2)</f>
        <v>0</v>
      </c>
      <c r="BL155" s="25" t="s">
        <v>130</v>
      </c>
      <c r="BM155" s="25" t="s">
        <v>1861</v>
      </c>
    </row>
    <row r="156" spans="2:65" s="11" customFormat="1" x14ac:dyDescent="0.3">
      <c r="B156" s="158"/>
      <c r="D156" s="159" t="s">
        <v>186</v>
      </c>
      <c r="E156" s="160" t="s">
        <v>42</v>
      </c>
      <c r="F156" s="161" t="s">
        <v>1862</v>
      </c>
      <c r="H156" s="162">
        <v>30</v>
      </c>
      <c r="L156" s="158"/>
      <c r="M156" s="163"/>
      <c r="N156" s="164"/>
      <c r="O156" s="164"/>
      <c r="P156" s="164"/>
      <c r="Q156" s="164"/>
      <c r="R156" s="164"/>
      <c r="S156" s="164"/>
      <c r="T156" s="165"/>
      <c r="AT156" s="166" t="s">
        <v>186</v>
      </c>
      <c r="AU156" s="166" t="s">
        <v>114</v>
      </c>
      <c r="AV156" s="11" t="s">
        <v>114</v>
      </c>
      <c r="AW156" s="11" t="s">
        <v>69</v>
      </c>
      <c r="AX156" s="11" t="s">
        <v>112</v>
      </c>
      <c r="AY156" s="166" t="s">
        <v>180</v>
      </c>
    </row>
    <row r="157" spans="2:65" s="1" customFormat="1" ht="22.5" customHeight="1" x14ac:dyDescent="0.3">
      <c r="B157" s="146"/>
      <c r="C157" s="147" t="s">
        <v>344</v>
      </c>
      <c r="D157" s="147" t="s">
        <v>181</v>
      </c>
      <c r="E157" s="148" t="s">
        <v>578</v>
      </c>
      <c r="F157" s="149" t="s">
        <v>579</v>
      </c>
      <c r="G157" s="150" t="s">
        <v>259</v>
      </c>
      <c r="H157" s="151">
        <v>30</v>
      </c>
      <c r="I157" s="152"/>
      <c r="J157" s="152">
        <f>ROUND(I157*H157,2)</f>
        <v>0</v>
      </c>
      <c r="K157" s="149" t="s">
        <v>260</v>
      </c>
      <c r="L157" s="39"/>
      <c r="M157" s="153" t="s">
        <v>42</v>
      </c>
      <c r="N157" s="154" t="s">
        <v>76</v>
      </c>
      <c r="O157" s="155">
        <v>0.17100000000000001</v>
      </c>
      <c r="P157" s="155">
        <f>O157*H157</f>
        <v>5.1300000000000008</v>
      </c>
      <c r="Q157" s="155">
        <v>1.0000000000000001E-5</v>
      </c>
      <c r="R157" s="155">
        <f>Q157*H157</f>
        <v>3.0000000000000003E-4</v>
      </c>
      <c r="S157" s="155">
        <v>0</v>
      </c>
      <c r="T157" s="156">
        <f>S157*H157</f>
        <v>0</v>
      </c>
      <c r="AR157" s="25" t="s">
        <v>130</v>
      </c>
      <c r="AT157" s="25" t="s">
        <v>181</v>
      </c>
      <c r="AU157" s="25" t="s">
        <v>114</v>
      </c>
      <c r="AY157" s="25" t="s">
        <v>180</v>
      </c>
      <c r="BE157" s="157">
        <f>IF(N157="základní",J157,0)</f>
        <v>0</v>
      </c>
      <c r="BF157" s="157">
        <f>IF(N157="snížená",J157,0)</f>
        <v>0</v>
      </c>
      <c r="BG157" s="157">
        <f>IF(N157="zákl. přenesená",J157,0)</f>
        <v>0</v>
      </c>
      <c r="BH157" s="157">
        <f>IF(N157="sníž. přenesená",J157,0)</f>
        <v>0</v>
      </c>
      <c r="BI157" s="157">
        <f>IF(N157="nulová",J157,0)</f>
        <v>0</v>
      </c>
      <c r="BJ157" s="25" t="s">
        <v>112</v>
      </c>
      <c r="BK157" s="157">
        <f>ROUND(I157*H157,2)</f>
        <v>0</v>
      </c>
      <c r="BL157" s="25" t="s">
        <v>130</v>
      </c>
      <c r="BM157" s="25" t="s">
        <v>1863</v>
      </c>
    </row>
    <row r="158" spans="2:65" s="11" customFormat="1" x14ac:dyDescent="0.3">
      <c r="B158" s="158"/>
      <c r="D158" s="159" t="s">
        <v>186</v>
      </c>
      <c r="E158" s="160" t="s">
        <v>42</v>
      </c>
      <c r="F158" s="161" t="s">
        <v>1862</v>
      </c>
      <c r="H158" s="162">
        <v>30</v>
      </c>
      <c r="L158" s="158"/>
      <c r="M158" s="163"/>
      <c r="N158" s="164"/>
      <c r="O158" s="164"/>
      <c r="P158" s="164"/>
      <c r="Q158" s="164"/>
      <c r="R158" s="164"/>
      <c r="S158" s="164"/>
      <c r="T158" s="165"/>
      <c r="AT158" s="166" t="s">
        <v>186</v>
      </c>
      <c r="AU158" s="166" t="s">
        <v>114</v>
      </c>
      <c r="AV158" s="11" t="s">
        <v>114</v>
      </c>
      <c r="AW158" s="11" t="s">
        <v>69</v>
      </c>
      <c r="AX158" s="11" t="s">
        <v>112</v>
      </c>
      <c r="AY158" s="166" t="s">
        <v>180</v>
      </c>
    </row>
    <row r="159" spans="2:65" s="1" customFormat="1" ht="22.5" customHeight="1" x14ac:dyDescent="0.3">
      <c r="B159" s="146"/>
      <c r="C159" s="147" t="s">
        <v>348</v>
      </c>
      <c r="D159" s="147" t="s">
        <v>181</v>
      </c>
      <c r="E159" s="148" t="s">
        <v>581</v>
      </c>
      <c r="F159" s="149" t="s">
        <v>582</v>
      </c>
      <c r="G159" s="150" t="s">
        <v>259</v>
      </c>
      <c r="H159" s="151">
        <v>22</v>
      </c>
      <c r="I159" s="152"/>
      <c r="J159" s="152">
        <f>ROUND(I159*H159,2)</f>
        <v>0</v>
      </c>
      <c r="K159" s="149" t="s">
        <v>260</v>
      </c>
      <c r="L159" s="39"/>
      <c r="M159" s="153" t="s">
        <v>42</v>
      </c>
      <c r="N159" s="154" t="s">
        <v>76</v>
      </c>
      <c r="O159" s="155">
        <v>0.16200000000000001</v>
      </c>
      <c r="P159" s="155">
        <f>O159*H159</f>
        <v>3.5640000000000001</v>
      </c>
      <c r="Q159" s="155">
        <v>0</v>
      </c>
      <c r="R159" s="155">
        <f>Q159*H159</f>
        <v>0</v>
      </c>
      <c r="S159" s="155">
        <v>3.5000000000000003E-2</v>
      </c>
      <c r="T159" s="156">
        <f>S159*H159</f>
        <v>0.77</v>
      </c>
      <c r="AR159" s="25" t="s">
        <v>130</v>
      </c>
      <c r="AT159" s="25" t="s">
        <v>181</v>
      </c>
      <c r="AU159" s="25" t="s">
        <v>114</v>
      </c>
      <c r="AY159" s="25" t="s">
        <v>180</v>
      </c>
      <c r="BE159" s="157">
        <f>IF(N159="základní",J159,0)</f>
        <v>0</v>
      </c>
      <c r="BF159" s="157">
        <f>IF(N159="snížená",J159,0)</f>
        <v>0</v>
      </c>
      <c r="BG159" s="157">
        <f>IF(N159="zákl. přenesená",J159,0)</f>
        <v>0</v>
      </c>
      <c r="BH159" s="157">
        <f>IF(N159="sníž. přenesená",J159,0)</f>
        <v>0</v>
      </c>
      <c r="BI159" s="157">
        <f>IF(N159="nulová",J159,0)</f>
        <v>0</v>
      </c>
      <c r="BJ159" s="25" t="s">
        <v>112</v>
      </c>
      <c r="BK159" s="157">
        <f>ROUND(I159*H159,2)</f>
        <v>0</v>
      </c>
      <c r="BL159" s="25" t="s">
        <v>130</v>
      </c>
      <c r="BM159" s="25" t="s">
        <v>1864</v>
      </c>
    </row>
    <row r="160" spans="2:65" s="11" customFormat="1" x14ac:dyDescent="0.3">
      <c r="B160" s="158"/>
      <c r="D160" s="159" t="s">
        <v>186</v>
      </c>
      <c r="E160" s="160" t="s">
        <v>42</v>
      </c>
      <c r="F160" s="161" t="s">
        <v>1865</v>
      </c>
      <c r="H160" s="162">
        <v>22</v>
      </c>
      <c r="L160" s="158"/>
      <c r="M160" s="163"/>
      <c r="N160" s="164"/>
      <c r="O160" s="164"/>
      <c r="P160" s="164"/>
      <c r="Q160" s="164"/>
      <c r="R160" s="164"/>
      <c r="S160" s="164"/>
      <c r="T160" s="165"/>
      <c r="AT160" s="166" t="s">
        <v>186</v>
      </c>
      <c r="AU160" s="166" t="s">
        <v>114</v>
      </c>
      <c r="AV160" s="11" t="s">
        <v>114</v>
      </c>
      <c r="AW160" s="11" t="s">
        <v>69</v>
      </c>
      <c r="AX160" s="11" t="s">
        <v>112</v>
      </c>
      <c r="AY160" s="166" t="s">
        <v>180</v>
      </c>
    </row>
    <row r="161" spans="2:65" s="1" customFormat="1" ht="22.5" customHeight="1" x14ac:dyDescent="0.3">
      <c r="B161" s="146"/>
      <c r="C161" s="147" t="s">
        <v>353</v>
      </c>
      <c r="D161" s="147" t="s">
        <v>181</v>
      </c>
      <c r="E161" s="148" t="s">
        <v>1866</v>
      </c>
      <c r="F161" s="149" t="s">
        <v>1867</v>
      </c>
      <c r="G161" s="150" t="s">
        <v>284</v>
      </c>
      <c r="H161" s="151">
        <v>0.3</v>
      </c>
      <c r="I161" s="152"/>
      <c r="J161" s="152">
        <f>ROUND(I161*H161,2)</f>
        <v>0</v>
      </c>
      <c r="K161" s="149" t="s">
        <v>260</v>
      </c>
      <c r="L161" s="39"/>
      <c r="M161" s="153" t="s">
        <v>42</v>
      </c>
      <c r="N161" s="154" t="s">
        <v>76</v>
      </c>
      <c r="O161" s="155">
        <v>0.56000000000000005</v>
      </c>
      <c r="P161" s="155">
        <f>O161*H161</f>
        <v>0.16800000000000001</v>
      </c>
      <c r="Q161" s="155">
        <v>7.2999999999999996E-4</v>
      </c>
      <c r="R161" s="155">
        <f>Q161*H161</f>
        <v>2.1899999999999998E-4</v>
      </c>
      <c r="S161" s="155">
        <v>5.0000000000000001E-3</v>
      </c>
      <c r="T161" s="156">
        <f>S161*H161</f>
        <v>1.5E-3</v>
      </c>
      <c r="AR161" s="25" t="s">
        <v>130</v>
      </c>
      <c r="AT161" s="25" t="s">
        <v>181</v>
      </c>
      <c r="AU161" s="25" t="s">
        <v>114</v>
      </c>
      <c r="AY161" s="25" t="s">
        <v>180</v>
      </c>
      <c r="BE161" s="157">
        <f>IF(N161="základní",J161,0)</f>
        <v>0</v>
      </c>
      <c r="BF161" s="157">
        <f>IF(N161="snížená",J161,0)</f>
        <v>0</v>
      </c>
      <c r="BG161" s="157">
        <f>IF(N161="zákl. přenesená",J161,0)</f>
        <v>0</v>
      </c>
      <c r="BH161" s="157">
        <f>IF(N161="sníž. přenesená",J161,0)</f>
        <v>0</v>
      </c>
      <c r="BI161" s="157">
        <f>IF(N161="nulová",J161,0)</f>
        <v>0</v>
      </c>
      <c r="BJ161" s="25" t="s">
        <v>112</v>
      </c>
      <c r="BK161" s="157">
        <f>ROUND(I161*H161,2)</f>
        <v>0</v>
      </c>
      <c r="BL161" s="25" t="s">
        <v>130</v>
      </c>
      <c r="BM161" s="25" t="s">
        <v>1868</v>
      </c>
    </row>
    <row r="162" spans="2:65" s="11" customFormat="1" x14ac:dyDescent="0.3">
      <c r="B162" s="158"/>
      <c r="D162" s="159" t="s">
        <v>186</v>
      </c>
      <c r="E162" s="160" t="s">
        <v>42</v>
      </c>
      <c r="F162" s="161" t="s">
        <v>1869</v>
      </c>
      <c r="H162" s="162">
        <v>0.3</v>
      </c>
      <c r="L162" s="158"/>
      <c r="M162" s="163"/>
      <c r="N162" s="164"/>
      <c r="O162" s="164"/>
      <c r="P162" s="164"/>
      <c r="Q162" s="164"/>
      <c r="R162" s="164"/>
      <c r="S162" s="164"/>
      <c r="T162" s="165"/>
      <c r="AT162" s="166" t="s">
        <v>186</v>
      </c>
      <c r="AU162" s="166" t="s">
        <v>114</v>
      </c>
      <c r="AV162" s="11" t="s">
        <v>114</v>
      </c>
      <c r="AW162" s="11" t="s">
        <v>69</v>
      </c>
      <c r="AX162" s="11" t="s">
        <v>112</v>
      </c>
      <c r="AY162" s="166" t="s">
        <v>180</v>
      </c>
    </row>
    <row r="163" spans="2:65" s="1" customFormat="1" ht="22.5" customHeight="1" x14ac:dyDescent="0.3">
      <c r="B163" s="146"/>
      <c r="C163" s="147" t="s">
        <v>359</v>
      </c>
      <c r="D163" s="147" t="s">
        <v>181</v>
      </c>
      <c r="E163" s="148" t="s">
        <v>1870</v>
      </c>
      <c r="F163" s="149" t="s">
        <v>1871</v>
      </c>
      <c r="G163" s="150" t="s">
        <v>284</v>
      </c>
      <c r="H163" s="151">
        <v>0.9</v>
      </c>
      <c r="I163" s="152"/>
      <c r="J163" s="152">
        <f>ROUND(I163*H163,2)</f>
        <v>0</v>
      </c>
      <c r="K163" s="149" t="s">
        <v>260</v>
      </c>
      <c r="L163" s="39"/>
      <c r="M163" s="153" t="s">
        <v>42</v>
      </c>
      <c r="N163" s="154" t="s">
        <v>76</v>
      </c>
      <c r="O163" s="155">
        <v>1</v>
      </c>
      <c r="P163" s="155">
        <f>O163*H163</f>
        <v>0.9</v>
      </c>
      <c r="Q163" s="155">
        <v>8.4000000000000003E-4</v>
      </c>
      <c r="R163" s="155">
        <f>Q163*H163</f>
        <v>7.5600000000000005E-4</v>
      </c>
      <c r="S163" s="155">
        <v>0.02</v>
      </c>
      <c r="T163" s="156">
        <f>S163*H163</f>
        <v>1.8000000000000002E-2</v>
      </c>
      <c r="AR163" s="25" t="s">
        <v>130</v>
      </c>
      <c r="AT163" s="25" t="s">
        <v>181</v>
      </c>
      <c r="AU163" s="25" t="s">
        <v>114</v>
      </c>
      <c r="AY163" s="25" t="s">
        <v>180</v>
      </c>
      <c r="BE163" s="157">
        <f>IF(N163="základní",J163,0)</f>
        <v>0</v>
      </c>
      <c r="BF163" s="157">
        <f>IF(N163="snížená",J163,0)</f>
        <v>0</v>
      </c>
      <c r="BG163" s="157">
        <f>IF(N163="zákl. přenesená",J163,0)</f>
        <v>0</v>
      </c>
      <c r="BH163" s="157">
        <f>IF(N163="sníž. přenesená",J163,0)</f>
        <v>0</v>
      </c>
      <c r="BI163" s="157">
        <f>IF(N163="nulová",J163,0)</f>
        <v>0</v>
      </c>
      <c r="BJ163" s="25" t="s">
        <v>112</v>
      </c>
      <c r="BK163" s="157">
        <f>ROUND(I163*H163,2)</f>
        <v>0</v>
      </c>
      <c r="BL163" s="25" t="s">
        <v>130</v>
      </c>
      <c r="BM163" s="25" t="s">
        <v>1872</v>
      </c>
    </row>
    <row r="164" spans="2:65" s="11" customFormat="1" x14ac:dyDescent="0.3">
      <c r="B164" s="158"/>
      <c r="D164" s="159" t="s">
        <v>186</v>
      </c>
      <c r="E164" s="160" t="s">
        <v>42</v>
      </c>
      <c r="F164" s="161" t="s">
        <v>1873</v>
      </c>
      <c r="H164" s="162">
        <v>0.9</v>
      </c>
      <c r="L164" s="158"/>
      <c r="M164" s="163"/>
      <c r="N164" s="164"/>
      <c r="O164" s="164"/>
      <c r="P164" s="164"/>
      <c r="Q164" s="164"/>
      <c r="R164" s="164"/>
      <c r="S164" s="164"/>
      <c r="T164" s="165"/>
      <c r="AT164" s="166" t="s">
        <v>186</v>
      </c>
      <c r="AU164" s="166" t="s">
        <v>114</v>
      </c>
      <c r="AV164" s="11" t="s">
        <v>114</v>
      </c>
      <c r="AW164" s="11" t="s">
        <v>69</v>
      </c>
      <c r="AX164" s="11" t="s">
        <v>112</v>
      </c>
      <c r="AY164" s="166" t="s">
        <v>180</v>
      </c>
    </row>
    <row r="165" spans="2:65" s="1" customFormat="1" ht="22.5" customHeight="1" x14ac:dyDescent="0.3">
      <c r="B165" s="146"/>
      <c r="C165" s="147" t="s">
        <v>363</v>
      </c>
      <c r="D165" s="147" t="s">
        <v>181</v>
      </c>
      <c r="E165" s="148" t="s">
        <v>9</v>
      </c>
      <c r="F165" s="149" t="s">
        <v>10</v>
      </c>
      <c r="G165" s="150" t="s">
        <v>284</v>
      </c>
      <c r="H165" s="151">
        <v>1.8</v>
      </c>
      <c r="I165" s="152"/>
      <c r="J165" s="152">
        <f>ROUND(I165*H165,2)</f>
        <v>0</v>
      </c>
      <c r="K165" s="149" t="s">
        <v>260</v>
      </c>
      <c r="L165" s="39"/>
      <c r="M165" s="153" t="s">
        <v>42</v>
      </c>
      <c r="N165" s="154" t="s">
        <v>76</v>
      </c>
      <c r="O165" s="155">
        <v>1.5</v>
      </c>
      <c r="P165" s="155">
        <f>O165*H165</f>
        <v>2.7</v>
      </c>
      <c r="Q165" s="155">
        <v>9.6000000000000002E-4</v>
      </c>
      <c r="R165" s="155">
        <f>Q165*H165</f>
        <v>1.7280000000000002E-3</v>
      </c>
      <c r="S165" s="155">
        <v>3.1E-2</v>
      </c>
      <c r="T165" s="156">
        <f>S165*H165</f>
        <v>5.5800000000000002E-2</v>
      </c>
      <c r="AR165" s="25" t="s">
        <v>130</v>
      </c>
      <c r="AT165" s="25" t="s">
        <v>181</v>
      </c>
      <c r="AU165" s="25" t="s">
        <v>114</v>
      </c>
      <c r="AY165" s="25" t="s">
        <v>180</v>
      </c>
      <c r="BE165" s="157">
        <f>IF(N165="základní",J165,0)</f>
        <v>0</v>
      </c>
      <c r="BF165" s="157">
        <f>IF(N165="snížená",J165,0)</f>
        <v>0</v>
      </c>
      <c r="BG165" s="157">
        <f>IF(N165="zákl. přenesená",J165,0)</f>
        <v>0</v>
      </c>
      <c r="BH165" s="157">
        <f>IF(N165="sníž. přenesená",J165,0)</f>
        <v>0</v>
      </c>
      <c r="BI165" s="157">
        <f>IF(N165="nulová",J165,0)</f>
        <v>0</v>
      </c>
      <c r="BJ165" s="25" t="s">
        <v>112</v>
      </c>
      <c r="BK165" s="157">
        <f>ROUND(I165*H165,2)</f>
        <v>0</v>
      </c>
      <c r="BL165" s="25" t="s">
        <v>130</v>
      </c>
      <c r="BM165" s="25" t="s">
        <v>1874</v>
      </c>
    </row>
    <row r="166" spans="2:65" s="14" customFormat="1" x14ac:dyDescent="0.3">
      <c r="B166" s="192"/>
      <c r="D166" s="167" t="s">
        <v>186</v>
      </c>
      <c r="E166" s="193" t="s">
        <v>42</v>
      </c>
      <c r="F166" s="194" t="s">
        <v>1875</v>
      </c>
      <c r="H166" s="195" t="s">
        <v>42</v>
      </c>
      <c r="L166" s="192"/>
      <c r="M166" s="196"/>
      <c r="N166" s="197"/>
      <c r="O166" s="197"/>
      <c r="P166" s="197"/>
      <c r="Q166" s="197"/>
      <c r="R166" s="197"/>
      <c r="S166" s="197"/>
      <c r="T166" s="198"/>
      <c r="AT166" s="195" t="s">
        <v>186</v>
      </c>
      <c r="AU166" s="195" t="s">
        <v>114</v>
      </c>
      <c r="AV166" s="14" t="s">
        <v>112</v>
      </c>
      <c r="AW166" s="14" t="s">
        <v>69</v>
      </c>
      <c r="AX166" s="14" t="s">
        <v>105</v>
      </c>
      <c r="AY166" s="195" t="s">
        <v>180</v>
      </c>
    </row>
    <row r="167" spans="2:65" s="11" customFormat="1" x14ac:dyDescent="0.3">
      <c r="B167" s="158"/>
      <c r="D167" s="167" t="s">
        <v>186</v>
      </c>
      <c r="E167" s="166" t="s">
        <v>42</v>
      </c>
      <c r="F167" s="168" t="s">
        <v>1876</v>
      </c>
      <c r="H167" s="169">
        <v>0.9</v>
      </c>
      <c r="L167" s="158"/>
      <c r="M167" s="163"/>
      <c r="N167" s="164"/>
      <c r="O167" s="164"/>
      <c r="P167" s="164"/>
      <c r="Q167" s="164"/>
      <c r="R167" s="164"/>
      <c r="S167" s="164"/>
      <c r="T167" s="165"/>
      <c r="AT167" s="166" t="s">
        <v>186</v>
      </c>
      <c r="AU167" s="166" t="s">
        <v>114</v>
      </c>
      <c r="AV167" s="11" t="s">
        <v>114</v>
      </c>
      <c r="AW167" s="11" t="s">
        <v>69</v>
      </c>
      <c r="AX167" s="11" t="s">
        <v>105</v>
      </c>
      <c r="AY167" s="166" t="s">
        <v>180</v>
      </c>
    </row>
    <row r="168" spans="2:65" s="11" customFormat="1" x14ac:dyDescent="0.3">
      <c r="B168" s="158"/>
      <c r="D168" s="167" t="s">
        <v>186</v>
      </c>
      <c r="E168" s="166" t="s">
        <v>42</v>
      </c>
      <c r="F168" s="168" t="s">
        <v>1877</v>
      </c>
      <c r="H168" s="169">
        <v>0.9</v>
      </c>
      <c r="L168" s="158"/>
      <c r="M168" s="163"/>
      <c r="N168" s="164"/>
      <c r="O168" s="164"/>
      <c r="P168" s="164"/>
      <c r="Q168" s="164"/>
      <c r="R168" s="164"/>
      <c r="S168" s="164"/>
      <c r="T168" s="165"/>
      <c r="AT168" s="166" t="s">
        <v>186</v>
      </c>
      <c r="AU168" s="166" t="s">
        <v>114</v>
      </c>
      <c r="AV168" s="11" t="s">
        <v>114</v>
      </c>
      <c r="AW168" s="11" t="s">
        <v>69</v>
      </c>
      <c r="AX168" s="11" t="s">
        <v>105</v>
      </c>
      <c r="AY168" s="166" t="s">
        <v>180</v>
      </c>
    </row>
    <row r="169" spans="2:65" s="13" customFormat="1" x14ac:dyDescent="0.3">
      <c r="B169" s="184"/>
      <c r="D169" s="159" t="s">
        <v>186</v>
      </c>
      <c r="E169" s="185" t="s">
        <v>42</v>
      </c>
      <c r="F169" s="186" t="s">
        <v>267</v>
      </c>
      <c r="H169" s="187">
        <v>1.8</v>
      </c>
      <c r="L169" s="184"/>
      <c r="M169" s="188"/>
      <c r="N169" s="189"/>
      <c r="O169" s="189"/>
      <c r="P169" s="189"/>
      <c r="Q169" s="189"/>
      <c r="R169" s="189"/>
      <c r="S169" s="189"/>
      <c r="T169" s="190"/>
      <c r="AT169" s="191" t="s">
        <v>186</v>
      </c>
      <c r="AU169" s="191" t="s">
        <v>114</v>
      </c>
      <c r="AV169" s="13" t="s">
        <v>130</v>
      </c>
      <c r="AW169" s="13" t="s">
        <v>69</v>
      </c>
      <c r="AX169" s="13" t="s">
        <v>112</v>
      </c>
      <c r="AY169" s="191" t="s">
        <v>180</v>
      </c>
    </row>
    <row r="170" spans="2:65" s="1" customFormat="1" ht="22.5" customHeight="1" x14ac:dyDescent="0.3">
      <c r="B170" s="146"/>
      <c r="C170" s="147" t="s">
        <v>370</v>
      </c>
      <c r="D170" s="147" t="s">
        <v>181</v>
      </c>
      <c r="E170" s="148" t="s">
        <v>1878</v>
      </c>
      <c r="F170" s="149" t="s">
        <v>1879</v>
      </c>
      <c r="G170" s="150" t="s">
        <v>284</v>
      </c>
      <c r="H170" s="151">
        <v>1.9</v>
      </c>
      <c r="I170" s="152"/>
      <c r="J170" s="152">
        <f>ROUND(I170*H170,2)</f>
        <v>0</v>
      </c>
      <c r="K170" s="149" t="s">
        <v>260</v>
      </c>
      <c r="L170" s="39"/>
      <c r="M170" s="153" t="s">
        <v>42</v>
      </c>
      <c r="N170" s="154" t="s">
        <v>76</v>
      </c>
      <c r="O170" s="155">
        <v>1.8</v>
      </c>
      <c r="P170" s="155">
        <f>O170*H170</f>
        <v>3.42</v>
      </c>
      <c r="Q170" s="155">
        <v>1.08E-3</v>
      </c>
      <c r="R170" s="155">
        <f>Q170*H170</f>
        <v>2.052E-3</v>
      </c>
      <c r="S170" s="155">
        <v>5.2999999999999999E-2</v>
      </c>
      <c r="T170" s="156">
        <f>S170*H170</f>
        <v>0.1007</v>
      </c>
      <c r="AR170" s="25" t="s">
        <v>130</v>
      </c>
      <c r="AT170" s="25" t="s">
        <v>181</v>
      </c>
      <c r="AU170" s="25" t="s">
        <v>114</v>
      </c>
      <c r="AY170" s="25" t="s">
        <v>180</v>
      </c>
      <c r="BE170" s="157">
        <f>IF(N170="základní",J170,0)</f>
        <v>0</v>
      </c>
      <c r="BF170" s="157">
        <f>IF(N170="snížená",J170,0)</f>
        <v>0</v>
      </c>
      <c r="BG170" s="157">
        <f>IF(N170="zákl. přenesená",J170,0)</f>
        <v>0</v>
      </c>
      <c r="BH170" s="157">
        <f>IF(N170="sníž. přenesená",J170,0)</f>
        <v>0</v>
      </c>
      <c r="BI170" s="157">
        <f>IF(N170="nulová",J170,0)</f>
        <v>0</v>
      </c>
      <c r="BJ170" s="25" t="s">
        <v>112</v>
      </c>
      <c r="BK170" s="157">
        <f>ROUND(I170*H170,2)</f>
        <v>0</v>
      </c>
      <c r="BL170" s="25" t="s">
        <v>130</v>
      </c>
      <c r="BM170" s="25" t="s">
        <v>1880</v>
      </c>
    </row>
    <row r="171" spans="2:65" s="14" customFormat="1" x14ac:dyDescent="0.3">
      <c r="B171" s="192"/>
      <c r="D171" s="167" t="s">
        <v>186</v>
      </c>
      <c r="E171" s="193" t="s">
        <v>42</v>
      </c>
      <c r="F171" s="194" t="s">
        <v>1881</v>
      </c>
      <c r="H171" s="195" t="s">
        <v>42</v>
      </c>
      <c r="L171" s="192"/>
      <c r="M171" s="196"/>
      <c r="N171" s="197"/>
      <c r="O171" s="197"/>
      <c r="P171" s="197"/>
      <c r="Q171" s="197"/>
      <c r="R171" s="197"/>
      <c r="S171" s="197"/>
      <c r="T171" s="198"/>
      <c r="AT171" s="195" t="s">
        <v>186</v>
      </c>
      <c r="AU171" s="195" t="s">
        <v>114</v>
      </c>
      <c r="AV171" s="14" t="s">
        <v>112</v>
      </c>
      <c r="AW171" s="14" t="s">
        <v>69</v>
      </c>
      <c r="AX171" s="14" t="s">
        <v>105</v>
      </c>
      <c r="AY171" s="195" t="s">
        <v>180</v>
      </c>
    </row>
    <row r="172" spans="2:65" s="11" customFormat="1" x14ac:dyDescent="0.3">
      <c r="B172" s="158"/>
      <c r="D172" s="159" t="s">
        <v>186</v>
      </c>
      <c r="E172" s="160" t="s">
        <v>42</v>
      </c>
      <c r="F172" s="161" t="s">
        <v>1882</v>
      </c>
      <c r="H172" s="162">
        <v>1.9</v>
      </c>
      <c r="L172" s="158"/>
      <c r="M172" s="163"/>
      <c r="N172" s="164"/>
      <c r="O172" s="164"/>
      <c r="P172" s="164"/>
      <c r="Q172" s="164"/>
      <c r="R172" s="164"/>
      <c r="S172" s="164"/>
      <c r="T172" s="165"/>
      <c r="AT172" s="166" t="s">
        <v>186</v>
      </c>
      <c r="AU172" s="166" t="s">
        <v>114</v>
      </c>
      <c r="AV172" s="11" t="s">
        <v>114</v>
      </c>
      <c r="AW172" s="11" t="s">
        <v>69</v>
      </c>
      <c r="AX172" s="11" t="s">
        <v>112</v>
      </c>
      <c r="AY172" s="166" t="s">
        <v>180</v>
      </c>
    </row>
    <row r="173" spans="2:65" s="1" customFormat="1" ht="22.5" customHeight="1" x14ac:dyDescent="0.3">
      <c r="B173" s="146"/>
      <c r="C173" s="147" t="s">
        <v>375</v>
      </c>
      <c r="D173" s="147" t="s">
        <v>181</v>
      </c>
      <c r="E173" s="148" t="s">
        <v>1883</v>
      </c>
      <c r="F173" s="149" t="s">
        <v>1884</v>
      </c>
      <c r="G173" s="150" t="s">
        <v>284</v>
      </c>
      <c r="H173" s="151">
        <v>0.9</v>
      </c>
      <c r="I173" s="152"/>
      <c r="J173" s="152">
        <f>ROUND(I173*H173,2)</f>
        <v>0</v>
      </c>
      <c r="K173" s="149" t="s">
        <v>260</v>
      </c>
      <c r="L173" s="39"/>
      <c r="M173" s="153" t="s">
        <v>42</v>
      </c>
      <c r="N173" s="154" t="s">
        <v>76</v>
      </c>
      <c r="O173" s="155">
        <v>1.9</v>
      </c>
      <c r="P173" s="155">
        <f>O173*H173</f>
        <v>1.71</v>
      </c>
      <c r="Q173" s="155">
        <v>1.2199999999999999E-3</v>
      </c>
      <c r="R173" s="155">
        <f>Q173*H173</f>
        <v>1.098E-3</v>
      </c>
      <c r="S173" s="155">
        <v>7.0000000000000007E-2</v>
      </c>
      <c r="T173" s="156">
        <f>S173*H173</f>
        <v>6.3000000000000014E-2</v>
      </c>
      <c r="AR173" s="25" t="s">
        <v>130</v>
      </c>
      <c r="AT173" s="25" t="s">
        <v>181</v>
      </c>
      <c r="AU173" s="25" t="s">
        <v>114</v>
      </c>
      <c r="AY173" s="25" t="s">
        <v>180</v>
      </c>
      <c r="BE173" s="157">
        <f>IF(N173="základní",J173,0)</f>
        <v>0</v>
      </c>
      <c r="BF173" s="157">
        <f>IF(N173="snížená",J173,0)</f>
        <v>0</v>
      </c>
      <c r="BG173" s="157">
        <f>IF(N173="zákl. přenesená",J173,0)</f>
        <v>0</v>
      </c>
      <c r="BH173" s="157">
        <f>IF(N173="sníž. přenesená",J173,0)</f>
        <v>0</v>
      </c>
      <c r="BI173" s="157">
        <f>IF(N173="nulová",J173,0)</f>
        <v>0</v>
      </c>
      <c r="BJ173" s="25" t="s">
        <v>112</v>
      </c>
      <c r="BK173" s="157">
        <f>ROUND(I173*H173,2)</f>
        <v>0</v>
      </c>
      <c r="BL173" s="25" t="s">
        <v>130</v>
      </c>
      <c r="BM173" s="25" t="s">
        <v>1885</v>
      </c>
    </row>
    <row r="174" spans="2:65" s="14" customFormat="1" x14ac:dyDescent="0.3">
      <c r="B174" s="192"/>
      <c r="D174" s="167" t="s">
        <v>186</v>
      </c>
      <c r="E174" s="193" t="s">
        <v>42</v>
      </c>
      <c r="F174" s="194" t="s">
        <v>1886</v>
      </c>
      <c r="H174" s="195" t="s">
        <v>42</v>
      </c>
      <c r="L174" s="192"/>
      <c r="M174" s="196"/>
      <c r="N174" s="197"/>
      <c r="O174" s="197"/>
      <c r="P174" s="197"/>
      <c r="Q174" s="197"/>
      <c r="R174" s="197"/>
      <c r="S174" s="197"/>
      <c r="T174" s="198"/>
      <c r="AT174" s="195" t="s">
        <v>186</v>
      </c>
      <c r="AU174" s="195" t="s">
        <v>114</v>
      </c>
      <c r="AV174" s="14" t="s">
        <v>112</v>
      </c>
      <c r="AW174" s="14" t="s">
        <v>69</v>
      </c>
      <c r="AX174" s="14" t="s">
        <v>105</v>
      </c>
      <c r="AY174" s="195" t="s">
        <v>180</v>
      </c>
    </row>
    <row r="175" spans="2:65" s="11" customFormat="1" x14ac:dyDescent="0.3">
      <c r="B175" s="158"/>
      <c r="D175" s="159" t="s">
        <v>186</v>
      </c>
      <c r="E175" s="160" t="s">
        <v>42</v>
      </c>
      <c r="F175" s="161" t="s">
        <v>1887</v>
      </c>
      <c r="H175" s="162">
        <v>0.9</v>
      </c>
      <c r="L175" s="158"/>
      <c r="M175" s="163"/>
      <c r="N175" s="164"/>
      <c r="O175" s="164"/>
      <c r="P175" s="164"/>
      <c r="Q175" s="164"/>
      <c r="R175" s="164"/>
      <c r="S175" s="164"/>
      <c r="T175" s="165"/>
      <c r="AT175" s="166" t="s">
        <v>186</v>
      </c>
      <c r="AU175" s="166" t="s">
        <v>114</v>
      </c>
      <c r="AV175" s="11" t="s">
        <v>114</v>
      </c>
      <c r="AW175" s="11" t="s">
        <v>69</v>
      </c>
      <c r="AX175" s="11" t="s">
        <v>112</v>
      </c>
      <c r="AY175" s="166" t="s">
        <v>180</v>
      </c>
    </row>
    <row r="176" spans="2:65" s="1" customFormat="1" ht="22.5" customHeight="1" x14ac:dyDescent="0.3">
      <c r="B176" s="146"/>
      <c r="C176" s="147" t="s">
        <v>381</v>
      </c>
      <c r="D176" s="147" t="s">
        <v>181</v>
      </c>
      <c r="E176" s="148" t="s">
        <v>593</v>
      </c>
      <c r="F176" s="149" t="s">
        <v>594</v>
      </c>
      <c r="G176" s="150" t="s">
        <v>284</v>
      </c>
      <c r="H176" s="151">
        <v>0.3</v>
      </c>
      <c r="I176" s="152"/>
      <c r="J176" s="152">
        <f>ROUND(I176*H176,2)</f>
        <v>0</v>
      </c>
      <c r="K176" s="149" t="s">
        <v>260</v>
      </c>
      <c r="L176" s="39"/>
      <c r="M176" s="153" t="s">
        <v>42</v>
      </c>
      <c r="N176" s="154" t="s">
        <v>76</v>
      </c>
      <c r="O176" s="155">
        <v>6.4</v>
      </c>
      <c r="P176" s="155">
        <f>O176*H176</f>
        <v>1.92</v>
      </c>
      <c r="Q176" s="155">
        <v>6.7200000000000003E-3</v>
      </c>
      <c r="R176" s="155">
        <f>Q176*H176</f>
        <v>2.016E-3</v>
      </c>
      <c r="S176" s="155">
        <v>0.502</v>
      </c>
      <c r="T176" s="156">
        <f>S176*H176</f>
        <v>0.15059999999999998</v>
      </c>
      <c r="AR176" s="25" t="s">
        <v>130</v>
      </c>
      <c r="AT176" s="25" t="s">
        <v>181</v>
      </c>
      <c r="AU176" s="25" t="s">
        <v>114</v>
      </c>
      <c r="AY176" s="25" t="s">
        <v>180</v>
      </c>
      <c r="BE176" s="157">
        <f>IF(N176="základní",J176,0)</f>
        <v>0</v>
      </c>
      <c r="BF176" s="157">
        <f>IF(N176="snížená",J176,0)</f>
        <v>0</v>
      </c>
      <c r="BG176" s="157">
        <f>IF(N176="zákl. přenesená",J176,0)</f>
        <v>0</v>
      </c>
      <c r="BH176" s="157">
        <f>IF(N176="sníž. přenesená",J176,0)</f>
        <v>0</v>
      </c>
      <c r="BI176" s="157">
        <f>IF(N176="nulová",J176,0)</f>
        <v>0</v>
      </c>
      <c r="BJ176" s="25" t="s">
        <v>112</v>
      </c>
      <c r="BK176" s="157">
        <f>ROUND(I176*H176,2)</f>
        <v>0</v>
      </c>
      <c r="BL176" s="25" t="s">
        <v>130</v>
      </c>
      <c r="BM176" s="25" t="s">
        <v>1888</v>
      </c>
    </row>
    <row r="177" spans="2:65" s="11" customFormat="1" ht="24" x14ac:dyDescent="0.3">
      <c r="B177" s="158"/>
      <c r="D177" s="159" t="s">
        <v>186</v>
      </c>
      <c r="E177" s="160" t="s">
        <v>42</v>
      </c>
      <c r="F177" s="161" t="s">
        <v>1889</v>
      </c>
      <c r="H177" s="162">
        <v>0.3</v>
      </c>
      <c r="L177" s="158"/>
      <c r="M177" s="163"/>
      <c r="N177" s="164"/>
      <c r="O177" s="164"/>
      <c r="P177" s="164"/>
      <c r="Q177" s="164"/>
      <c r="R177" s="164"/>
      <c r="S177" s="164"/>
      <c r="T177" s="165"/>
      <c r="AT177" s="166" t="s">
        <v>186</v>
      </c>
      <c r="AU177" s="166" t="s">
        <v>114</v>
      </c>
      <c r="AV177" s="11" t="s">
        <v>114</v>
      </c>
      <c r="AW177" s="11" t="s">
        <v>69</v>
      </c>
      <c r="AX177" s="11" t="s">
        <v>112</v>
      </c>
      <c r="AY177" s="166" t="s">
        <v>180</v>
      </c>
    </row>
    <row r="178" spans="2:65" s="1" customFormat="1" ht="31.5" customHeight="1" x14ac:dyDescent="0.3">
      <c r="B178" s="146"/>
      <c r="C178" s="147" t="s">
        <v>386</v>
      </c>
      <c r="D178" s="147" t="s">
        <v>181</v>
      </c>
      <c r="E178" s="148" t="s">
        <v>552</v>
      </c>
      <c r="F178" s="149" t="s">
        <v>553</v>
      </c>
      <c r="G178" s="150" t="s">
        <v>259</v>
      </c>
      <c r="H178" s="151">
        <v>220</v>
      </c>
      <c r="I178" s="152"/>
      <c r="J178" s="152">
        <f>ROUND(I178*H178,2)</f>
        <v>0</v>
      </c>
      <c r="K178" s="149" t="s">
        <v>42</v>
      </c>
      <c r="L178" s="39"/>
      <c r="M178" s="153" t="s">
        <v>42</v>
      </c>
      <c r="N178" s="154" t="s">
        <v>76</v>
      </c>
      <c r="O178" s="155">
        <v>0.36599999999999999</v>
      </c>
      <c r="P178" s="155">
        <f>O178*H178</f>
        <v>80.52</v>
      </c>
      <c r="Q178" s="155">
        <v>0</v>
      </c>
      <c r="R178" s="155">
        <f>Q178*H178</f>
        <v>0</v>
      </c>
      <c r="S178" s="155">
        <v>7.4999999999999997E-2</v>
      </c>
      <c r="T178" s="156">
        <f>S178*H178</f>
        <v>16.5</v>
      </c>
      <c r="AR178" s="25" t="s">
        <v>130</v>
      </c>
      <c r="AT178" s="25" t="s">
        <v>181</v>
      </c>
      <c r="AU178" s="25" t="s">
        <v>114</v>
      </c>
      <c r="AY178" s="25" t="s">
        <v>180</v>
      </c>
      <c r="BE178" s="157">
        <f>IF(N178="základní",J178,0)</f>
        <v>0</v>
      </c>
      <c r="BF178" s="157">
        <f>IF(N178="snížená",J178,0)</f>
        <v>0</v>
      </c>
      <c r="BG178" s="157">
        <f>IF(N178="zákl. přenesená",J178,0)</f>
        <v>0</v>
      </c>
      <c r="BH178" s="157">
        <f>IF(N178="sníž. přenesená",J178,0)</f>
        <v>0</v>
      </c>
      <c r="BI178" s="157">
        <f>IF(N178="nulová",J178,0)</f>
        <v>0</v>
      </c>
      <c r="BJ178" s="25" t="s">
        <v>112</v>
      </c>
      <c r="BK178" s="157">
        <f>ROUND(I178*H178,2)</f>
        <v>0</v>
      </c>
      <c r="BL178" s="25" t="s">
        <v>130</v>
      </c>
      <c r="BM178" s="25" t="s">
        <v>1890</v>
      </c>
    </row>
    <row r="179" spans="2:65" s="11" customFormat="1" x14ac:dyDescent="0.3">
      <c r="B179" s="158"/>
      <c r="D179" s="159" t="s">
        <v>186</v>
      </c>
      <c r="E179" s="160" t="s">
        <v>42</v>
      </c>
      <c r="F179" s="161" t="s">
        <v>451</v>
      </c>
      <c r="H179" s="162">
        <v>220</v>
      </c>
      <c r="L179" s="158"/>
      <c r="M179" s="163"/>
      <c r="N179" s="164"/>
      <c r="O179" s="164"/>
      <c r="P179" s="164"/>
      <c r="Q179" s="164"/>
      <c r="R179" s="164"/>
      <c r="S179" s="164"/>
      <c r="T179" s="165"/>
      <c r="AT179" s="166" t="s">
        <v>186</v>
      </c>
      <c r="AU179" s="166" t="s">
        <v>114</v>
      </c>
      <c r="AV179" s="11" t="s">
        <v>114</v>
      </c>
      <c r="AW179" s="11" t="s">
        <v>69</v>
      </c>
      <c r="AX179" s="11" t="s">
        <v>112</v>
      </c>
      <c r="AY179" s="166" t="s">
        <v>180</v>
      </c>
    </row>
    <row r="180" spans="2:65" s="1" customFormat="1" ht="22.5" customHeight="1" x14ac:dyDescent="0.3">
      <c r="B180" s="146"/>
      <c r="C180" s="147" t="s">
        <v>390</v>
      </c>
      <c r="D180" s="147" t="s">
        <v>181</v>
      </c>
      <c r="E180" s="148" t="s">
        <v>563</v>
      </c>
      <c r="F180" s="149" t="s">
        <v>564</v>
      </c>
      <c r="G180" s="150" t="s">
        <v>259</v>
      </c>
      <c r="H180" s="151">
        <v>220</v>
      </c>
      <c r="I180" s="152"/>
      <c r="J180" s="152">
        <f>ROUND(I180*H180,2)</f>
        <v>0</v>
      </c>
      <c r="K180" s="149" t="s">
        <v>260</v>
      </c>
      <c r="L180" s="39"/>
      <c r="M180" s="153" t="s">
        <v>42</v>
      </c>
      <c r="N180" s="154" t="s">
        <v>76</v>
      </c>
      <c r="O180" s="155">
        <v>0.27300000000000002</v>
      </c>
      <c r="P180" s="155">
        <f>O180*H180</f>
        <v>60.06</v>
      </c>
      <c r="Q180" s="155">
        <v>0</v>
      </c>
      <c r="R180" s="155">
        <f>Q180*H180</f>
        <v>0</v>
      </c>
      <c r="S180" s="155">
        <v>0</v>
      </c>
      <c r="T180" s="156">
        <f>S180*H180</f>
        <v>0</v>
      </c>
      <c r="AR180" s="25" t="s">
        <v>130</v>
      </c>
      <c r="AT180" s="25" t="s">
        <v>181</v>
      </c>
      <c r="AU180" s="25" t="s">
        <v>114</v>
      </c>
      <c r="AY180" s="25" t="s">
        <v>180</v>
      </c>
      <c r="BE180" s="157">
        <f>IF(N180="základní",J180,0)</f>
        <v>0</v>
      </c>
      <c r="BF180" s="157">
        <f>IF(N180="snížená",J180,0)</f>
        <v>0</v>
      </c>
      <c r="BG180" s="157">
        <f>IF(N180="zákl. přenesená",J180,0)</f>
        <v>0</v>
      </c>
      <c r="BH180" s="157">
        <f>IF(N180="sníž. přenesená",J180,0)</f>
        <v>0</v>
      </c>
      <c r="BI180" s="157">
        <f>IF(N180="nulová",J180,0)</f>
        <v>0</v>
      </c>
      <c r="BJ180" s="25" t="s">
        <v>112</v>
      </c>
      <c r="BK180" s="157">
        <f>ROUND(I180*H180,2)</f>
        <v>0</v>
      </c>
      <c r="BL180" s="25" t="s">
        <v>130</v>
      </c>
      <c r="BM180" s="25" t="s">
        <v>1891</v>
      </c>
    </row>
    <row r="181" spans="2:65" s="14" customFormat="1" x14ac:dyDescent="0.3">
      <c r="B181" s="192"/>
      <c r="D181" s="167" t="s">
        <v>186</v>
      </c>
      <c r="E181" s="193" t="s">
        <v>42</v>
      </c>
      <c r="F181" s="194" t="s">
        <v>566</v>
      </c>
      <c r="H181" s="195" t="s">
        <v>42</v>
      </c>
      <c r="L181" s="192"/>
      <c r="M181" s="196"/>
      <c r="N181" s="197"/>
      <c r="O181" s="197"/>
      <c r="P181" s="197"/>
      <c r="Q181" s="197"/>
      <c r="R181" s="197"/>
      <c r="S181" s="197"/>
      <c r="T181" s="198"/>
      <c r="AT181" s="195" t="s">
        <v>186</v>
      </c>
      <c r="AU181" s="195" t="s">
        <v>114</v>
      </c>
      <c r="AV181" s="14" t="s">
        <v>112</v>
      </c>
      <c r="AW181" s="14" t="s">
        <v>69</v>
      </c>
      <c r="AX181" s="14" t="s">
        <v>105</v>
      </c>
      <c r="AY181" s="195" t="s">
        <v>180</v>
      </c>
    </row>
    <row r="182" spans="2:65" s="11" customFormat="1" x14ac:dyDescent="0.3">
      <c r="B182" s="158"/>
      <c r="D182" s="167" t="s">
        <v>186</v>
      </c>
      <c r="E182" s="166" t="s">
        <v>42</v>
      </c>
      <c r="F182" s="168" t="s">
        <v>1892</v>
      </c>
      <c r="H182" s="169">
        <v>220</v>
      </c>
      <c r="L182" s="158"/>
      <c r="M182" s="163"/>
      <c r="N182" s="164"/>
      <c r="O182" s="164"/>
      <c r="P182" s="164"/>
      <c r="Q182" s="164"/>
      <c r="R182" s="164"/>
      <c r="S182" s="164"/>
      <c r="T182" s="165"/>
      <c r="AT182" s="166" t="s">
        <v>186</v>
      </c>
      <c r="AU182" s="166" t="s">
        <v>114</v>
      </c>
      <c r="AV182" s="11" t="s">
        <v>114</v>
      </c>
      <c r="AW182" s="11" t="s">
        <v>69</v>
      </c>
      <c r="AX182" s="11" t="s">
        <v>105</v>
      </c>
      <c r="AY182" s="166" t="s">
        <v>180</v>
      </c>
    </row>
    <row r="183" spans="2:65" s="13" customFormat="1" x14ac:dyDescent="0.3">
      <c r="B183" s="184"/>
      <c r="D183" s="159" t="s">
        <v>186</v>
      </c>
      <c r="E183" s="185" t="s">
        <v>451</v>
      </c>
      <c r="F183" s="186" t="s">
        <v>267</v>
      </c>
      <c r="H183" s="187">
        <v>220</v>
      </c>
      <c r="L183" s="184"/>
      <c r="M183" s="188"/>
      <c r="N183" s="189"/>
      <c r="O183" s="189"/>
      <c r="P183" s="189"/>
      <c r="Q183" s="189"/>
      <c r="R183" s="189"/>
      <c r="S183" s="189"/>
      <c r="T183" s="190"/>
      <c r="AT183" s="191" t="s">
        <v>186</v>
      </c>
      <c r="AU183" s="191" t="s">
        <v>114</v>
      </c>
      <c r="AV183" s="13" t="s">
        <v>130</v>
      </c>
      <c r="AW183" s="13" t="s">
        <v>69</v>
      </c>
      <c r="AX183" s="13" t="s">
        <v>112</v>
      </c>
      <c r="AY183" s="191" t="s">
        <v>180</v>
      </c>
    </row>
    <row r="184" spans="2:65" s="1" customFormat="1" ht="22.5" customHeight="1" x14ac:dyDescent="0.3">
      <c r="B184" s="146"/>
      <c r="C184" s="147" t="s">
        <v>394</v>
      </c>
      <c r="D184" s="147" t="s">
        <v>181</v>
      </c>
      <c r="E184" s="148" t="s">
        <v>555</v>
      </c>
      <c r="F184" s="149" t="s">
        <v>556</v>
      </c>
      <c r="G184" s="150" t="s">
        <v>259</v>
      </c>
      <c r="H184" s="151">
        <v>220</v>
      </c>
      <c r="I184" s="152"/>
      <c r="J184" s="152">
        <f>ROUND(I184*H184,2)</f>
        <v>0</v>
      </c>
      <c r="K184" s="149" t="s">
        <v>42</v>
      </c>
      <c r="L184" s="39"/>
      <c r="M184" s="153" t="s">
        <v>42</v>
      </c>
      <c r="N184" s="154" t="s">
        <v>76</v>
      </c>
      <c r="O184" s="155">
        <v>1.25</v>
      </c>
      <c r="P184" s="155">
        <f>O184*H184</f>
        <v>275</v>
      </c>
      <c r="Q184" s="155">
        <v>3.8850000000000003E-2</v>
      </c>
      <c r="R184" s="155">
        <f>Q184*H184</f>
        <v>8.5470000000000006</v>
      </c>
      <c r="S184" s="155">
        <v>0</v>
      </c>
      <c r="T184" s="156">
        <f>S184*H184</f>
        <v>0</v>
      </c>
      <c r="AR184" s="25" t="s">
        <v>130</v>
      </c>
      <c r="AT184" s="25" t="s">
        <v>181</v>
      </c>
      <c r="AU184" s="25" t="s">
        <v>114</v>
      </c>
      <c r="AY184" s="25" t="s">
        <v>180</v>
      </c>
      <c r="BE184" s="157">
        <f>IF(N184="základní",J184,0)</f>
        <v>0</v>
      </c>
      <c r="BF184" s="157">
        <f>IF(N184="snížená",J184,0)</f>
        <v>0</v>
      </c>
      <c r="BG184" s="157">
        <f>IF(N184="zákl. přenesená",J184,0)</f>
        <v>0</v>
      </c>
      <c r="BH184" s="157">
        <f>IF(N184="sníž. přenesená",J184,0)</f>
        <v>0</v>
      </c>
      <c r="BI184" s="157">
        <f>IF(N184="nulová",J184,0)</f>
        <v>0</v>
      </c>
      <c r="BJ184" s="25" t="s">
        <v>112</v>
      </c>
      <c r="BK184" s="157">
        <f>ROUND(I184*H184,2)</f>
        <v>0</v>
      </c>
      <c r="BL184" s="25" t="s">
        <v>130</v>
      </c>
      <c r="BM184" s="25" t="s">
        <v>1893</v>
      </c>
    </row>
    <row r="185" spans="2:65" s="11" customFormat="1" x14ac:dyDescent="0.3">
      <c r="B185" s="158"/>
      <c r="D185" s="159" t="s">
        <v>186</v>
      </c>
      <c r="E185" s="160" t="s">
        <v>42</v>
      </c>
      <c r="F185" s="161" t="s">
        <v>451</v>
      </c>
      <c r="H185" s="162">
        <v>220</v>
      </c>
      <c r="L185" s="158"/>
      <c r="M185" s="163"/>
      <c r="N185" s="164"/>
      <c r="O185" s="164"/>
      <c r="P185" s="164"/>
      <c r="Q185" s="164"/>
      <c r="R185" s="164"/>
      <c r="S185" s="164"/>
      <c r="T185" s="165"/>
      <c r="AT185" s="166" t="s">
        <v>186</v>
      </c>
      <c r="AU185" s="166" t="s">
        <v>114</v>
      </c>
      <c r="AV185" s="11" t="s">
        <v>114</v>
      </c>
      <c r="AW185" s="11" t="s">
        <v>69</v>
      </c>
      <c r="AX185" s="11" t="s">
        <v>112</v>
      </c>
      <c r="AY185" s="166" t="s">
        <v>180</v>
      </c>
    </row>
    <row r="186" spans="2:65" s="1" customFormat="1" ht="22.5" customHeight="1" x14ac:dyDescent="0.3">
      <c r="B186" s="146"/>
      <c r="C186" s="147" t="s">
        <v>399</v>
      </c>
      <c r="D186" s="147" t="s">
        <v>181</v>
      </c>
      <c r="E186" s="148" t="s">
        <v>568</v>
      </c>
      <c r="F186" s="149" t="s">
        <v>569</v>
      </c>
      <c r="G186" s="150" t="s">
        <v>259</v>
      </c>
      <c r="H186" s="151">
        <v>220</v>
      </c>
      <c r="I186" s="152"/>
      <c r="J186" s="152">
        <f>ROUND(I186*H186,2)</f>
        <v>0</v>
      </c>
      <c r="K186" s="149" t="s">
        <v>260</v>
      </c>
      <c r="L186" s="39"/>
      <c r="M186" s="153" t="s">
        <v>42</v>
      </c>
      <c r="N186" s="154" t="s">
        <v>76</v>
      </c>
      <c r="O186" s="155">
        <v>0.496</v>
      </c>
      <c r="P186" s="155">
        <f>O186*H186</f>
        <v>109.12</v>
      </c>
      <c r="Q186" s="155">
        <v>3.5599999999999998E-3</v>
      </c>
      <c r="R186" s="155">
        <f>Q186*H186</f>
        <v>0.78320000000000001</v>
      </c>
      <c r="S186" s="155">
        <v>0</v>
      </c>
      <c r="T186" s="156">
        <f>S186*H186</f>
        <v>0</v>
      </c>
      <c r="AR186" s="25" t="s">
        <v>130</v>
      </c>
      <c r="AT186" s="25" t="s">
        <v>181</v>
      </c>
      <c r="AU186" s="25" t="s">
        <v>114</v>
      </c>
      <c r="AY186" s="25" t="s">
        <v>180</v>
      </c>
      <c r="BE186" s="157">
        <f>IF(N186="základní",J186,0)</f>
        <v>0</v>
      </c>
      <c r="BF186" s="157">
        <f>IF(N186="snížená",J186,0)</f>
        <v>0</v>
      </c>
      <c r="BG186" s="157">
        <f>IF(N186="zákl. přenesená",J186,0)</f>
        <v>0</v>
      </c>
      <c r="BH186" s="157">
        <f>IF(N186="sníž. přenesená",J186,0)</f>
        <v>0</v>
      </c>
      <c r="BI186" s="157">
        <f>IF(N186="nulová",J186,0)</f>
        <v>0</v>
      </c>
      <c r="BJ186" s="25" t="s">
        <v>112</v>
      </c>
      <c r="BK186" s="157">
        <f>ROUND(I186*H186,2)</f>
        <v>0</v>
      </c>
      <c r="BL186" s="25" t="s">
        <v>130</v>
      </c>
      <c r="BM186" s="25" t="s">
        <v>1894</v>
      </c>
    </row>
    <row r="187" spans="2:65" s="11" customFormat="1" x14ac:dyDescent="0.3">
      <c r="B187" s="158"/>
      <c r="D187" s="159" t="s">
        <v>186</v>
      </c>
      <c r="E187" s="160" t="s">
        <v>42</v>
      </c>
      <c r="F187" s="161" t="s">
        <v>451</v>
      </c>
      <c r="H187" s="162">
        <v>220</v>
      </c>
      <c r="L187" s="158"/>
      <c r="M187" s="163"/>
      <c r="N187" s="164"/>
      <c r="O187" s="164"/>
      <c r="P187" s="164"/>
      <c r="Q187" s="164"/>
      <c r="R187" s="164"/>
      <c r="S187" s="164"/>
      <c r="T187" s="165"/>
      <c r="AT187" s="166" t="s">
        <v>186</v>
      </c>
      <c r="AU187" s="166" t="s">
        <v>114</v>
      </c>
      <c r="AV187" s="11" t="s">
        <v>114</v>
      </c>
      <c r="AW187" s="11" t="s">
        <v>69</v>
      </c>
      <c r="AX187" s="11" t="s">
        <v>112</v>
      </c>
      <c r="AY187" s="166" t="s">
        <v>180</v>
      </c>
    </row>
    <row r="188" spans="2:65" s="1" customFormat="1" ht="22.5" customHeight="1" x14ac:dyDescent="0.3">
      <c r="B188" s="146"/>
      <c r="C188" s="147" t="s">
        <v>404</v>
      </c>
      <c r="D188" s="147" t="s">
        <v>181</v>
      </c>
      <c r="E188" s="148" t="s">
        <v>558</v>
      </c>
      <c r="F188" s="149" t="s">
        <v>559</v>
      </c>
      <c r="G188" s="150" t="s">
        <v>259</v>
      </c>
      <c r="H188" s="151">
        <v>176</v>
      </c>
      <c r="I188" s="152"/>
      <c r="J188" s="152">
        <f>ROUND(I188*H188,2)</f>
        <v>0</v>
      </c>
      <c r="K188" s="149" t="s">
        <v>260</v>
      </c>
      <c r="L188" s="39"/>
      <c r="M188" s="153" t="s">
        <v>42</v>
      </c>
      <c r="N188" s="154" t="s">
        <v>76</v>
      </c>
      <c r="O188" s="155">
        <v>0.32400000000000001</v>
      </c>
      <c r="P188" s="155">
        <f>O188*H188</f>
        <v>57.024000000000001</v>
      </c>
      <c r="Q188" s="155">
        <v>9.8999999999999999E-4</v>
      </c>
      <c r="R188" s="155">
        <f>Q188*H188</f>
        <v>0.17424000000000001</v>
      </c>
      <c r="S188" s="155">
        <v>0</v>
      </c>
      <c r="T188" s="156">
        <f>S188*H188</f>
        <v>0</v>
      </c>
      <c r="AR188" s="25" t="s">
        <v>130</v>
      </c>
      <c r="AT188" s="25" t="s">
        <v>181</v>
      </c>
      <c r="AU188" s="25" t="s">
        <v>114</v>
      </c>
      <c r="AY188" s="25" t="s">
        <v>180</v>
      </c>
      <c r="BE188" s="157">
        <f>IF(N188="základní",J188,0)</f>
        <v>0</v>
      </c>
      <c r="BF188" s="157">
        <f>IF(N188="snížená",J188,0)</f>
        <v>0</v>
      </c>
      <c r="BG188" s="157">
        <f>IF(N188="zákl. přenesená",J188,0)</f>
        <v>0</v>
      </c>
      <c r="BH188" s="157">
        <f>IF(N188="sníž. přenesená",J188,0)</f>
        <v>0</v>
      </c>
      <c r="BI188" s="157">
        <f>IF(N188="nulová",J188,0)</f>
        <v>0</v>
      </c>
      <c r="BJ188" s="25" t="s">
        <v>112</v>
      </c>
      <c r="BK188" s="157">
        <f>ROUND(I188*H188,2)</f>
        <v>0</v>
      </c>
      <c r="BL188" s="25" t="s">
        <v>130</v>
      </c>
      <c r="BM188" s="25" t="s">
        <v>1895</v>
      </c>
    </row>
    <row r="189" spans="2:65" s="11" customFormat="1" x14ac:dyDescent="0.3">
      <c r="B189" s="158"/>
      <c r="D189" s="167" t="s">
        <v>186</v>
      </c>
      <c r="E189" s="166" t="s">
        <v>42</v>
      </c>
      <c r="F189" s="168" t="s">
        <v>561</v>
      </c>
      <c r="H189" s="169">
        <v>44</v>
      </c>
      <c r="L189" s="158"/>
      <c r="M189" s="163"/>
      <c r="N189" s="164"/>
      <c r="O189" s="164"/>
      <c r="P189" s="164"/>
      <c r="Q189" s="164"/>
      <c r="R189" s="164"/>
      <c r="S189" s="164"/>
      <c r="T189" s="165"/>
      <c r="AT189" s="166" t="s">
        <v>186</v>
      </c>
      <c r="AU189" s="166" t="s">
        <v>114</v>
      </c>
      <c r="AV189" s="11" t="s">
        <v>114</v>
      </c>
      <c r="AW189" s="11" t="s">
        <v>69</v>
      </c>
      <c r="AX189" s="11" t="s">
        <v>105</v>
      </c>
      <c r="AY189" s="166" t="s">
        <v>180</v>
      </c>
    </row>
    <row r="190" spans="2:65" s="11" customFormat="1" x14ac:dyDescent="0.3">
      <c r="B190" s="158"/>
      <c r="D190" s="167" t="s">
        <v>186</v>
      </c>
      <c r="E190" s="166" t="s">
        <v>42</v>
      </c>
      <c r="F190" s="168" t="s">
        <v>562</v>
      </c>
      <c r="H190" s="169">
        <v>132</v>
      </c>
      <c r="L190" s="158"/>
      <c r="M190" s="163"/>
      <c r="N190" s="164"/>
      <c r="O190" s="164"/>
      <c r="P190" s="164"/>
      <c r="Q190" s="164"/>
      <c r="R190" s="164"/>
      <c r="S190" s="164"/>
      <c r="T190" s="165"/>
      <c r="AT190" s="166" t="s">
        <v>186</v>
      </c>
      <c r="AU190" s="166" t="s">
        <v>114</v>
      </c>
      <c r="AV190" s="11" t="s">
        <v>114</v>
      </c>
      <c r="AW190" s="11" t="s">
        <v>69</v>
      </c>
      <c r="AX190" s="11" t="s">
        <v>105</v>
      </c>
      <c r="AY190" s="166" t="s">
        <v>180</v>
      </c>
    </row>
    <row r="191" spans="2:65" s="13" customFormat="1" x14ac:dyDescent="0.3">
      <c r="B191" s="184"/>
      <c r="D191" s="159" t="s">
        <v>186</v>
      </c>
      <c r="E191" s="185" t="s">
        <v>42</v>
      </c>
      <c r="F191" s="186" t="s">
        <v>267</v>
      </c>
      <c r="H191" s="187">
        <v>176</v>
      </c>
      <c r="L191" s="184"/>
      <c r="M191" s="188"/>
      <c r="N191" s="189"/>
      <c r="O191" s="189"/>
      <c r="P191" s="189"/>
      <c r="Q191" s="189"/>
      <c r="R191" s="189"/>
      <c r="S191" s="189"/>
      <c r="T191" s="190"/>
      <c r="AT191" s="191" t="s">
        <v>186</v>
      </c>
      <c r="AU191" s="191" t="s">
        <v>114</v>
      </c>
      <c r="AV191" s="13" t="s">
        <v>130</v>
      </c>
      <c r="AW191" s="13" t="s">
        <v>69</v>
      </c>
      <c r="AX191" s="13" t="s">
        <v>112</v>
      </c>
      <c r="AY191" s="191" t="s">
        <v>180</v>
      </c>
    </row>
    <row r="192" spans="2:65" s="1" customFormat="1" ht="22.5" customHeight="1" x14ac:dyDescent="0.3">
      <c r="B192" s="146"/>
      <c r="C192" s="147" t="s">
        <v>409</v>
      </c>
      <c r="D192" s="147" t="s">
        <v>181</v>
      </c>
      <c r="E192" s="148" t="s">
        <v>571</v>
      </c>
      <c r="F192" s="149" t="s">
        <v>572</v>
      </c>
      <c r="G192" s="150" t="s">
        <v>183</v>
      </c>
      <c r="H192" s="151">
        <v>1</v>
      </c>
      <c r="I192" s="152"/>
      <c r="J192" s="152">
        <f>ROUND(I192*H192,2)</f>
        <v>0</v>
      </c>
      <c r="K192" s="149" t="s">
        <v>42</v>
      </c>
      <c r="L192" s="39"/>
      <c r="M192" s="153" t="s">
        <v>42</v>
      </c>
      <c r="N192" s="154" t="s">
        <v>76</v>
      </c>
      <c r="O192" s="155">
        <v>48.628</v>
      </c>
      <c r="P192" s="155">
        <f>O192*H192</f>
        <v>48.628</v>
      </c>
      <c r="Q192" s="155">
        <v>1.2E-2</v>
      </c>
      <c r="R192" s="155">
        <f>Q192*H192</f>
        <v>1.2E-2</v>
      </c>
      <c r="S192" s="155">
        <v>0</v>
      </c>
      <c r="T192" s="156">
        <f>S192*H192</f>
        <v>0</v>
      </c>
      <c r="AR192" s="25" t="s">
        <v>130</v>
      </c>
      <c r="AT192" s="25" t="s">
        <v>181</v>
      </c>
      <c r="AU192" s="25" t="s">
        <v>114</v>
      </c>
      <c r="AY192" s="25" t="s">
        <v>180</v>
      </c>
      <c r="BE192" s="157">
        <f>IF(N192="základní",J192,0)</f>
        <v>0</v>
      </c>
      <c r="BF192" s="157">
        <f>IF(N192="snížená",J192,0)</f>
        <v>0</v>
      </c>
      <c r="BG192" s="157">
        <f>IF(N192="zákl. přenesená",J192,0)</f>
        <v>0</v>
      </c>
      <c r="BH192" s="157">
        <f>IF(N192="sníž. přenesená",J192,0)</f>
        <v>0</v>
      </c>
      <c r="BI192" s="157">
        <f>IF(N192="nulová",J192,0)</f>
        <v>0</v>
      </c>
      <c r="BJ192" s="25" t="s">
        <v>112</v>
      </c>
      <c r="BK192" s="157">
        <f>ROUND(I192*H192,2)</f>
        <v>0</v>
      </c>
      <c r="BL192" s="25" t="s">
        <v>130</v>
      </c>
      <c r="BM192" s="25" t="s">
        <v>1896</v>
      </c>
    </row>
    <row r="193" spans="2:65" s="11" customFormat="1" x14ac:dyDescent="0.3">
      <c r="B193" s="158"/>
      <c r="D193" s="159" t="s">
        <v>186</v>
      </c>
      <c r="E193" s="160" t="s">
        <v>42</v>
      </c>
      <c r="F193" s="161" t="s">
        <v>112</v>
      </c>
      <c r="H193" s="162">
        <v>1</v>
      </c>
      <c r="L193" s="158"/>
      <c r="M193" s="163"/>
      <c r="N193" s="164"/>
      <c r="O193" s="164"/>
      <c r="P193" s="164"/>
      <c r="Q193" s="164"/>
      <c r="R193" s="164"/>
      <c r="S193" s="164"/>
      <c r="T193" s="165"/>
      <c r="AT193" s="166" t="s">
        <v>186</v>
      </c>
      <c r="AU193" s="166" t="s">
        <v>114</v>
      </c>
      <c r="AV193" s="11" t="s">
        <v>114</v>
      </c>
      <c r="AW193" s="11" t="s">
        <v>69</v>
      </c>
      <c r="AX193" s="11" t="s">
        <v>112</v>
      </c>
      <c r="AY193" s="166" t="s">
        <v>180</v>
      </c>
    </row>
    <row r="194" spans="2:65" s="1" customFormat="1" ht="31.5" customHeight="1" x14ac:dyDescent="0.3">
      <c r="B194" s="146"/>
      <c r="C194" s="147" t="s">
        <v>416</v>
      </c>
      <c r="D194" s="147" t="s">
        <v>181</v>
      </c>
      <c r="E194" s="148" t="s">
        <v>574</v>
      </c>
      <c r="F194" s="301" t="s">
        <v>2977</v>
      </c>
      <c r="G194" s="150" t="s">
        <v>284</v>
      </c>
      <c r="H194" s="151">
        <v>3</v>
      </c>
      <c r="I194" s="152"/>
      <c r="J194" s="152">
        <f>ROUND(I194*H194,2)</f>
        <v>0</v>
      </c>
      <c r="K194" s="149" t="s">
        <v>42</v>
      </c>
      <c r="L194" s="39"/>
      <c r="M194" s="153" t="s">
        <v>42</v>
      </c>
      <c r="N194" s="154" t="s">
        <v>76</v>
      </c>
      <c r="O194" s="155">
        <v>48.628</v>
      </c>
      <c r="P194" s="155">
        <f>O194*H194</f>
        <v>145.88400000000001</v>
      </c>
      <c r="Q194" s="155">
        <v>1.2E-2</v>
      </c>
      <c r="R194" s="155">
        <f>Q194*H194</f>
        <v>3.6000000000000004E-2</v>
      </c>
      <c r="S194" s="155">
        <v>0</v>
      </c>
      <c r="T194" s="156">
        <f>S194*H194</f>
        <v>0</v>
      </c>
      <c r="AR194" s="25" t="s">
        <v>130</v>
      </c>
      <c r="AT194" s="25" t="s">
        <v>181</v>
      </c>
      <c r="AU194" s="25" t="s">
        <v>114</v>
      </c>
      <c r="AY194" s="25" t="s">
        <v>180</v>
      </c>
      <c r="BE194" s="157">
        <f>IF(N194="základní",J194,0)</f>
        <v>0</v>
      </c>
      <c r="BF194" s="157">
        <f>IF(N194="snížená",J194,0)</f>
        <v>0</v>
      </c>
      <c r="BG194" s="157">
        <f>IF(N194="zákl. přenesená",J194,0)</f>
        <v>0</v>
      </c>
      <c r="BH194" s="157">
        <f>IF(N194="sníž. přenesená",J194,0)</f>
        <v>0</v>
      </c>
      <c r="BI194" s="157">
        <f>IF(N194="nulová",J194,0)</f>
        <v>0</v>
      </c>
      <c r="BJ194" s="25" t="s">
        <v>112</v>
      </c>
      <c r="BK194" s="157">
        <f>ROUND(I194*H194,2)</f>
        <v>0</v>
      </c>
      <c r="BL194" s="25" t="s">
        <v>130</v>
      </c>
      <c r="BM194" s="25" t="s">
        <v>1897</v>
      </c>
    </row>
    <row r="195" spans="2:65" s="13" customFormat="1" x14ac:dyDescent="0.3">
      <c r="B195" s="184"/>
      <c r="D195" s="159" t="s">
        <v>186</v>
      </c>
      <c r="E195" s="185" t="s">
        <v>42</v>
      </c>
      <c r="F195" s="186" t="s">
        <v>267</v>
      </c>
      <c r="H195" s="187">
        <v>3</v>
      </c>
      <c r="L195" s="184"/>
      <c r="M195" s="188"/>
      <c r="N195" s="189"/>
      <c r="O195" s="189"/>
      <c r="P195" s="189"/>
      <c r="Q195" s="189"/>
      <c r="R195" s="189"/>
      <c r="S195" s="189"/>
      <c r="T195" s="190"/>
      <c r="AT195" s="191" t="s">
        <v>186</v>
      </c>
      <c r="AU195" s="191" t="s">
        <v>114</v>
      </c>
      <c r="AV195" s="13" t="s">
        <v>130</v>
      </c>
      <c r="AW195" s="13" t="s">
        <v>69</v>
      </c>
      <c r="AX195" s="13" t="s">
        <v>112</v>
      </c>
      <c r="AY195" s="191" t="s">
        <v>180</v>
      </c>
    </row>
    <row r="196" spans="2:65" s="1" customFormat="1" ht="31.5" customHeight="1" x14ac:dyDescent="0.3">
      <c r="B196" s="146"/>
      <c r="C196" s="147" t="s">
        <v>421</v>
      </c>
      <c r="D196" s="147" t="s">
        <v>181</v>
      </c>
      <c r="E196" s="148" t="s">
        <v>576</v>
      </c>
      <c r="F196" s="301" t="s">
        <v>2976</v>
      </c>
      <c r="G196" s="150" t="s">
        <v>284</v>
      </c>
      <c r="H196" s="151">
        <v>2</v>
      </c>
      <c r="I196" s="152"/>
      <c r="J196" s="152">
        <f>ROUND(I196*H196,2)</f>
        <v>0</v>
      </c>
      <c r="K196" s="149" t="s">
        <v>42</v>
      </c>
      <c r="L196" s="39"/>
      <c r="M196" s="153" t="s">
        <v>42</v>
      </c>
      <c r="N196" s="154" t="s">
        <v>76</v>
      </c>
      <c r="O196" s="155">
        <v>48.628</v>
      </c>
      <c r="P196" s="155">
        <f>O196*H196</f>
        <v>97.256</v>
      </c>
      <c r="Q196" s="155">
        <v>1.2E-2</v>
      </c>
      <c r="R196" s="155">
        <f>Q196*H196</f>
        <v>2.4E-2</v>
      </c>
      <c r="S196" s="155">
        <v>0</v>
      </c>
      <c r="T196" s="156">
        <f>S196*H196</f>
        <v>0</v>
      </c>
      <c r="AR196" s="25" t="s">
        <v>130</v>
      </c>
      <c r="AT196" s="25" t="s">
        <v>181</v>
      </c>
      <c r="AU196" s="25" t="s">
        <v>114</v>
      </c>
      <c r="AY196" s="25" t="s">
        <v>180</v>
      </c>
      <c r="BE196" s="157">
        <f>IF(N196="základní",J196,0)</f>
        <v>0</v>
      </c>
      <c r="BF196" s="157">
        <f>IF(N196="snížená",J196,0)</f>
        <v>0</v>
      </c>
      <c r="BG196" s="157">
        <f>IF(N196="zákl. přenesená",J196,0)</f>
        <v>0</v>
      </c>
      <c r="BH196" s="157">
        <f>IF(N196="sníž. přenesená",J196,0)</f>
        <v>0</v>
      </c>
      <c r="BI196" s="157">
        <f>IF(N196="nulová",J196,0)</f>
        <v>0</v>
      </c>
      <c r="BJ196" s="25" t="s">
        <v>112</v>
      </c>
      <c r="BK196" s="157">
        <f>ROUND(I196*H196,2)</f>
        <v>0</v>
      </c>
      <c r="BL196" s="25" t="s">
        <v>130</v>
      </c>
      <c r="BM196" s="25" t="s">
        <v>1898</v>
      </c>
    </row>
    <row r="197" spans="2:65" s="13" customFormat="1" x14ac:dyDescent="0.3">
      <c r="B197" s="184"/>
      <c r="D197" s="159" t="s">
        <v>186</v>
      </c>
      <c r="E197" s="185" t="s">
        <v>42</v>
      </c>
      <c r="F197" s="186" t="s">
        <v>267</v>
      </c>
      <c r="H197" s="187">
        <v>2</v>
      </c>
      <c r="L197" s="184"/>
      <c r="M197" s="188"/>
      <c r="N197" s="189"/>
      <c r="O197" s="189"/>
      <c r="P197" s="189"/>
      <c r="Q197" s="189"/>
      <c r="R197" s="189"/>
      <c r="S197" s="189"/>
      <c r="T197" s="190"/>
      <c r="AT197" s="191" t="s">
        <v>186</v>
      </c>
      <c r="AU197" s="191" t="s">
        <v>114</v>
      </c>
      <c r="AV197" s="13" t="s">
        <v>130</v>
      </c>
      <c r="AW197" s="13" t="s">
        <v>69</v>
      </c>
      <c r="AX197" s="13" t="s">
        <v>112</v>
      </c>
      <c r="AY197" s="191" t="s">
        <v>180</v>
      </c>
    </row>
    <row r="198" spans="2:65" s="1" customFormat="1" ht="22.5" customHeight="1" x14ac:dyDescent="0.3">
      <c r="B198" s="146"/>
      <c r="C198" s="147" t="s">
        <v>430</v>
      </c>
      <c r="D198" s="147" t="s">
        <v>181</v>
      </c>
      <c r="E198" s="148" t="s">
        <v>597</v>
      </c>
      <c r="F198" s="149" t="s">
        <v>598</v>
      </c>
      <c r="G198" s="150" t="s">
        <v>366</v>
      </c>
      <c r="H198" s="151">
        <v>17.66</v>
      </c>
      <c r="I198" s="152"/>
      <c r="J198" s="152">
        <f>ROUND(I198*H198,2)</f>
        <v>0</v>
      </c>
      <c r="K198" s="149" t="s">
        <v>260</v>
      </c>
      <c r="L198" s="39"/>
      <c r="M198" s="153" t="s">
        <v>42</v>
      </c>
      <c r="N198" s="154" t="s">
        <v>76</v>
      </c>
      <c r="O198" s="155">
        <v>4.25</v>
      </c>
      <c r="P198" s="155">
        <f>O198*H198</f>
        <v>75.055000000000007</v>
      </c>
      <c r="Q198" s="155">
        <v>0</v>
      </c>
      <c r="R198" s="155">
        <f>Q198*H198</f>
        <v>0</v>
      </c>
      <c r="S198" s="155">
        <v>0</v>
      </c>
      <c r="T198" s="156">
        <f>S198*H198</f>
        <v>0</v>
      </c>
      <c r="AR198" s="25" t="s">
        <v>130</v>
      </c>
      <c r="AT198" s="25" t="s">
        <v>181</v>
      </c>
      <c r="AU198" s="25" t="s">
        <v>114</v>
      </c>
      <c r="AY198" s="25" t="s">
        <v>180</v>
      </c>
      <c r="BE198" s="157">
        <f>IF(N198="základní",J198,0)</f>
        <v>0</v>
      </c>
      <c r="BF198" s="157">
        <f>IF(N198="snížená",J198,0)</f>
        <v>0</v>
      </c>
      <c r="BG198" s="157">
        <f>IF(N198="zákl. přenesená",J198,0)</f>
        <v>0</v>
      </c>
      <c r="BH198" s="157">
        <f>IF(N198="sníž. přenesená",J198,0)</f>
        <v>0</v>
      </c>
      <c r="BI198" s="157">
        <f>IF(N198="nulová",J198,0)</f>
        <v>0</v>
      </c>
      <c r="BJ198" s="25" t="s">
        <v>112</v>
      </c>
      <c r="BK198" s="157">
        <f>ROUND(I198*H198,2)</f>
        <v>0</v>
      </c>
      <c r="BL198" s="25" t="s">
        <v>130</v>
      </c>
      <c r="BM198" s="25" t="s">
        <v>1899</v>
      </c>
    </row>
    <row r="199" spans="2:65" s="11" customFormat="1" x14ac:dyDescent="0.3">
      <c r="B199" s="158"/>
      <c r="D199" s="159" t="s">
        <v>186</v>
      </c>
      <c r="E199" s="160" t="s">
        <v>42</v>
      </c>
      <c r="F199" s="161" t="s">
        <v>453</v>
      </c>
      <c r="H199" s="162">
        <v>17.66</v>
      </c>
      <c r="L199" s="158"/>
      <c r="M199" s="163"/>
      <c r="N199" s="164"/>
      <c r="O199" s="164"/>
      <c r="P199" s="164"/>
      <c r="Q199" s="164"/>
      <c r="R199" s="164"/>
      <c r="S199" s="164"/>
      <c r="T199" s="165"/>
      <c r="AT199" s="166" t="s">
        <v>186</v>
      </c>
      <c r="AU199" s="166" t="s">
        <v>114</v>
      </c>
      <c r="AV199" s="11" t="s">
        <v>114</v>
      </c>
      <c r="AW199" s="11" t="s">
        <v>69</v>
      </c>
      <c r="AX199" s="11" t="s">
        <v>112</v>
      </c>
      <c r="AY199" s="166" t="s">
        <v>180</v>
      </c>
    </row>
    <row r="200" spans="2:65" s="1" customFormat="1" ht="22.5" customHeight="1" x14ac:dyDescent="0.3">
      <c r="B200" s="146"/>
      <c r="C200" s="147" t="s">
        <v>435</v>
      </c>
      <c r="D200" s="147" t="s">
        <v>181</v>
      </c>
      <c r="E200" s="148" t="s">
        <v>600</v>
      </c>
      <c r="F200" s="149" t="s">
        <v>601</v>
      </c>
      <c r="G200" s="150" t="s">
        <v>366</v>
      </c>
      <c r="H200" s="151">
        <v>17.66</v>
      </c>
      <c r="I200" s="152"/>
      <c r="J200" s="152">
        <f>ROUND(I200*H200,2)</f>
        <v>0</v>
      </c>
      <c r="K200" s="149" t="s">
        <v>260</v>
      </c>
      <c r="L200" s="39"/>
      <c r="M200" s="153" t="s">
        <v>42</v>
      </c>
      <c r="N200" s="154" t="s">
        <v>76</v>
      </c>
      <c r="O200" s="155">
        <v>0.125</v>
      </c>
      <c r="P200" s="155">
        <f>O200*H200</f>
        <v>2.2075</v>
      </c>
      <c r="Q200" s="155">
        <v>0</v>
      </c>
      <c r="R200" s="155">
        <f>Q200*H200</f>
        <v>0</v>
      </c>
      <c r="S200" s="155">
        <v>0</v>
      </c>
      <c r="T200" s="156">
        <f>S200*H200</f>
        <v>0</v>
      </c>
      <c r="AR200" s="25" t="s">
        <v>130</v>
      </c>
      <c r="AT200" s="25" t="s">
        <v>181</v>
      </c>
      <c r="AU200" s="25" t="s">
        <v>114</v>
      </c>
      <c r="AY200" s="25" t="s">
        <v>180</v>
      </c>
      <c r="BE200" s="157">
        <f>IF(N200="základní",J200,0)</f>
        <v>0</v>
      </c>
      <c r="BF200" s="157">
        <f>IF(N200="snížená",J200,0)</f>
        <v>0</v>
      </c>
      <c r="BG200" s="157">
        <f>IF(N200="zákl. přenesená",J200,0)</f>
        <v>0</v>
      </c>
      <c r="BH200" s="157">
        <f>IF(N200="sníž. přenesená",J200,0)</f>
        <v>0</v>
      </c>
      <c r="BI200" s="157">
        <f>IF(N200="nulová",J200,0)</f>
        <v>0</v>
      </c>
      <c r="BJ200" s="25" t="s">
        <v>112</v>
      </c>
      <c r="BK200" s="157">
        <f>ROUND(I200*H200,2)</f>
        <v>0</v>
      </c>
      <c r="BL200" s="25" t="s">
        <v>130</v>
      </c>
      <c r="BM200" s="25" t="s">
        <v>1900</v>
      </c>
    </row>
    <row r="201" spans="2:65" s="11" customFormat="1" x14ac:dyDescent="0.3">
      <c r="B201" s="158"/>
      <c r="D201" s="167" t="s">
        <v>186</v>
      </c>
      <c r="E201" s="166" t="s">
        <v>42</v>
      </c>
      <c r="F201" s="168" t="s">
        <v>1901</v>
      </c>
      <c r="H201" s="169">
        <v>17.66</v>
      </c>
      <c r="L201" s="158"/>
      <c r="M201" s="163"/>
      <c r="N201" s="164"/>
      <c r="O201" s="164"/>
      <c r="P201" s="164"/>
      <c r="Q201" s="164"/>
      <c r="R201" s="164"/>
      <c r="S201" s="164"/>
      <c r="T201" s="165"/>
      <c r="AT201" s="166" t="s">
        <v>186</v>
      </c>
      <c r="AU201" s="166" t="s">
        <v>114</v>
      </c>
      <c r="AV201" s="11" t="s">
        <v>114</v>
      </c>
      <c r="AW201" s="11" t="s">
        <v>69</v>
      </c>
      <c r="AX201" s="11" t="s">
        <v>105</v>
      </c>
      <c r="AY201" s="166" t="s">
        <v>180</v>
      </c>
    </row>
    <row r="202" spans="2:65" s="13" customFormat="1" x14ac:dyDescent="0.3">
      <c r="B202" s="184"/>
      <c r="D202" s="159" t="s">
        <v>186</v>
      </c>
      <c r="E202" s="185" t="s">
        <v>453</v>
      </c>
      <c r="F202" s="186" t="s">
        <v>267</v>
      </c>
      <c r="H202" s="187">
        <v>17.66</v>
      </c>
      <c r="L202" s="184"/>
      <c r="M202" s="188"/>
      <c r="N202" s="189"/>
      <c r="O202" s="189"/>
      <c r="P202" s="189"/>
      <c r="Q202" s="189"/>
      <c r="R202" s="189"/>
      <c r="S202" s="189"/>
      <c r="T202" s="190"/>
      <c r="AT202" s="191" t="s">
        <v>186</v>
      </c>
      <c r="AU202" s="191" t="s">
        <v>114</v>
      </c>
      <c r="AV202" s="13" t="s">
        <v>130</v>
      </c>
      <c r="AW202" s="13" t="s">
        <v>69</v>
      </c>
      <c r="AX202" s="13" t="s">
        <v>112</v>
      </c>
      <c r="AY202" s="191" t="s">
        <v>180</v>
      </c>
    </row>
    <row r="203" spans="2:65" s="1" customFormat="1" ht="22.5" customHeight="1" x14ac:dyDescent="0.3">
      <c r="B203" s="146"/>
      <c r="C203" s="147" t="s">
        <v>446</v>
      </c>
      <c r="D203" s="147" t="s">
        <v>181</v>
      </c>
      <c r="E203" s="148" t="s">
        <v>604</v>
      </c>
      <c r="F203" s="149" t="s">
        <v>605</v>
      </c>
      <c r="G203" s="150" t="s">
        <v>366</v>
      </c>
      <c r="H203" s="151">
        <v>335.54</v>
      </c>
      <c r="I203" s="152"/>
      <c r="J203" s="152">
        <f>ROUND(I203*H203,2)</f>
        <v>0</v>
      </c>
      <c r="K203" s="149" t="s">
        <v>260</v>
      </c>
      <c r="L203" s="39"/>
      <c r="M203" s="153" t="s">
        <v>42</v>
      </c>
      <c r="N203" s="154" t="s">
        <v>76</v>
      </c>
      <c r="O203" s="155">
        <v>6.0000000000000001E-3</v>
      </c>
      <c r="P203" s="155">
        <f>O203*H203</f>
        <v>2.0132400000000001</v>
      </c>
      <c r="Q203" s="155">
        <v>0</v>
      </c>
      <c r="R203" s="155">
        <f>Q203*H203</f>
        <v>0</v>
      </c>
      <c r="S203" s="155">
        <v>0</v>
      </c>
      <c r="T203" s="156">
        <f>S203*H203</f>
        <v>0</v>
      </c>
      <c r="AR203" s="25" t="s">
        <v>130</v>
      </c>
      <c r="AT203" s="25" t="s">
        <v>181</v>
      </c>
      <c r="AU203" s="25" t="s">
        <v>114</v>
      </c>
      <c r="AY203" s="25" t="s">
        <v>180</v>
      </c>
      <c r="BE203" s="157">
        <f>IF(N203="základní",J203,0)</f>
        <v>0</v>
      </c>
      <c r="BF203" s="157">
        <f>IF(N203="snížená",J203,0)</f>
        <v>0</v>
      </c>
      <c r="BG203" s="157">
        <f>IF(N203="zákl. přenesená",J203,0)</f>
        <v>0</v>
      </c>
      <c r="BH203" s="157">
        <f>IF(N203="sníž. přenesená",J203,0)</f>
        <v>0</v>
      </c>
      <c r="BI203" s="157">
        <f>IF(N203="nulová",J203,0)</f>
        <v>0</v>
      </c>
      <c r="BJ203" s="25" t="s">
        <v>112</v>
      </c>
      <c r="BK203" s="157">
        <f>ROUND(I203*H203,2)</f>
        <v>0</v>
      </c>
      <c r="BL203" s="25" t="s">
        <v>130</v>
      </c>
      <c r="BM203" s="25" t="s">
        <v>1902</v>
      </c>
    </row>
    <row r="204" spans="2:65" s="14" customFormat="1" x14ac:dyDescent="0.3">
      <c r="B204" s="192"/>
      <c r="D204" s="167" t="s">
        <v>186</v>
      </c>
      <c r="E204" s="193" t="s">
        <v>42</v>
      </c>
      <c r="F204" s="194" t="s">
        <v>607</v>
      </c>
      <c r="H204" s="195" t="s">
        <v>42</v>
      </c>
      <c r="L204" s="192"/>
      <c r="M204" s="196"/>
      <c r="N204" s="197"/>
      <c r="O204" s="197"/>
      <c r="P204" s="197"/>
      <c r="Q204" s="197"/>
      <c r="R204" s="197"/>
      <c r="S204" s="197"/>
      <c r="T204" s="198"/>
      <c r="AT204" s="195" t="s">
        <v>186</v>
      </c>
      <c r="AU204" s="195" t="s">
        <v>114</v>
      </c>
      <c r="AV204" s="14" t="s">
        <v>112</v>
      </c>
      <c r="AW204" s="14" t="s">
        <v>69</v>
      </c>
      <c r="AX204" s="14" t="s">
        <v>105</v>
      </c>
      <c r="AY204" s="195" t="s">
        <v>180</v>
      </c>
    </row>
    <row r="205" spans="2:65" s="11" customFormat="1" x14ac:dyDescent="0.3">
      <c r="B205" s="158"/>
      <c r="D205" s="159" t="s">
        <v>186</v>
      </c>
      <c r="E205" s="160" t="s">
        <v>42</v>
      </c>
      <c r="F205" s="161" t="s">
        <v>608</v>
      </c>
      <c r="H205" s="162">
        <v>335.54</v>
      </c>
      <c r="L205" s="158"/>
      <c r="M205" s="163"/>
      <c r="N205" s="164"/>
      <c r="O205" s="164"/>
      <c r="P205" s="164"/>
      <c r="Q205" s="164"/>
      <c r="R205" s="164"/>
      <c r="S205" s="164"/>
      <c r="T205" s="165"/>
      <c r="AT205" s="166" t="s">
        <v>186</v>
      </c>
      <c r="AU205" s="166" t="s">
        <v>114</v>
      </c>
      <c r="AV205" s="11" t="s">
        <v>114</v>
      </c>
      <c r="AW205" s="11" t="s">
        <v>69</v>
      </c>
      <c r="AX205" s="11" t="s">
        <v>112</v>
      </c>
      <c r="AY205" s="166" t="s">
        <v>180</v>
      </c>
    </row>
    <row r="206" spans="2:65" s="1" customFormat="1" ht="22.5" customHeight="1" x14ac:dyDescent="0.3">
      <c r="B206" s="146"/>
      <c r="C206" s="147" t="s">
        <v>615</v>
      </c>
      <c r="D206" s="147" t="s">
        <v>181</v>
      </c>
      <c r="E206" s="148" t="s">
        <v>410</v>
      </c>
      <c r="F206" s="149" t="s">
        <v>411</v>
      </c>
      <c r="G206" s="150" t="s">
        <v>366</v>
      </c>
      <c r="H206" s="151">
        <v>17.66</v>
      </c>
      <c r="I206" s="152"/>
      <c r="J206" s="152">
        <f>ROUND(I206*H206,2)</f>
        <v>0</v>
      </c>
      <c r="K206" s="149" t="s">
        <v>260</v>
      </c>
      <c r="L206" s="39"/>
      <c r="M206" s="153" t="s">
        <v>42</v>
      </c>
      <c r="N206" s="154" t="s">
        <v>76</v>
      </c>
      <c r="O206" s="155">
        <v>0</v>
      </c>
      <c r="P206" s="155">
        <f>O206*H206</f>
        <v>0</v>
      </c>
      <c r="Q206" s="155">
        <v>0</v>
      </c>
      <c r="R206" s="155">
        <f>Q206*H206</f>
        <v>0</v>
      </c>
      <c r="S206" s="155">
        <v>0</v>
      </c>
      <c r="T206" s="156">
        <f>S206*H206</f>
        <v>0</v>
      </c>
      <c r="AR206" s="25" t="s">
        <v>130</v>
      </c>
      <c r="AT206" s="25" t="s">
        <v>181</v>
      </c>
      <c r="AU206" s="25" t="s">
        <v>114</v>
      </c>
      <c r="AY206" s="25" t="s">
        <v>180</v>
      </c>
      <c r="BE206" s="157">
        <f>IF(N206="základní",J206,0)</f>
        <v>0</v>
      </c>
      <c r="BF206" s="157">
        <f>IF(N206="snížená",J206,0)</f>
        <v>0</v>
      </c>
      <c r="BG206" s="157">
        <f>IF(N206="zákl. přenesená",J206,0)</f>
        <v>0</v>
      </c>
      <c r="BH206" s="157">
        <f>IF(N206="sníž. přenesená",J206,0)</f>
        <v>0</v>
      </c>
      <c r="BI206" s="157">
        <f>IF(N206="nulová",J206,0)</f>
        <v>0</v>
      </c>
      <c r="BJ206" s="25" t="s">
        <v>112</v>
      </c>
      <c r="BK206" s="157">
        <f>ROUND(I206*H206,2)</f>
        <v>0</v>
      </c>
      <c r="BL206" s="25" t="s">
        <v>130</v>
      </c>
      <c r="BM206" s="25" t="s">
        <v>1903</v>
      </c>
    </row>
    <row r="207" spans="2:65" s="11" customFormat="1" x14ac:dyDescent="0.3">
      <c r="B207" s="158"/>
      <c r="D207" s="159" t="s">
        <v>186</v>
      </c>
      <c r="E207" s="160" t="s">
        <v>42</v>
      </c>
      <c r="F207" s="161" t="s">
        <v>453</v>
      </c>
      <c r="H207" s="162">
        <v>17.66</v>
      </c>
      <c r="L207" s="158"/>
      <c r="M207" s="163"/>
      <c r="N207" s="164"/>
      <c r="O207" s="164"/>
      <c r="P207" s="164"/>
      <c r="Q207" s="164"/>
      <c r="R207" s="164"/>
      <c r="S207" s="164"/>
      <c r="T207" s="165"/>
      <c r="AT207" s="166" t="s">
        <v>186</v>
      </c>
      <c r="AU207" s="166" t="s">
        <v>114</v>
      </c>
      <c r="AV207" s="11" t="s">
        <v>114</v>
      </c>
      <c r="AW207" s="11" t="s">
        <v>69</v>
      </c>
      <c r="AX207" s="11" t="s">
        <v>112</v>
      </c>
      <c r="AY207" s="166" t="s">
        <v>180</v>
      </c>
    </row>
    <row r="208" spans="2:65" s="1" customFormat="1" ht="22.5" customHeight="1" x14ac:dyDescent="0.3">
      <c r="B208" s="146"/>
      <c r="C208" s="147" t="s">
        <v>620</v>
      </c>
      <c r="D208" s="147" t="s">
        <v>181</v>
      </c>
      <c r="E208" s="148" t="s">
        <v>610</v>
      </c>
      <c r="F208" s="149" t="s">
        <v>611</v>
      </c>
      <c r="G208" s="150" t="s">
        <v>366</v>
      </c>
      <c r="H208" s="151">
        <v>16.315000000000001</v>
      </c>
      <c r="I208" s="152"/>
      <c r="J208" s="152">
        <f>ROUND(I208*H208,2)</f>
        <v>0</v>
      </c>
      <c r="K208" s="149" t="s">
        <v>260</v>
      </c>
      <c r="L208" s="39"/>
      <c r="M208" s="153" t="s">
        <v>42</v>
      </c>
      <c r="N208" s="154" t="s">
        <v>76</v>
      </c>
      <c r="O208" s="155">
        <v>0.41599999999999998</v>
      </c>
      <c r="P208" s="155">
        <f>O208*H208</f>
        <v>6.7870400000000002</v>
      </c>
      <c r="Q208" s="155">
        <v>0</v>
      </c>
      <c r="R208" s="155">
        <f>Q208*H208</f>
        <v>0</v>
      </c>
      <c r="S208" s="155">
        <v>0</v>
      </c>
      <c r="T208" s="156">
        <f>S208*H208</f>
        <v>0</v>
      </c>
      <c r="AR208" s="25" t="s">
        <v>130</v>
      </c>
      <c r="AT208" s="25" t="s">
        <v>181</v>
      </c>
      <c r="AU208" s="25" t="s">
        <v>114</v>
      </c>
      <c r="AY208" s="25" t="s">
        <v>180</v>
      </c>
      <c r="BE208" s="157">
        <f>IF(N208="základní",J208,0)</f>
        <v>0</v>
      </c>
      <c r="BF208" s="157">
        <f>IF(N208="snížená",J208,0)</f>
        <v>0</v>
      </c>
      <c r="BG208" s="157">
        <f>IF(N208="zákl. přenesená",J208,0)</f>
        <v>0</v>
      </c>
      <c r="BH208" s="157">
        <f>IF(N208="sníž. přenesená",J208,0)</f>
        <v>0</v>
      </c>
      <c r="BI208" s="157">
        <f>IF(N208="nulová",J208,0)</f>
        <v>0</v>
      </c>
      <c r="BJ208" s="25" t="s">
        <v>112</v>
      </c>
      <c r="BK208" s="157">
        <f>ROUND(I208*H208,2)</f>
        <v>0</v>
      </c>
      <c r="BL208" s="25" t="s">
        <v>130</v>
      </c>
      <c r="BM208" s="25" t="s">
        <v>1904</v>
      </c>
    </row>
    <row r="209" spans="2:65" s="10" customFormat="1" ht="37.35" customHeight="1" x14ac:dyDescent="0.35">
      <c r="B209" s="135"/>
      <c r="D209" s="143" t="s">
        <v>104</v>
      </c>
      <c r="E209" s="180" t="s">
        <v>442</v>
      </c>
      <c r="F209" s="180" t="s">
        <v>443</v>
      </c>
      <c r="J209" s="181">
        <f>BK209</f>
        <v>0</v>
      </c>
      <c r="L209" s="135"/>
      <c r="M209" s="139"/>
      <c r="N209" s="140"/>
      <c r="O209" s="140"/>
      <c r="P209" s="141">
        <f>P210+P214</f>
        <v>1.8447050000000005</v>
      </c>
      <c r="Q209" s="140"/>
      <c r="R209" s="141">
        <f>R210+R214</f>
        <v>1.4784000000000002E-2</v>
      </c>
      <c r="S209" s="140"/>
      <c r="T209" s="142">
        <f>T210+T214</f>
        <v>0</v>
      </c>
      <c r="AR209" s="143" t="s">
        <v>114</v>
      </c>
      <c r="AT209" s="144" t="s">
        <v>104</v>
      </c>
      <c r="AU209" s="144" t="s">
        <v>105</v>
      </c>
      <c r="AY209" s="143" t="s">
        <v>180</v>
      </c>
      <c r="BK209" s="145">
        <f>BK210+BK214</f>
        <v>0</v>
      </c>
    </row>
    <row r="210" spans="2:65" s="10" customFormat="1" ht="19.95" customHeight="1" x14ac:dyDescent="0.35">
      <c r="B210" s="135"/>
      <c r="D210" s="136" t="s">
        <v>104</v>
      </c>
      <c r="E210" s="182" t="s">
        <v>613</v>
      </c>
      <c r="F210" s="182" t="s">
        <v>614</v>
      </c>
      <c r="J210" s="183">
        <f>BK210</f>
        <v>0</v>
      </c>
      <c r="L210" s="135"/>
      <c r="M210" s="139"/>
      <c r="N210" s="140"/>
      <c r="O210" s="140"/>
      <c r="P210" s="141">
        <f>SUM(P211:P213)</f>
        <v>1.7307050000000004</v>
      </c>
      <c r="Q210" s="140"/>
      <c r="R210" s="141">
        <f>SUM(R211:R213)</f>
        <v>1.4784000000000002E-2</v>
      </c>
      <c r="S210" s="140"/>
      <c r="T210" s="142">
        <f>SUM(T211:T213)</f>
        <v>0</v>
      </c>
      <c r="AR210" s="143" t="s">
        <v>114</v>
      </c>
      <c r="AT210" s="144" t="s">
        <v>104</v>
      </c>
      <c r="AU210" s="144" t="s">
        <v>112</v>
      </c>
      <c r="AY210" s="143" t="s">
        <v>180</v>
      </c>
      <c r="BK210" s="145">
        <f>SUM(BK211:BK213)</f>
        <v>0</v>
      </c>
    </row>
    <row r="211" spans="2:65" s="1" customFormat="1" ht="22.5" customHeight="1" x14ac:dyDescent="0.3">
      <c r="B211" s="146"/>
      <c r="C211" s="147" t="s">
        <v>626</v>
      </c>
      <c r="D211" s="147" t="s">
        <v>181</v>
      </c>
      <c r="E211" s="148" t="s">
        <v>616</v>
      </c>
      <c r="F211" s="149" t="s">
        <v>617</v>
      </c>
      <c r="G211" s="150" t="s">
        <v>259</v>
      </c>
      <c r="H211" s="151">
        <v>17.600000000000001</v>
      </c>
      <c r="I211" s="152"/>
      <c r="J211" s="152">
        <f>ROUND(I211*H211,2)</f>
        <v>0</v>
      </c>
      <c r="K211" s="149" t="s">
        <v>42</v>
      </c>
      <c r="L211" s="39"/>
      <c r="M211" s="153" t="s">
        <v>42</v>
      </c>
      <c r="N211" s="154" t="s">
        <v>76</v>
      </c>
      <c r="O211" s="155">
        <v>9.7000000000000003E-2</v>
      </c>
      <c r="P211" s="155">
        <f>O211*H211</f>
        <v>1.7072000000000003</v>
      </c>
      <c r="Q211" s="155">
        <v>8.4000000000000003E-4</v>
      </c>
      <c r="R211" s="155">
        <f>Q211*H211</f>
        <v>1.4784000000000002E-2</v>
      </c>
      <c r="S211" s="155">
        <v>0</v>
      </c>
      <c r="T211" s="156">
        <f>S211*H211</f>
        <v>0</v>
      </c>
      <c r="AR211" s="25" t="s">
        <v>217</v>
      </c>
      <c r="AT211" s="25" t="s">
        <v>181</v>
      </c>
      <c r="AU211" s="25" t="s">
        <v>114</v>
      </c>
      <c r="AY211" s="25" t="s">
        <v>180</v>
      </c>
      <c r="BE211" s="157">
        <f>IF(N211="základní",J211,0)</f>
        <v>0</v>
      </c>
      <c r="BF211" s="157">
        <f>IF(N211="snížená",J211,0)</f>
        <v>0</v>
      </c>
      <c r="BG211" s="157">
        <f>IF(N211="zákl. přenesená",J211,0)</f>
        <v>0</v>
      </c>
      <c r="BH211" s="157">
        <f>IF(N211="sníž. přenesená",J211,0)</f>
        <v>0</v>
      </c>
      <c r="BI211" s="157">
        <f>IF(N211="nulová",J211,0)</f>
        <v>0</v>
      </c>
      <c r="BJ211" s="25" t="s">
        <v>112</v>
      </c>
      <c r="BK211" s="157">
        <f>ROUND(I211*H211,2)</f>
        <v>0</v>
      </c>
      <c r="BL211" s="25" t="s">
        <v>217</v>
      </c>
      <c r="BM211" s="25" t="s">
        <v>1905</v>
      </c>
    </row>
    <row r="212" spans="2:65" s="11" customFormat="1" x14ac:dyDescent="0.3">
      <c r="B212" s="158"/>
      <c r="D212" s="159" t="s">
        <v>186</v>
      </c>
      <c r="E212" s="160" t="s">
        <v>42</v>
      </c>
      <c r="F212" s="161" t="s">
        <v>1906</v>
      </c>
      <c r="H212" s="162">
        <v>17.600000000000001</v>
      </c>
      <c r="L212" s="158"/>
      <c r="M212" s="163"/>
      <c r="N212" s="164"/>
      <c r="O212" s="164"/>
      <c r="P212" s="164"/>
      <c r="Q212" s="164"/>
      <c r="R212" s="164"/>
      <c r="S212" s="164"/>
      <c r="T212" s="165"/>
      <c r="AT212" s="166" t="s">
        <v>186</v>
      </c>
      <c r="AU212" s="166" t="s">
        <v>114</v>
      </c>
      <c r="AV212" s="11" t="s">
        <v>114</v>
      </c>
      <c r="AW212" s="11" t="s">
        <v>69</v>
      </c>
      <c r="AX212" s="11" t="s">
        <v>112</v>
      </c>
      <c r="AY212" s="166" t="s">
        <v>180</v>
      </c>
    </row>
    <row r="213" spans="2:65" s="1" customFormat="1" ht="22.5" customHeight="1" x14ac:dyDescent="0.3">
      <c r="B213" s="146"/>
      <c r="C213" s="147" t="s">
        <v>630</v>
      </c>
      <c r="D213" s="147" t="s">
        <v>181</v>
      </c>
      <c r="E213" s="148" t="s">
        <v>621</v>
      </c>
      <c r="F213" s="149" t="s">
        <v>622</v>
      </c>
      <c r="G213" s="150" t="s">
        <v>366</v>
      </c>
      <c r="H213" s="151">
        <v>1.4999999999999999E-2</v>
      </c>
      <c r="I213" s="152"/>
      <c r="J213" s="152">
        <f>ROUND(I213*H213,2)</f>
        <v>0</v>
      </c>
      <c r="K213" s="149" t="s">
        <v>260</v>
      </c>
      <c r="L213" s="39"/>
      <c r="M213" s="153" t="s">
        <v>42</v>
      </c>
      <c r="N213" s="154" t="s">
        <v>76</v>
      </c>
      <c r="O213" s="155">
        <v>1.5669999999999999</v>
      </c>
      <c r="P213" s="155">
        <f>O213*H213</f>
        <v>2.3504999999999998E-2</v>
      </c>
      <c r="Q213" s="155">
        <v>0</v>
      </c>
      <c r="R213" s="155">
        <f>Q213*H213</f>
        <v>0</v>
      </c>
      <c r="S213" s="155">
        <v>0</v>
      </c>
      <c r="T213" s="156">
        <f>S213*H213</f>
        <v>0</v>
      </c>
      <c r="AR213" s="25" t="s">
        <v>217</v>
      </c>
      <c r="AT213" s="25" t="s">
        <v>181</v>
      </c>
      <c r="AU213" s="25" t="s">
        <v>114</v>
      </c>
      <c r="AY213" s="25" t="s">
        <v>180</v>
      </c>
      <c r="BE213" s="157">
        <f>IF(N213="základní",J213,0)</f>
        <v>0</v>
      </c>
      <c r="BF213" s="157">
        <f>IF(N213="snížená",J213,0)</f>
        <v>0</v>
      </c>
      <c r="BG213" s="157">
        <f>IF(N213="zákl. přenesená",J213,0)</f>
        <v>0</v>
      </c>
      <c r="BH213" s="157">
        <f>IF(N213="sníž. přenesená",J213,0)</f>
        <v>0</v>
      </c>
      <c r="BI213" s="157">
        <f>IF(N213="nulová",J213,0)</f>
        <v>0</v>
      </c>
      <c r="BJ213" s="25" t="s">
        <v>112</v>
      </c>
      <c r="BK213" s="157">
        <f>ROUND(I213*H213,2)</f>
        <v>0</v>
      </c>
      <c r="BL213" s="25" t="s">
        <v>217</v>
      </c>
      <c r="BM213" s="25" t="s">
        <v>1907</v>
      </c>
    </row>
    <row r="214" spans="2:65" s="10" customFormat="1" ht="29.85" customHeight="1" x14ac:dyDescent="0.35">
      <c r="B214" s="135"/>
      <c r="D214" s="136" t="s">
        <v>104</v>
      </c>
      <c r="E214" s="182" t="s">
        <v>444</v>
      </c>
      <c r="F214" s="182" t="s">
        <v>445</v>
      </c>
      <c r="J214" s="183">
        <f>BK214</f>
        <v>0</v>
      </c>
      <c r="L214" s="135"/>
      <c r="M214" s="139"/>
      <c r="N214" s="140"/>
      <c r="O214" s="140"/>
      <c r="P214" s="141">
        <f>SUM(P215:P251)</f>
        <v>0.114</v>
      </c>
      <c r="Q214" s="140"/>
      <c r="R214" s="141">
        <f>SUM(R215:R251)</f>
        <v>0</v>
      </c>
      <c r="S214" s="140"/>
      <c r="T214" s="142">
        <f>SUM(T215:T251)</f>
        <v>0</v>
      </c>
      <c r="AR214" s="143" t="s">
        <v>114</v>
      </c>
      <c r="AT214" s="144" t="s">
        <v>104</v>
      </c>
      <c r="AU214" s="144" t="s">
        <v>112</v>
      </c>
      <c r="AY214" s="143" t="s">
        <v>180</v>
      </c>
      <c r="BK214" s="145">
        <f>SUM(BK215:BK251)</f>
        <v>0</v>
      </c>
    </row>
    <row r="215" spans="2:65" s="1" customFormat="1" ht="31.5" customHeight="1" x14ac:dyDescent="0.3">
      <c r="B215" s="146"/>
      <c r="C215" s="147" t="s">
        <v>637</v>
      </c>
      <c r="D215" s="147" t="s">
        <v>181</v>
      </c>
      <c r="E215" s="148" t="s">
        <v>651</v>
      </c>
      <c r="F215" s="149" t="s">
        <v>652</v>
      </c>
      <c r="G215" s="150" t="s">
        <v>519</v>
      </c>
      <c r="H215" s="151">
        <v>1</v>
      </c>
      <c r="I215" s="152"/>
      <c r="J215" s="152">
        <f>ROUND(I215*H215,2)</f>
        <v>0</v>
      </c>
      <c r="K215" s="149" t="s">
        <v>42</v>
      </c>
      <c r="L215" s="39"/>
      <c r="M215" s="153" t="s">
        <v>42</v>
      </c>
      <c r="N215" s="154" t="s">
        <v>76</v>
      </c>
      <c r="O215" s="155">
        <v>5.7000000000000002E-2</v>
      </c>
      <c r="P215" s="155">
        <f>O215*H215</f>
        <v>5.7000000000000002E-2</v>
      </c>
      <c r="Q215" s="155">
        <v>0</v>
      </c>
      <c r="R215" s="155">
        <f>Q215*H215</f>
        <v>0</v>
      </c>
      <c r="S215" s="155">
        <v>0</v>
      </c>
      <c r="T215" s="156">
        <f>S215*H215</f>
        <v>0</v>
      </c>
      <c r="AR215" s="25" t="s">
        <v>217</v>
      </c>
      <c r="AT215" s="25" t="s">
        <v>181</v>
      </c>
      <c r="AU215" s="25" t="s">
        <v>114</v>
      </c>
      <c r="AY215" s="25" t="s">
        <v>180</v>
      </c>
      <c r="BE215" s="157">
        <f>IF(N215="základní",J215,0)</f>
        <v>0</v>
      </c>
      <c r="BF215" s="157">
        <f>IF(N215="snížená",J215,0)</f>
        <v>0</v>
      </c>
      <c r="BG215" s="157">
        <f>IF(N215="zákl. přenesená",J215,0)</f>
        <v>0</v>
      </c>
      <c r="BH215" s="157">
        <f>IF(N215="sníž. přenesená",J215,0)</f>
        <v>0</v>
      </c>
      <c r="BI215" s="157">
        <f>IF(N215="nulová",J215,0)</f>
        <v>0</v>
      </c>
      <c r="BJ215" s="25" t="s">
        <v>112</v>
      </c>
      <c r="BK215" s="157">
        <f>ROUND(I215*H215,2)</f>
        <v>0</v>
      </c>
      <c r="BL215" s="25" t="s">
        <v>217</v>
      </c>
      <c r="BM215" s="25" t="s">
        <v>1908</v>
      </c>
    </row>
    <row r="216" spans="2:65" s="14" customFormat="1" ht="24" x14ac:dyDescent="0.3">
      <c r="B216" s="192"/>
      <c r="D216" s="167" t="s">
        <v>186</v>
      </c>
      <c r="E216" s="193" t="s">
        <v>42</v>
      </c>
      <c r="F216" s="194" t="s">
        <v>654</v>
      </c>
      <c r="H216" s="195" t="s">
        <v>42</v>
      </c>
      <c r="L216" s="192"/>
      <c r="M216" s="196"/>
      <c r="N216" s="197"/>
      <c r="O216" s="197"/>
      <c r="P216" s="197"/>
      <c r="Q216" s="197"/>
      <c r="R216" s="197"/>
      <c r="S216" s="197"/>
      <c r="T216" s="198"/>
      <c r="AT216" s="195" t="s">
        <v>186</v>
      </c>
      <c r="AU216" s="195" t="s">
        <v>114</v>
      </c>
      <c r="AV216" s="14" t="s">
        <v>112</v>
      </c>
      <c r="AW216" s="14" t="s">
        <v>69</v>
      </c>
      <c r="AX216" s="14" t="s">
        <v>105</v>
      </c>
      <c r="AY216" s="195" t="s">
        <v>180</v>
      </c>
    </row>
    <row r="217" spans="2:65" s="14" customFormat="1" x14ac:dyDescent="0.3">
      <c r="B217" s="192"/>
      <c r="D217" s="167" t="s">
        <v>186</v>
      </c>
      <c r="E217" s="193" t="s">
        <v>42</v>
      </c>
      <c r="F217" s="194" t="s">
        <v>1909</v>
      </c>
      <c r="H217" s="195" t="s">
        <v>42</v>
      </c>
      <c r="L217" s="192"/>
      <c r="M217" s="196"/>
      <c r="N217" s="197"/>
      <c r="O217" s="197"/>
      <c r="P217" s="197"/>
      <c r="Q217" s="197"/>
      <c r="R217" s="197"/>
      <c r="S217" s="197"/>
      <c r="T217" s="198"/>
      <c r="AT217" s="195" t="s">
        <v>186</v>
      </c>
      <c r="AU217" s="195" t="s">
        <v>114</v>
      </c>
      <c r="AV217" s="14" t="s">
        <v>112</v>
      </c>
      <c r="AW217" s="14" t="s">
        <v>69</v>
      </c>
      <c r="AX217" s="14" t="s">
        <v>105</v>
      </c>
      <c r="AY217" s="195" t="s">
        <v>180</v>
      </c>
    </row>
    <row r="218" spans="2:65" s="14" customFormat="1" x14ac:dyDescent="0.3">
      <c r="B218" s="192"/>
      <c r="D218" s="167" t="s">
        <v>186</v>
      </c>
      <c r="E218" s="193" t="s">
        <v>42</v>
      </c>
      <c r="F218" s="194" t="s">
        <v>1910</v>
      </c>
      <c r="H218" s="195" t="s">
        <v>42</v>
      </c>
      <c r="L218" s="192"/>
      <c r="M218" s="196"/>
      <c r="N218" s="197"/>
      <c r="O218" s="197"/>
      <c r="P218" s="197"/>
      <c r="Q218" s="197"/>
      <c r="R218" s="197"/>
      <c r="S218" s="197"/>
      <c r="T218" s="198"/>
      <c r="AT218" s="195" t="s">
        <v>186</v>
      </c>
      <c r="AU218" s="195" t="s">
        <v>114</v>
      </c>
      <c r="AV218" s="14" t="s">
        <v>112</v>
      </c>
      <c r="AW218" s="14" t="s">
        <v>69</v>
      </c>
      <c r="AX218" s="14" t="s">
        <v>105</v>
      </c>
      <c r="AY218" s="195" t="s">
        <v>180</v>
      </c>
    </row>
    <row r="219" spans="2:65" s="14" customFormat="1" x14ac:dyDescent="0.3">
      <c r="B219" s="192"/>
      <c r="D219" s="167" t="s">
        <v>186</v>
      </c>
      <c r="E219" s="193" t="s">
        <v>42</v>
      </c>
      <c r="F219" s="194" t="s">
        <v>1911</v>
      </c>
      <c r="H219" s="195" t="s">
        <v>42</v>
      </c>
      <c r="L219" s="192"/>
      <c r="M219" s="196"/>
      <c r="N219" s="197"/>
      <c r="O219" s="197"/>
      <c r="P219" s="197"/>
      <c r="Q219" s="197"/>
      <c r="R219" s="197"/>
      <c r="S219" s="197"/>
      <c r="T219" s="198"/>
      <c r="AT219" s="195" t="s">
        <v>186</v>
      </c>
      <c r="AU219" s="195" t="s">
        <v>114</v>
      </c>
      <c r="AV219" s="14" t="s">
        <v>112</v>
      </c>
      <c r="AW219" s="14" t="s">
        <v>69</v>
      </c>
      <c r="AX219" s="14" t="s">
        <v>105</v>
      </c>
      <c r="AY219" s="195" t="s">
        <v>180</v>
      </c>
    </row>
    <row r="220" spans="2:65" s="11" customFormat="1" x14ac:dyDescent="0.3">
      <c r="B220" s="158"/>
      <c r="D220" s="167" t="s">
        <v>186</v>
      </c>
      <c r="E220" s="166" t="s">
        <v>42</v>
      </c>
      <c r="F220" s="168" t="s">
        <v>112</v>
      </c>
      <c r="H220" s="169">
        <v>1</v>
      </c>
      <c r="L220" s="158"/>
      <c r="M220" s="163"/>
      <c r="N220" s="164"/>
      <c r="O220" s="164"/>
      <c r="P220" s="164"/>
      <c r="Q220" s="164"/>
      <c r="R220" s="164"/>
      <c r="S220" s="164"/>
      <c r="T220" s="165"/>
      <c r="AT220" s="166" t="s">
        <v>186</v>
      </c>
      <c r="AU220" s="166" t="s">
        <v>114</v>
      </c>
      <c r="AV220" s="11" t="s">
        <v>114</v>
      </c>
      <c r="AW220" s="11" t="s">
        <v>69</v>
      </c>
      <c r="AX220" s="11" t="s">
        <v>105</v>
      </c>
      <c r="AY220" s="166" t="s">
        <v>180</v>
      </c>
    </row>
    <row r="221" spans="2:65" s="13" customFormat="1" x14ac:dyDescent="0.3">
      <c r="B221" s="184"/>
      <c r="D221" s="159" t="s">
        <v>186</v>
      </c>
      <c r="E221" s="185" t="s">
        <v>42</v>
      </c>
      <c r="F221" s="186" t="s">
        <v>267</v>
      </c>
      <c r="H221" s="187">
        <v>1</v>
      </c>
      <c r="L221" s="184"/>
      <c r="M221" s="188"/>
      <c r="N221" s="189"/>
      <c r="O221" s="189"/>
      <c r="P221" s="189"/>
      <c r="Q221" s="189"/>
      <c r="R221" s="189"/>
      <c r="S221" s="189"/>
      <c r="T221" s="190"/>
      <c r="AT221" s="191" t="s">
        <v>186</v>
      </c>
      <c r="AU221" s="191" t="s">
        <v>114</v>
      </c>
      <c r="AV221" s="13" t="s">
        <v>130</v>
      </c>
      <c r="AW221" s="13" t="s">
        <v>69</v>
      </c>
      <c r="AX221" s="13" t="s">
        <v>112</v>
      </c>
      <c r="AY221" s="191" t="s">
        <v>180</v>
      </c>
    </row>
    <row r="222" spans="2:65" s="1" customFormat="1" ht="31.5" customHeight="1" x14ac:dyDescent="0.3">
      <c r="B222" s="146"/>
      <c r="C222" s="147" t="s">
        <v>641</v>
      </c>
      <c r="D222" s="147" t="s">
        <v>181</v>
      </c>
      <c r="E222" s="148" t="s">
        <v>663</v>
      </c>
      <c r="F222" s="149" t="s">
        <v>664</v>
      </c>
      <c r="G222" s="150" t="s">
        <v>519</v>
      </c>
      <c r="H222" s="151">
        <v>1</v>
      </c>
      <c r="I222" s="152"/>
      <c r="J222" s="152">
        <f>ROUND(I222*H222,2)</f>
        <v>0</v>
      </c>
      <c r="K222" s="149" t="s">
        <v>42</v>
      </c>
      <c r="L222" s="39"/>
      <c r="M222" s="153" t="s">
        <v>42</v>
      </c>
      <c r="N222" s="154" t="s">
        <v>76</v>
      </c>
      <c r="O222" s="155">
        <v>5.7000000000000002E-2</v>
      </c>
      <c r="P222" s="155">
        <f>O222*H222</f>
        <v>5.7000000000000002E-2</v>
      </c>
      <c r="Q222" s="155">
        <v>0</v>
      </c>
      <c r="R222" s="155">
        <f>Q222*H222</f>
        <v>0</v>
      </c>
      <c r="S222" s="155">
        <v>0</v>
      </c>
      <c r="T222" s="156">
        <f>S222*H222</f>
        <v>0</v>
      </c>
      <c r="AR222" s="25" t="s">
        <v>217</v>
      </c>
      <c r="AT222" s="25" t="s">
        <v>181</v>
      </c>
      <c r="AU222" s="25" t="s">
        <v>114</v>
      </c>
      <c r="AY222" s="25" t="s">
        <v>180</v>
      </c>
      <c r="BE222" s="157">
        <f>IF(N222="základní",J222,0)</f>
        <v>0</v>
      </c>
      <c r="BF222" s="157">
        <f>IF(N222="snížená",J222,0)</f>
        <v>0</v>
      </c>
      <c r="BG222" s="157">
        <f>IF(N222="zákl. přenesená",J222,0)</f>
        <v>0</v>
      </c>
      <c r="BH222" s="157">
        <f>IF(N222="sníž. přenesená",J222,0)</f>
        <v>0</v>
      </c>
      <c r="BI222" s="157">
        <f>IF(N222="nulová",J222,0)</f>
        <v>0</v>
      </c>
      <c r="BJ222" s="25" t="s">
        <v>112</v>
      </c>
      <c r="BK222" s="157">
        <f>ROUND(I222*H222,2)</f>
        <v>0</v>
      </c>
      <c r="BL222" s="25" t="s">
        <v>217</v>
      </c>
      <c r="BM222" s="25" t="s">
        <v>1912</v>
      </c>
    </row>
    <row r="223" spans="2:65" s="14" customFormat="1" ht="24" x14ac:dyDescent="0.3">
      <c r="B223" s="192"/>
      <c r="D223" s="167" t="s">
        <v>186</v>
      </c>
      <c r="E223" s="193" t="s">
        <v>42</v>
      </c>
      <c r="F223" s="194" t="s">
        <v>666</v>
      </c>
      <c r="H223" s="195" t="s">
        <v>42</v>
      </c>
      <c r="L223" s="192"/>
      <c r="M223" s="196"/>
      <c r="N223" s="197"/>
      <c r="O223" s="197"/>
      <c r="P223" s="197"/>
      <c r="Q223" s="197"/>
      <c r="R223" s="197"/>
      <c r="S223" s="197"/>
      <c r="T223" s="198"/>
      <c r="AT223" s="195" t="s">
        <v>186</v>
      </c>
      <c r="AU223" s="195" t="s">
        <v>114</v>
      </c>
      <c r="AV223" s="14" t="s">
        <v>112</v>
      </c>
      <c r="AW223" s="14" t="s">
        <v>69</v>
      </c>
      <c r="AX223" s="14" t="s">
        <v>105</v>
      </c>
      <c r="AY223" s="195" t="s">
        <v>180</v>
      </c>
    </row>
    <row r="224" spans="2:65" s="14" customFormat="1" x14ac:dyDescent="0.3">
      <c r="B224" s="192"/>
      <c r="D224" s="167" t="s">
        <v>186</v>
      </c>
      <c r="E224" s="193" t="s">
        <v>42</v>
      </c>
      <c r="F224" s="194" t="s">
        <v>1913</v>
      </c>
      <c r="H224" s="195" t="s">
        <v>42</v>
      </c>
      <c r="L224" s="192"/>
      <c r="M224" s="196"/>
      <c r="N224" s="197"/>
      <c r="O224" s="197"/>
      <c r="P224" s="197"/>
      <c r="Q224" s="197"/>
      <c r="R224" s="197"/>
      <c r="S224" s="197"/>
      <c r="T224" s="198"/>
      <c r="AT224" s="195" t="s">
        <v>186</v>
      </c>
      <c r="AU224" s="195" t="s">
        <v>114</v>
      </c>
      <c r="AV224" s="14" t="s">
        <v>112</v>
      </c>
      <c r="AW224" s="14" t="s">
        <v>69</v>
      </c>
      <c r="AX224" s="14" t="s">
        <v>105</v>
      </c>
      <c r="AY224" s="195" t="s">
        <v>180</v>
      </c>
    </row>
    <row r="225" spans="2:65" s="14" customFormat="1" x14ac:dyDescent="0.3">
      <c r="B225" s="192"/>
      <c r="D225" s="167" t="s">
        <v>186</v>
      </c>
      <c r="E225" s="193" t="s">
        <v>42</v>
      </c>
      <c r="F225" s="194" t="s">
        <v>1914</v>
      </c>
      <c r="H225" s="195" t="s">
        <v>42</v>
      </c>
      <c r="L225" s="192"/>
      <c r="M225" s="196"/>
      <c r="N225" s="197"/>
      <c r="O225" s="197"/>
      <c r="P225" s="197"/>
      <c r="Q225" s="197"/>
      <c r="R225" s="197"/>
      <c r="S225" s="197"/>
      <c r="T225" s="198"/>
      <c r="AT225" s="195" t="s">
        <v>186</v>
      </c>
      <c r="AU225" s="195" t="s">
        <v>114</v>
      </c>
      <c r="AV225" s="14" t="s">
        <v>112</v>
      </c>
      <c r="AW225" s="14" t="s">
        <v>69</v>
      </c>
      <c r="AX225" s="14" t="s">
        <v>105</v>
      </c>
      <c r="AY225" s="195" t="s">
        <v>180</v>
      </c>
    </row>
    <row r="226" spans="2:65" s="14" customFormat="1" x14ac:dyDescent="0.3">
      <c r="B226" s="192"/>
      <c r="D226" s="167" t="s">
        <v>186</v>
      </c>
      <c r="E226" s="193" t="s">
        <v>42</v>
      </c>
      <c r="F226" s="194" t="s">
        <v>1915</v>
      </c>
      <c r="H226" s="195" t="s">
        <v>42</v>
      </c>
      <c r="L226" s="192"/>
      <c r="M226" s="196"/>
      <c r="N226" s="197"/>
      <c r="O226" s="197"/>
      <c r="P226" s="197"/>
      <c r="Q226" s="197"/>
      <c r="R226" s="197"/>
      <c r="S226" s="197"/>
      <c r="T226" s="198"/>
      <c r="AT226" s="195" t="s">
        <v>186</v>
      </c>
      <c r="AU226" s="195" t="s">
        <v>114</v>
      </c>
      <c r="AV226" s="14" t="s">
        <v>112</v>
      </c>
      <c r="AW226" s="14" t="s">
        <v>69</v>
      </c>
      <c r="AX226" s="14" t="s">
        <v>105</v>
      </c>
      <c r="AY226" s="195" t="s">
        <v>180</v>
      </c>
    </row>
    <row r="227" spans="2:65" s="14" customFormat="1" x14ac:dyDescent="0.3">
      <c r="B227" s="192"/>
      <c r="D227" s="167" t="s">
        <v>186</v>
      </c>
      <c r="E227" s="193" t="s">
        <v>42</v>
      </c>
      <c r="F227" s="194" t="s">
        <v>1916</v>
      </c>
      <c r="H227" s="195" t="s">
        <v>42</v>
      </c>
      <c r="L227" s="192"/>
      <c r="M227" s="196"/>
      <c r="N227" s="197"/>
      <c r="O227" s="197"/>
      <c r="P227" s="197"/>
      <c r="Q227" s="197"/>
      <c r="R227" s="197"/>
      <c r="S227" s="197"/>
      <c r="T227" s="198"/>
      <c r="AT227" s="195" t="s">
        <v>186</v>
      </c>
      <c r="AU227" s="195" t="s">
        <v>114</v>
      </c>
      <c r="AV227" s="14" t="s">
        <v>112</v>
      </c>
      <c r="AW227" s="14" t="s">
        <v>69</v>
      </c>
      <c r="AX227" s="14" t="s">
        <v>105</v>
      </c>
      <c r="AY227" s="195" t="s">
        <v>180</v>
      </c>
    </row>
    <row r="228" spans="2:65" s="14" customFormat="1" x14ac:dyDescent="0.3">
      <c r="B228" s="192"/>
      <c r="D228" s="167" t="s">
        <v>186</v>
      </c>
      <c r="E228" s="193" t="s">
        <v>42</v>
      </c>
      <c r="F228" s="194" t="s">
        <v>1917</v>
      </c>
      <c r="H228" s="195" t="s">
        <v>42</v>
      </c>
      <c r="L228" s="192"/>
      <c r="M228" s="196"/>
      <c r="N228" s="197"/>
      <c r="O228" s="197"/>
      <c r="P228" s="197"/>
      <c r="Q228" s="197"/>
      <c r="R228" s="197"/>
      <c r="S228" s="197"/>
      <c r="T228" s="198"/>
      <c r="AT228" s="195" t="s">
        <v>186</v>
      </c>
      <c r="AU228" s="195" t="s">
        <v>114</v>
      </c>
      <c r="AV228" s="14" t="s">
        <v>112</v>
      </c>
      <c r="AW228" s="14" t="s">
        <v>69</v>
      </c>
      <c r="AX228" s="14" t="s">
        <v>105</v>
      </c>
      <c r="AY228" s="195" t="s">
        <v>180</v>
      </c>
    </row>
    <row r="229" spans="2:65" s="11" customFormat="1" x14ac:dyDescent="0.3">
      <c r="B229" s="158"/>
      <c r="D229" s="167" t="s">
        <v>186</v>
      </c>
      <c r="E229" s="166" t="s">
        <v>42</v>
      </c>
      <c r="F229" s="168" t="s">
        <v>112</v>
      </c>
      <c r="H229" s="169">
        <v>1</v>
      </c>
      <c r="L229" s="158"/>
      <c r="M229" s="163"/>
      <c r="N229" s="164"/>
      <c r="O229" s="164"/>
      <c r="P229" s="164"/>
      <c r="Q229" s="164"/>
      <c r="R229" s="164"/>
      <c r="S229" s="164"/>
      <c r="T229" s="165"/>
      <c r="AT229" s="166" t="s">
        <v>186</v>
      </c>
      <c r="AU229" s="166" t="s">
        <v>114</v>
      </c>
      <c r="AV229" s="11" t="s">
        <v>114</v>
      </c>
      <c r="AW229" s="11" t="s">
        <v>69</v>
      </c>
      <c r="AX229" s="11" t="s">
        <v>105</v>
      </c>
      <c r="AY229" s="166" t="s">
        <v>180</v>
      </c>
    </row>
    <row r="230" spans="2:65" s="13" customFormat="1" x14ac:dyDescent="0.3">
      <c r="B230" s="184"/>
      <c r="D230" s="159" t="s">
        <v>186</v>
      </c>
      <c r="E230" s="185" t="s">
        <v>42</v>
      </c>
      <c r="F230" s="186" t="s">
        <v>267</v>
      </c>
      <c r="H230" s="187">
        <v>1</v>
      </c>
      <c r="L230" s="184"/>
      <c r="M230" s="188"/>
      <c r="N230" s="189"/>
      <c r="O230" s="189"/>
      <c r="P230" s="189"/>
      <c r="Q230" s="189"/>
      <c r="R230" s="189"/>
      <c r="S230" s="189"/>
      <c r="T230" s="190"/>
      <c r="AT230" s="191" t="s">
        <v>186</v>
      </c>
      <c r="AU230" s="191" t="s">
        <v>114</v>
      </c>
      <c r="AV230" s="13" t="s">
        <v>130</v>
      </c>
      <c r="AW230" s="13" t="s">
        <v>69</v>
      </c>
      <c r="AX230" s="13" t="s">
        <v>112</v>
      </c>
      <c r="AY230" s="191" t="s">
        <v>180</v>
      </c>
    </row>
    <row r="231" spans="2:65" s="1" customFormat="1" ht="31.5" customHeight="1" x14ac:dyDescent="0.3">
      <c r="B231" s="146"/>
      <c r="C231" s="147" t="s">
        <v>646</v>
      </c>
      <c r="D231" s="147" t="s">
        <v>181</v>
      </c>
      <c r="E231" s="148" t="s">
        <v>447</v>
      </c>
      <c r="F231" s="149" t="s">
        <v>1918</v>
      </c>
      <c r="G231" s="150" t="s">
        <v>254</v>
      </c>
      <c r="H231" s="151">
        <v>2</v>
      </c>
      <c r="I231" s="152"/>
      <c r="J231" s="152">
        <f>ROUND(I231*H231,2)</f>
        <v>0</v>
      </c>
      <c r="K231" s="149" t="s">
        <v>42</v>
      </c>
      <c r="L231" s="39"/>
      <c r="M231" s="153" t="s">
        <v>42</v>
      </c>
      <c r="N231" s="154" t="s">
        <v>76</v>
      </c>
      <c r="O231" s="155">
        <v>0</v>
      </c>
      <c r="P231" s="155">
        <f>O231*H231</f>
        <v>0</v>
      </c>
      <c r="Q231" s="155">
        <v>0</v>
      </c>
      <c r="R231" s="155">
        <f>Q231*H231</f>
        <v>0</v>
      </c>
      <c r="S231" s="155">
        <v>0</v>
      </c>
      <c r="T231" s="156">
        <f>S231*H231</f>
        <v>0</v>
      </c>
      <c r="AR231" s="25" t="s">
        <v>217</v>
      </c>
      <c r="AT231" s="25" t="s">
        <v>181</v>
      </c>
      <c r="AU231" s="25" t="s">
        <v>114</v>
      </c>
      <c r="AY231" s="25" t="s">
        <v>180</v>
      </c>
      <c r="BE231" s="157">
        <f>IF(N231="základní",J231,0)</f>
        <v>0</v>
      </c>
      <c r="BF231" s="157">
        <f>IF(N231="snížená",J231,0)</f>
        <v>0</v>
      </c>
      <c r="BG231" s="157">
        <f>IF(N231="zákl. přenesená",J231,0)</f>
        <v>0</v>
      </c>
      <c r="BH231" s="157">
        <f>IF(N231="sníž. přenesená",J231,0)</f>
        <v>0</v>
      </c>
      <c r="BI231" s="157">
        <f>IF(N231="nulová",J231,0)</f>
        <v>0</v>
      </c>
      <c r="BJ231" s="25" t="s">
        <v>112</v>
      </c>
      <c r="BK231" s="157">
        <f>ROUND(I231*H231,2)</f>
        <v>0</v>
      </c>
      <c r="BL231" s="25" t="s">
        <v>217</v>
      </c>
      <c r="BM231" s="25" t="s">
        <v>1919</v>
      </c>
    </row>
    <row r="232" spans="2:65" s="14" customFormat="1" x14ac:dyDescent="0.3">
      <c r="B232" s="192"/>
      <c r="D232" s="167" t="s">
        <v>186</v>
      </c>
      <c r="E232" s="193" t="s">
        <v>42</v>
      </c>
      <c r="F232" s="194" t="s">
        <v>673</v>
      </c>
      <c r="H232" s="195" t="s">
        <v>42</v>
      </c>
      <c r="L232" s="192"/>
      <c r="M232" s="196"/>
      <c r="N232" s="197"/>
      <c r="O232" s="197"/>
      <c r="P232" s="197"/>
      <c r="Q232" s="197"/>
      <c r="R232" s="197"/>
      <c r="S232" s="197"/>
      <c r="T232" s="198"/>
      <c r="AT232" s="195" t="s">
        <v>186</v>
      </c>
      <c r="AU232" s="195" t="s">
        <v>114</v>
      </c>
      <c r="AV232" s="14" t="s">
        <v>112</v>
      </c>
      <c r="AW232" s="14" t="s">
        <v>69</v>
      </c>
      <c r="AX232" s="14" t="s">
        <v>105</v>
      </c>
      <c r="AY232" s="195" t="s">
        <v>180</v>
      </c>
    </row>
    <row r="233" spans="2:65" s="11" customFormat="1" x14ac:dyDescent="0.3">
      <c r="B233" s="158"/>
      <c r="D233" s="167" t="s">
        <v>186</v>
      </c>
      <c r="E233" s="166" t="s">
        <v>42</v>
      </c>
      <c r="F233" s="168" t="s">
        <v>1920</v>
      </c>
      <c r="H233" s="169">
        <v>2</v>
      </c>
      <c r="L233" s="158"/>
      <c r="M233" s="163"/>
      <c r="N233" s="164"/>
      <c r="O233" s="164"/>
      <c r="P233" s="164"/>
      <c r="Q233" s="164"/>
      <c r="R233" s="164"/>
      <c r="S233" s="164"/>
      <c r="T233" s="165"/>
      <c r="AT233" s="166" t="s">
        <v>186</v>
      </c>
      <c r="AU233" s="166" t="s">
        <v>114</v>
      </c>
      <c r="AV233" s="11" t="s">
        <v>114</v>
      </c>
      <c r="AW233" s="11" t="s">
        <v>69</v>
      </c>
      <c r="AX233" s="11" t="s">
        <v>105</v>
      </c>
      <c r="AY233" s="166" t="s">
        <v>180</v>
      </c>
    </row>
    <row r="234" spans="2:65" s="13" customFormat="1" x14ac:dyDescent="0.3">
      <c r="B234" s="184"/>
      <c r="D234" s="159" t="s">
        <v>186</v>
      </c>
      <c r="E234" s="185" t="s">
        <v>42</v>
      </c>
      <c r="F234" s="186" t="s">
        <v>267</v>
      </c>
      <c r="H234" s="187">
        <v>2</v>
      </c>
      <c r="L234" s="184"/>
      <c r="M234" s="188"/>
      <c r="N234" s="189"/>
      <c r="O234" s="189"/>
      <c r="P234" s="189"/>
      <c r="Q234" s="189"/>
      <c r="R234" s="189"/>
      <c r="S234" s="189"/>
      <c r="T234" s="190"/>
      <c r="AT234" s="191" t="s">
        <v>186</v>
      </c>
      <c r="AU234" s="191" t="s">
        <v>114</v>
      </c>
      <c r="AV234" s="13" t="s">
        <v>130</v>
      </c>
      <c r="AW234" s="13" t="s">
        <v>69</v>
      </c>
      <c r="AX234" s="13" t="s">
        <v>112</v>
      </c>
      <c r="AY234" s="191" t="s">
        <v>180</v>
      </c>
    </row>
    <row r="235" spans="2:65" s="1" customFormat="1" ht="31.5" customHeight="1" x14ac:dyDescent="0.3">
      <c r="B235" s="146"/>
      <c r="C235" s="147" t="s">
        <v>650</v>
      </c>
      <c r="D235" s="147" t="s">
        <v>181</v>
      </c>
      <c r="E235" s="148" t="s">
        <v>677</v>
      </c>
      <c r="F235" s="149" t="s">
        <v>1921</v>
      </c>
      <c r="G235" s="150" t="s">
        <v>254</v>
      </c>
      <c r="H235" s="151">
        <v>1</v>
      </c>
      <c r="I235" s="152"/>
      <c r="J235" s="152">
        <f>ROUND(I235*H235,2)</f>
        <v>0</v>
      </c>
      <c r="K235" s="149" t="s">
        <v>42</v>
      </c>
      <c r="L235" s="39"/>
      <c r="M235" s="153" t="s">
        <v>42</v>
      </c>
      <c r="N235" s="154" t="s">
        <v>76</v>
      </c>
      <c r="O235" s="155">
        <v>0</v>
      </c>
      <c r="P235" s="155">
        <f>O235*H235</f>
        <v>0</v>
      </c>
      <c r="Q235" s="155">
        <v>0</v>
      </c>
      <c r="R235" s="155">
        <f>Q235*H235</f>
        <v>0</v>
      </c>
      <c r="S235" s="155">
        <v>0</v>
      </c>
      <c r="T235" s="156">
        <f>S235*H235</f>
        <v>0</v>
      </c>
      <c r="AR235" s="25" t="s">
        <v>217</v>
      </c>
      <c r="AT235" s="25" t="s">
        <v>181</v>
      </c>
      <c r="AU235" s="25" t="s">
        <v>114</v>
      </c>
      <c r="AY235" s="25" t="s">
        <v>180</v>
      </c>
      <c r="BE235" s="157">
        <f>IF(N235="základní",J235,0)</f>
        <v>0</v>
      </c>
      <c r="BF235" s="157">
        <f>IF(N235="snížená",J235,0)</f>
        <v>0</v>
      </c>
      <c r="BG235" s="157">
        <f>IF(N235="zákl. přenesená",J235,0)</f>
        <v>0</v>
      </c>
      <c r="BH235" s="157">
        <f>IF(N235="sníž. přenesená",J235,0)</f>
        <v>0</v>
      </c>
      <c r="BI235" s="157">
        <f>IF(N235="nulová",J235,0)</f>
        <v>0</v>
      </c>
      <c r="BJ235" s="25" t="s">
        <v>112</v>
      </c>
      <c r="BK235" s="157">
        <f>ROUND(I235*H235,2)</f>
        <v>0</v>
      </c>
      <c r="BL235" s="25" t="s">
        <v>217</v>
      </c>
      <c r="BM235" s="25" t="s">
        <v>1922</v>
      </c>
    </row>
    <row r="236" spans="2:65" s="14" customFormat="1" x14ac:dyDescent="0.3">
      <c r="B236" s="192"/>
      <c r="D236" s="167" t="s">
        <v>186</v>
      </c>
      <c r="E236" s="193" t="s">
        <v>42</v>
      </c>
      <c r="F236" s="194" t="s">
        <v>673</v>
      </c>
      <c r="H236" s="195" t="s">
        <v>42</v>
      </c>
      <c r="L236" s="192"/>
      <c r="M236" s="196"/>
      <c r="N236" s="197"/>
      <c r="O236" s="197"/>
      <c r="P236" s="197"/>
      <c r="Q236" s="197"/>
      <c r="R236" s="197"/>
      <c r="S236" s="197"/>
      <c r="T236" s="198"/>
      <c r="AT236" s="195" t="s">
        <v>186</v>
      </c>
      <c r="AU236" s="195" t="s">
        <v>114</v>
      </c>
      <c r="AV236" s="14" t="s">
        <v>112</v>
      </c>
      <c r="AW236" s="14" t="s">
        <v>69</v>
      </c>
      <c r="AX236" s="14" t="s">
        <v>105</v>
      </c>
      <c r="AY236" s="195" t="s">
        <v>180</v>
      </c>
    </row>
    <row r="237" spans="2:65" s="14" customFormat="1" x14ac:dyDescent="0.3">
      <c r="B237" s="192"/>
      <c r="D237" s="167" t="s">
        <v>186</v>
      </c>
      <c r="E237" s="193" t="s">
        <v>42</v>
      </c>
      <c r="F237" s="194" t="s">
        <v>1923</v>
      </c>
      <c r="H237" s="195" t="s">
        <v>42</v>
      </c>
      <c r="L237" s="192"/>
      <c r="M237" s="196"/>
      <c r="N237" s="197"/>
      <c r="O237" s="197"/>
      <c r="P237" s="197"/>
      <c r="Q237" s="197"/>
      <c r="R237" s="197"/>
      <c r="S237" s="197"/>
      <c r="T237" s="198"/>
      <c r="AT237" s="195" t="s">
        <v>186</v>
      </c>
      <c r="AU237" s="195" t="s">
        <v>114</v>
      </c>
      <c r="AV237" s="14" t="s">
        <v>112</v>
      </c>
      <c r="AW237" s="14" t="s">
        <v>69</v>
      </c>
      <c r="AX237" s="14" t="s">
        <v>105</v>
      </c>
      <c r="AY237" s="195" t="s">
        <v>180</v>
      </c>
    </row>
    <row r="238" spans="2:65" s="14" customFormat="1" x14ac:dyDescent="0.3">
      <c r="B238" s="192"/>
      <c r="D238" s="167" t="s">
        <v>186</v>
      </c>
      <c r="E238" s="193" t="s">
        <v>42</v>
      </c>
      <c r="F238" s="194" t="s">
        <v>1924</v>
      </c>
      <c r="H238" s="195" t="s">
        <v>42</v>
      </c>
      <c r="L238" s="192"/>
      <c r="M238" s="196"/>
      <c r="N238" s="197"/>
      <c r="O238" s="197"/>
      <c r="P238" s="197"/>
      <c r="Q238" s="197"/>
      <c r="R238" s="197"/>
      <c r="S238" s="197"/>
      <c r="T238" s="198"/>
      <c r="AT238" s="195" t="s">
        <v>186</v>
      </c>
      <c r="AU238" s="195" t="s">
        <v>114</v>
      </c>
      <c r="AV238" s="14" t="s">
        <v>112</v>
      </c>
      <c r="AW238" s="14" t="s">
        <v>69</v>
      </c>
      <c r="AX238" s="14" t="s">
        <v>105</v>
      </c>
      <c r="AY238" s="195" t="s">
        <v>180</v>
      </c>
    </row>
    <row r="239" spans="2:65" s="14" customFormat="1" x14ac:dyDescent="0.3">
      <c r="B239" s="192"/>
      <c r="D239" s="167" t="s">
        <v>186</v>
      </c>
      <c r="E239" s="193" t="s">
        <v>42</v>
      </c>
      <c r="F239" s="194" t="s">
        <v>1925</v>
      </c>
      <c r="H239" s="195" t="s">
        <v>42</v>
      </c>
      <c r="L239" s="192"/>
      <c r="M239" s="196"/>
      <c r="N239" s="197"/>
      <c r="O239" s="197"/>
      <c r="P239" s="197"/>
      <c r="Q239" s="197"/>
      <c r="R239" s="197"/>
      <c r="S239" s="197"/>
      <c r="T239" s="198"/>
      <c r="AT239" s="195" t="s">
        <v>186</v>
      </c>
      <c r="AU239" s="195" t="s">
        <v>114</v>
      </c>
      <c r="AV239" s="14" t="s">
        <v>112</v>
      </c>
      <c r="AW239" s="14" t="s">
        <v>69</v>
      </c>
      <c r="AX239" s="14" t="s">
        <v>105</v>
      </c>
      <c r="AY239" s="195" t="s">
        <v>180</v>
      </c>
    </row>
    <row r="240" spans="2:65" s="11" customFormat="1" x14ac:dyDescent="0.3">
      <c r="B240" s="158"/>
      <c r="D240" s="167" t="s">
        <v>186</v>
      </c>
      <c r="E240" s="166" t="s">
        <v>42</v>
      </c>
      <c r="F240" s="168" t="s">
        <v>112</v>
      </c>
      <c r="H240" s="169">
        <v>1</v>
      </c>
      <c r="L240" s="158"/>
      <c r="M240" s="163"/>
      <c r="N240" s="164"/>
      <c r="O240" s="164"/>
      <c r="P240" s="164"/>
      <c r="Q240" s="164"/>
      <c r="R240" s="164"/>
      <c r="S240" s="164"/>
      <c r="T240" s="165"/>
      <c r="AT240" s="166" t="s">
        <v>186</v>
      </c>
      <c r="AU240" s="166" t="s">
        <v>114</v>
      </c>
      <c r="AV240" s="11" t="s">
        <v>114</v>
      </c>
      <c r="AW240" s="11" t="s">
        <v>69</v>
      </c>
      <c r="AX240" s="11" t="s">
        <v>105</v>
      </c>
      <c r="AY240" s="166" t="s">
        <v>180</v>
      </c>
    </row>
    <row r="241" spans="2:65" s="13" customFormat="1" x14ac:dyDescent="0.3">
      <c r="B241" s="184"/>
      <c r="D241" s="159" t="s">
        <v>186</v>
      </c>
      <c r="E241" s="185" t="s">
        <v>42</v>
      </c>
      <c r="F241" s="186" t="s">
        <v>267</v>
      </c>
      <c r="H241" s="187">
        <v>1</v>
      </c>
      <c r="L241" s="184"/>
      <c r="M241" s="188"/>
      <c r="N241" s="189"/>
      <c r="O241" s="189"/>
      <c r="P241" s="189"/>
      <c r="Q241" s="189"/>
      <c r="R241" s="189"/>
      <c r="S241" s="189"/>
      <c r="T241" s="190"/>
      <c r="AT241" s="191" t="s">
        <v>186</v>
      </c>
      <c r="AU241" s="191" t="s">
        <v>114</v>
      </c>
      <c r="AV241" s="13" t="s">
        <v>130</v>
      </c>
      <c r="AW241" s="13" t="s">
        <v>69</v>
      </c>
      <c r="AX241" s="13" t="s">
        <v>112</v>
      </c>
      <c r="AY241" s="191" t="s">
        <v>180</v>
      </c>
    </row>
    <row r="242" spans="2:65" s="1" customFormat="1" ht="31.5" customHeight="1" x14ac:dyDescent="0.3">
      <c r="B242" s="146"/>
      <c r="C242" s="147" t="s">
        <v>662</v>
      </c>
      <c r="D242" s="147" t="s">
        <v>181</v>
      </c>
      <c r="E242" s="148" t="s">
        <v>680</v>
      </c>
      <c r="F242" s="149" t="s">
        <v>1926</v>
      </c>
      <c r="G242" s="150" t="s">
        <v>254</v>
      </c>
      <c r="H242" s="151">
        <v>1</v>
      </c>
      <c r="I242" s="152"/>
      <c r="J242" s="152">
        <f>ROUND(I242*H242,2)</f>
        <v>0</v>
      </c>
      <c r="K242" s="149" t="s">
        <v>42</v>
      </c>
      <c r="L242" s="39"/>
      <c r="M242" s="153" t="s">
        <v>42</v>
      </c>
      <c r="N242" s="154" t="s">
        <v>76</v>
      </c>
      <c r="O242" s="155">
        <v>0</v>
      </c>
      <c r="P242" s="155">
        <f>O242*H242</f>
        <v>0</v>
      </c>
      <c r="Q242" s="155">
        <v>0</v>
      </c>
      <c r="R242" s="155">
        <f>Q242*H242</f>
        <v>0</v>
      </c>
      <c r="S242" s="155">
        <v>0</v>
      </c>
      <c r="T242" s="156">
        <f>S242*H242</f>
        <v>0</v>
      </c>
      <c r="AR242" s="25" t="s">
        <v>217</v>
      </c>
      <c r="AT242" s="25" t="s">
        <v>181</v>
      </c>
      <c r="AU242" s="25" t="s">
        <v>114</v>
      </c>
      <c r="AY242" s="25" t="s">
        <v>180</v>
      </c>
      <c r="BE242" s="157">
        <f>IF(N242="základní",J242,0)</f>
        <v>0</v>
      </c>
      <c r="BF242" s="157">
        <f>IF(N242="snížená",J242,0)</f>
        <v>0</v>
      </c>
      <c r="BG242" s="157">
        <f>IF(N242="zákl. přenesená",J242,0)</f>
        <v>0</v>
      </c>
      <c r="BH242" s="157">
        <f>IF(N242="sníž. přenesená",J242,0)</f>
        <v>0</v>
      </c>
      <c r="BI242" s="157">
        <f>IF(N242="nulová",J242,0)</f>
        <v>0</v>
      </c>
      <c r="BJ242" s="25" t="s">
        <v>112</v>
      </c>
      <c r="BK242" s="157">
        <f>ROUND(I242*H242,2)</f>
        <v>0</v>
      </c>
      <c r="BL242" s="25" t="s">
        <v>217</v>
      </c>
      <c r="BM242" s="25" t="s">
        <v>1927</v>
      </c>
    </row>
    <row r="243" spans="2:65" s="11" customFormat="1" x14ac:dyDescent="0.3">
      <c r="B243" s="158"/>
      <c r="D243" s="159" t="s">
        <v>186</v>
      </c>
      <c r="E243" s="160" t="s">
        <v>42</v>
      </c>
      <c r="F243" s="161" t="s">
        <v>112</v>
      </c>
      <c r="H243" s="162">
        <v>1</v>
      </c>
      <c r="L243" s="158"/>
      <c r="M243" s="163"/>
      <c r="N243" s="164"/>
      <c r="O243" s="164"/>
      <c r="P243" s="164"/>
      <c r="Q243" s="164"/>
      <c r="R243" s="164"/>
      <c r="S243" s="164"/>
      <c r="T243" s="165"/>
      <c r="AT243" s="166" t="s">
        <v>186</v>
      </c>
      <c r="AU243" s="166" t="s">
        <v>114</v>
      </c>
      <c r="AV243" s="11" t="s">
        <v>114</v>
      </c>
      <c r="AW243" s="11" t="s">
        <v>69</v>
      </c>
      <c r="AX243" s="11" t="s">
        <v>112</v>
      </c>
      <c r="AY243" s="166" t="s">
        <v>180</v>
      </c>
    </row>
    <row r="244" spans="2:65" s="1" customFormat="1" ht="31.5" customHeight="1" x14ac:dyDescent="0.3">
      <c r="B244" s="146"/>
      <c r="C244" s="147" t="s">
        <v>670</v>
      </c>
      <c r="D244" s="147" t="s">
        <v>181</v>
      </c>
      <c r="E244" s="148" t="s">
        <v>685</v>
      </c>
      <c r="F244" s="149" t="s">
        <v>1928</v>
      </c>
      <c r="G244" s="150" t="s">
        <v>254</v>
      </c>
      <c r="H244" s="151">
        <v>1</v>
      </c>
      <c r="I244" s="152"/>
      <c r="J244" s="152">
        <f>ROUND(I244*H244,2)</f>
        <v>0</v>
      </c>
      <c r="K244" s="149" t="s">
        <v>42</v>
      </c>
      <c r="L244" s="39"/>
      <c r="M244" s="153" t="s">
        <v>42</v>
      </c>
      <c r="N244" s="154" t="s">
        <v>76</v>
      </c>
      <c r="O244" s="155">
        <v>0</v>
      </c>
      <c r="P244" s="155">
        <f>O244*H244</f>
        <v>0</v>
      </c>
      <c r="Q244" s="155">
        <v>0</v>
      </c>
      <c r="R244" s="155">
        <f>Q244*H244</f>
        <v>0</v>
      </c>
      <c r="S244" s="155">
        <v>0</v>
      </c>
      <c r="T244" s="156">
        <f>S244*H244</f>
        <v>0</v>
      </c>
      <c r="AR244" s="25" t="s">
        <v>217</v>
      </c>
      <c r="AT244" s="25" t="s">
        <v>181</v>
      </c>
      <c r="AU244" s="25" t="s">
        <v>114</v>
      </c>
      <c r="AY244" s="25" t="s">
        <v>180</v>
      </c>
      <c r="BE244" s="157">
        <f>IF(N244="základní",J244,0)</f>
        <v>0</v>
      </c>
      <c r="BF244" s="157">
        <f>IF(N244="snížená",J244,0)</f>
        <v>0</v>
      </c>
      <c r="BG244" s="157">
        <f>IF(N244="zákl. přenesená",J244,0)</f>
        <v>0</v>
      </c>
      <c r="BH244" s="157">
        <f>IF(N244="sníž. přenesená",J244,0)</f>
        <v>0</v>
      </c>
      <c r="BI244" s="157">
        <f>IF(N244="nulová",J244,0)</f>
        <v>0</v>
      </c>
      <c r="BJ244" s="25" t="s">
        <v>112</v>
      </c>
      <c r="BK244" s="157">
        <f>ROUND(I244*H244,2)</f>
        <v>0</v>
      </c>
      <c r="BL244" s="25" t="s">
        <v>217</v>
      </c>
      <c r="BM244" s="25" t="s">
        <v>1929</v>
      </c>
    </row>
    <row r="245" spans="2:65" s="11" customFormat="1" x14ac:dyDescent="0.3">
      <c r="B245" s="158"/>
      <c r="D245" s="159" t="s">
        <v>186</v>
      </c>
      <c r="E245" s="160" t="s">
        <v>42</v>
      </c>
      <c r="F245" s="161" t="s">
        <v>112</v>
      </c>
      <c r="H245" s="162">
        <v>1</v>
      </c>
      <c r="L245" s="158"/>
      <c r="M245" s="163"/>
      <c r="N245" s="164"/>
      <c r="O245" s="164"/>
      <c r="P245" s="164"/>
      <c r="Q245" s="164"/>
      <c r="R245" s="164"/>
      <c r="S245" s="164"/>
      <c r="T245" s="165"/>
      <c r="AT245" s="166" t="s">
        <v>186</v>
      </c>
      <c r="AU245" s="166" t="s">
        <v>114</v>
      </c>
      <c r="AV245" s="11" t="s">
        <v>114</v>
      </c>
      <c r="AW245" s="11" t="s">
        <v>69</v>
      </c>
      <c r="AX245" s="11" t="s">
        <v>112</v>
      </c>
      <c r="AY245" s="166" t="s">
        <v>180</v>
      </c>
    </row>
    <row r="246" spans="2:65" s="1" customFormat="1" ht="31.5" customHeight="1" x14ac:dyDescent="0.3">
      <c r="B246" s="146"/>
      <c r="C246" s="147" t="s">
        <v>676</v>
      </c>
      <c r="D246" s="147" t="s">
        <v>181</v>
      </c>
      <c r="E246" s="148" t="s">
        <v>688</v>
      </c>
      <c r="F246" s="302" t="s">
        <v>1930</v>
      </c>
      <c r="G246" s="150" t="s">
        <v>254</v>
      </c>
      <c r="H246" s="151">
        <v>1</v>
      </c>
      <c r="I246" s="152"/>
      <c r="J246" s="152">
        <f>ROUND(I246*H246,2)</f>
        <v>0</v>
      </c>
      <c r="K246" s="149" t="s">
        <v>42</v>
      </c>
      <c r="L246" s="39"/>
      <c r="M246" s="153" t="s">
        <v>42</v>
      </c>
      <c r="N246" s="154" t="s">
        <v>76</v>
      </c>
      <c r="O246" s="155">
        <v>0</v>
      </c>
      <c r="P246" s="155">
        <f>O246*H246</f>
        <v>0</v>
      </c>
      <c r="Q246" s="155">
        <v>0</v>
      </c>
      <c r="R246" s="155">
        <f>Q246*H246</f>
        <v>0</v>
      </c>
      <c r="S246" s="155">
        <v>0</v>
      </c>
      <c r="T246" s="156">
        <f>S246*H246</f>
        <v>0</v>
      </c>
      <c r="AR246" s="25" t="s">
        <v>217</v>
      </c>
      <c r="AT246" s="25" t="s">
        <v>181</v>
      </c>
      <c r="AU246" s="25" t="s">
        <v>114</v>
      </c>
      <c r="AY246" s="25" t="s">
        <v>180</v>
      </c>
      <c r="BE246" s="157">
        <f>IF(N246="základní",J246,0)</f>
        <v>0</v>
      </c>
      <c r="BF246" s="157">
        <f>IF(N246="snížená",J246,0)</f>
        <v>0</v>
      </c>
      <c r="BG246" s="157">
        <f>IF(N246="zákl. přenesená",J246,0)</f>
        <v>0</v>
      </c>
      <c r="BH246" s="157">
        <f>IF(N246="sníž. přenesená",J246,0)</f>
        <v>0</v>
      </c>
      <c r="BI246" s="157">
        <f>IF(N246="nulová",J246,0)</f>
        <v>0</v>
      </c>
      <c r="BJ246" s="25" t="s">
        <v>112</v>
      </c>
      <c r="BK246" s="157">
        <f>ROUND(I246*H246,2)</f>
        <v>0</v>
      </c>
      <c r="BL246" s="25" t="s">
        <v>217</v>
      </c>
      <c r="BM246" s="25" t="s">
        <v>1931</v>
      </c>
    </row>
    <row r="247" spans="2:65" s="14" customFormat="1" x14ac:dyDescent="0.3">
      <c r="B247" s="192"/>
      <c r="D247" s="167" t="s">
        <v>186</v>
      </c>
      <c r="E247" s="193" t="s">
        <v>42</v>
      </c>
      <c r="F247" s="194" t="s">
        <v>673</v>
      </c>
      <c r="H247" s="195" t="s">
        <v>42</v>
      </c>
      <c r="L247" s="192"/>
      <c r="M247" s="196"/>
      <c r="N247" s="197"/>
      <c r="O247" s="197"/>
      <c r="P247" s="197"/>
      <c r="Q247" s="197"/>
      <c r="R247" s="197"/>
      <c r="S247" s="197"/>
      <c r="T247" s="198"/>
      <c r="AT247" s="195" t="s">
        <v>186</v>
      </c>
      <c r="AU247" s="195" t="s">
        <v>114</v>
      </c>
      <c r="AV247" s="14" t="s">
        <v>112</v>
      </c>
      <c r="AW247" s="14" t="s">
        <v>69</v>
      </c>
      <c r="AX247" s="14" t="s">
        <v>105</v>
      </c>
      <c r="AY247" s="195" t="s">
        <v>180</v>
      </c>
    </row>
    <row r="248" spans="2:65" s="14" customFormat="1" x14ac:dyDescent="0.3">
      <c r="B248" s="192"/>
      <c r="D248" s="167" t="s">
        <v>186</v>
      </c>
      <c r="E248" s="193" t="s">
        <v>42</v>
      </c>
      <c r="F248" s="303" t="s">
        <v>2960</v>
      </c>
      <c r="H248" s="195" t="s">
        <v>42</v>
      </c>
      <c r="L248" s="192"/>
      <c r="M248" s="196"/>
      <c r="N248" s="197"/>
      <c r="O248" s="197"/>
      <c r="P248" s="197"/>
      <c r="Q248" s="197"/>
      <c r="R248" s="197"/>
      <c r="S248" s="197"/>
      <c r="T248" s="198"/>
      <c r="AT248" s="195" t="s">
        <v>186</v>
      </c>
      <c r="AU248" s="195" t="s">
        <v>114</v>
      </c>
      <c r="AV248" s="14" t="s">
        <v>112</v>
      </c>
      <c r="AW248" s="14" t="s">
        <v>69</v>
      </c>
      <c r="AX248" s="14" t="s">
        <v>105</v>
      </c>
      <c r="AY248" s="195" t="s">
        <v>180</v>
      </c>
    </row>
    <row r="249" spans="2:65" s="14" customFormat="1" x14ac:dyDescent="0.3">
      <c r="B249" s="192"/>
      <c r="D249" s="167" t="s">
        <v>186</v>
      </c>
      <c r="E249" s="193" t="s">
        <v>42</v>
      </c>
      <c r="F249" s="303" t="s">
        <v>2961</v>
      </c>
      <c r="H249" s="195" t="s">
        <v>42</v>
      </c>
      <c r="L249" s="192"/>
      <c r="M249" s="196"/>
      <c r="N249" s="197"/>
      <c r="O249" s="197"/>
      <c r="P249" s="197"/>
      <c r="Q249" s="197"/>
      <c r="R249" s="197"/>
      <c r="S249" s="197"/>
      <c r="T249" s="198"/>
      <c r="AT249" s="195" t="s">
        <v>186</v>
      </c>
      <c r="AU249" s="195" t="s">
        <v>114</v>
      </c>
      <c r="AV249" s="14" t="s">
        <v>112</v>
      </c>
      <c r="AW249" s="14" t="s">
        <v>69</v>
      </c>
      <c r="AX249" s="14" t="s">
        <v>105</v>
      </c>
      <c r="AY249" s="195" t="s">
        <v>180</v>
      </c>
    </row>
    <row r="250" spans="2:65" s="11" customFormat="1" x14ac:dyDescent="0.3">
      <c r="B250" s="158"/>
      <c r="D250" s="167" t="s">
        <v>186</v>
      </c>
      <c r="E250" s="166" t="s">
        <v>42</v>
      </c>
      <c r="F250" s="168" t="s">
        <v>112</v>
      </c>
      <c r="H250" s="169">
        <v>1</v>
      </c>
      <c r="L250" s="158"/>
      <c r="M250" s="163"/>
      <c r="N250" s="164"/>
      <c r="O250" s="164"/>
      <c r="P250" s="164"/>
      <c r="Q250" s="164"/>
      <c r="R250" s="164"/>
      <c r="S250" s="164"/>
      <c r="T250" s="165"/>
      <c r="AT250" s="166" t="s">
        <v>186</v>
      </c>
      <c r="AU250" s="166" t="s">
        <v>114</v>
      </c>
      <c r="AV250" s="11" t="s">
        <v>114</v>
      </c>
      <c r="AW250" s="11" t="s">
        <v>69</v>
      </c>
      <c r="AX250" s="11" t="s">
        <v>105</v>
      </c>
      <c r="AY250" s="166" t="s">
        <v>180</v>
      </c>
    </row>
    <row r="251" spans="2:65" s="13" customFormat="1" x14ac:dyDescent="0.3">
      <c r="B251" s="184"/>
      <c r="D251" s="167" t="s">
        <v>186</v>
      </c>
      <c r="E251" s="199" t="s">
        <v>42</v>
      </c>
      <c r="F251" s="200" t="s">
        <v>267</v>
      </c>
      <c r="H251" s="201">
        <v>1</v>
      </c>
      <c r="L251" s="184"/>
      <c r="M251" s="218"/>
      <c r="N251" s="219"/>
      <c r="O251" s="219"/>
      <c r="P251" s="219"/>
      <c r="Q251" s="219"/>
      <c r="R251" s="219"/>
      <c r="S251" s="219"/>
      <c r="T251" s="220"/>
      <c r="AT251" s="191" t="s">
        <v>186</v>
      </c>
      <c r="AU251" s="191" t="s">
        <v>114</v>
      </c>
      <c r="AV251" s="13" t="s">
        <v>130</v>
      </c>
      <c r="AW251" s="13" t="s">
        <v>69</v>
      </c>
      <c r="AX251" s="13" t="s">
        <v>112</v>
      </c>
      <c r="AY251" s="191" t="s">
        <v>180</v>
      </c>
    </row>
    <row r="252" spans="2:65" s="1" customFormat="1" ht="6.9" customHeight="1" x14ac:dyDescent="0.3">
      <c r="B252" s="54"/>
      <c r="C252" s="55"/>
      <c r="D252" s="55"/>
      <c r="E252" s="55"/>
      <c r="F252" s="55"/>
      <c r="G252" s="55"/>
      <c r="H252" s="55"/>
      <c r="I252" s="55"/>
      <c r="J252" s="55"/>
      <c r="K252" s="55"/>
      <c r="L252" s="39"/>
    </row>
  </sheetData>
  <autoFilter ref="C90:K251"/>
  <mergeCells count="12">
    <mergeCell ref="G1:H1"/>
    <mergeCell ref="L2:V2"/>
    <mergeCell ref="E49:H49"/>
    <mergeCell ref="E51:H51"/>
    <mergeCell ref="E81:H81"/>
    <mergeCell ref="E83:H83"/>
    <mergeCell ref="E7:H7"/>
    <mergeCell ref="E9:H9"/>
    <mergeCell ref="E11:H11"/>
    <mergeCell ref="E26:H26"/>
    <mergeCell ref="E47:H47"/>
    <mergeCell ref="E79:H79"/>
  </mergeCells>
  <phoneticPr fontId="51" type="noConversion"/>
  <hyperlinks>
    <hyperlink ref="F1:G1" location="C2" display="1) Krycí list soupisu"/>
    <hyperlink ref="G1:H1" location="C58" display="2) Rekapitulace"/>
    <hyperlink ref="J1" location="C90" display="3) Soupis prací"/>
    <hyperlink ref="L1:V1" location="'Rekapitulace stavby'!C2" display="Rekapitulace stavby"/>
  </hyperlinks>
  <pageMargins left="0.58333330000000005" right="0.58333330000000005" top="0.58333330000000005" bottom="0.58333330000000005" header="0" footer="0"/>
  <pageSetup paperSize="9" scale="70" fitToHeight="100" orientation="portrait" blackAndWhite="1" r:id="rId1"/>
  <headerFooter>
    <oddFooter>&amp;CStrana &amp;P z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407"/>
  <sheetViews>
    <sheetView showGridLines="0" workbookViewId="0">
      <pane ySplit="1" topLeftCell="A2" activePane="bottomLeft" state="frozen"/>
      <selection activeCell="K67" sqref="K67:AF67"/>
      <selection pane="bottomLeft" activeCell="K67" sqref="K67:AF67"/>
    </sheetView>
  </sheetViews>
  <sheetFormatPr defaultRowHeight="12" x14ac:dyDescent="0.3"/>
  <cols>
    <col min="1" max="1" width="8.28515625" customWidth="1"/>
    <col min="2" max="2" width="1.7109375" customWidth="1"/>
    <col min="3" max="3" width="4.140625" customWidth="1"/>
    <col min="4" max="4" width="4.28515625" customWidth="1"/>
    <col min="5" max="5" width="17.140625" customWidth="1"/>
    <col min="6" max="6" width="75" customWidth="1"/>
    <col min="7" max="7" width="8.7109375" customWidth="1"/>
    <col min="8" max="8" width="11.140625" customWidth="1"/>
    <col min="9" max="9" width="12.7109375" customWidth="1"/>
    <col min="10" max="10" width="23.42578125" customWidth="1"/>
    <col min="11" max="11" width="15.42578125" customWidth="1"/>
    <col min="13" max="18" width="9.28515625" hidden="1" customWidth="1"/>
    <col min="19" max="19" width="8.140625" hidden="1" customWidth="1"/>
    <col min="20" max="20" width="29.710937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ustomWidth="1"/>
  </cols>
  <sheetData>
    <row r="1" spans="1:70" ht="21.75" customHeight="1" x14ac:dyDescent="0.3">
      <c r="A1" s="99"/>
      <c r="B1" s="18"/>
      <c r="C1" s="18"/>
      <c r="D1" s="19" t="s">
        <v>38</v>
      </c>
      <c r="E1" s="18"/>
      <c r="F1" s="100" t="s">
        <v>150</v>
      </c>
      <c r="G1" s="355" t="s">
        <v>151</v>
      </c>
      <c r="H1" s="355"/>
      <c r="I1" s="18"/>
      <c r="J1" s="100" t="s">
        <v>152</v>
      </c>
      <c r="K1" s="19" t="s">
        <v>153</v>
      </c>
      <c r="L1" s="100" t="s">
        <v>154</v>
      </c>
      <c r="M1" s="100"/>
      <c r="N1" s="100"/>
      <c r="O1" s="100"/>
      <c r="P1" s="100"/>
      <c r="Q1" s="100"/>
      <c r="R1" s="100"/>
      <c r="S1" s="100"/>
      <c r="T1" s="100"/>
      <c r="U1" s="101"/>
      <c r="V1" s="10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x14ac:dyDescent="0.3">
      <c r="L2" s="314" t="s">
        <v>45</v>
      </c>
      <c r="M2" s="315"/>
      <c r="N2" s="315"/>
      <c r="O2" s="315"/>
      <c r="P2" s="315"/>
      <c r="Q2" s="315"/>
      <c r="R2" s="315"/>
      <c r="S2" s="315"/>
      <c r="T2" s="315"/>
      <c r="U2" s="315"/>
      <c r="V2" s="315"/>
      <c r="AT2" s="25" t="s">
        <v>135</v>
      </c>
      <c r="AZ2" s="173" t="s">
        <v>1932</v>
      </c>
      <c r="BA2" s="173" t="s">
        <v>1932</v>
      </c>
      <c r="BB2" s="173" t="s">
        <v>42</v>
      </c>
      <c r="BC2" s="173" t="s">
        <v>1933</v>
      </c>
      <c r="BD2" s="173" t="s">
        <v>114</v>
      </c>
    </row>
    <row r="3" spans="1:70" ht="6.9" customHeight="1" x14ac:dyDescent="0.3">
      <c r="B3" s="26"/>
      <c r="C3" s="27"/>
      <c r="D3" s="27"/>
      <c r="E3" s="27"/>
      <c r="F3" s="27"/>
      <c r="G3" s="27"/>
      <c r="H3" s="27"/>
      <c r="I3" s="27"/>
      <c r="J3" s="27"/>
      <c r="K3" s="28"/>
      <c r="AT3" s="25" t="s">
        <v>114</v>
      </c>
      <c r="AZ3" s="173" t="s">
        <v>1934</v>
      </c>
      <c r="BA3" s="173" t="s">
        <v>1934</v>
      </c>
      <c r="BB3" s="173" t="s">
        <v>42</v>
      </c>
      <c r="BC3" s="173" t="s">
        <v>1935</v>
      </c>
      <c r="BD3" s="173" t="s">
        <v>114</v>
      </c>
    </row>
    <row r="4" spans="1:70" ht="36.9" customHeight="1" x14ac:dyDescent="0.3">
      <c r="B4" s="29"/>
      <c r="C4" s="30"/>
      <c r="D4" s="31" t="s">
        <v>155</v>
      </c>
      <c r="E4" s="30"/>
      <c r="F4" s="30"/>
      <c r="G4" s="30"/>
      <c r="H4" s="30"/>
      <c r="I4" s="30"/>
      <c r="J4" s="30"/>
      <c r="K4" s="32"/>
      <c r="M4" s="33" t="s">
        <v>50</v>
      </c>
      <c r="AT4" s="25" t="s">
        <v>43</v>
      </c>
      <c r="AZ4" s="173" t="s">
        <v>1936</v>
      </c>
      <c r="BA4" s="173" t="s">
        <v>1936</v>
      </c>
      <c r="BB4" s="173" t="s">
        <v>42</v>
      </c>
      <c r="BC4" s="173" t="s">
        <v>1937</v>
      </c>
      <c r="BD4" s="173" t="s">
        <v>114</v>
      </c>
    </row>
    <row r="5" spans="1:70" ht="6.9" customHeight="1" x14ac:dyDescent="0.3">
      <c r="B5" s="29"/>
      <c r="C5" s="30"/>
      <c r="D5" s="30"/>
      <c r="E5" s="30"/>
      <c r="F5" s="30"/>
      <c r="G5" s="30"/>
      <c r="H5" s="30"/>
      <c r="I5" s="30"/>
      <c r="J5" s="30"/>
      <c r="K5" s="32"/>
      <c r="AZ5" s="173" t="s">
        <v>1938</v>
      </c>
      <c r="BA5" s="173" t="s">
        <v>1938</v>
      </c>
      <c r="BB5" s="173" t="s">
        <v>42</v>
      </c>
      <c r="BC5" s="173" t="s">
        <v>1939</v>
      </c>
      <c r="BD5" s="173" t="s">
        <v>114</v>
      </c>
    </row>
    <row r="6" spans="1:70" ht="13.2" x14ac:dyDescent="0.3">
      <c r="B6" s="29"/>
      <c r="C6" s="30"/>
      <c r="D6" s="37" t="s">
        <v>54</v>
      </c>
      <c r="E6" s="30"/>
      <c r="F6" s="30"/>
      <c r="G6" s="30"/>
      <c r="H6" s="30"/>
      <c r="I6" s="30"/>
      <c r="J6" s="30"/>
      <c r="K6" s="32"/>
      <c r="AZ6" s="173" t="s">
        <v>1940</v>
      </c>
      <c r="BA6" s="173" t="s">
        <v>1940</v>
      </c>
      <c r="BB6" s="173" t="s">
        <v>42</v>
      </c>
      <c r="BC6" s="173" t="s">
        <v>1941</v>
      </c>
      <c r="BD6" s="173" t="s">
        <v>114</v>
      </c>
    </row>
    <row r="7" spans="1:70" ht="22.5" customHeight="1" x14ac:dyDescent="0.3">
      <c r="B7" s="29"/>
      <c r="C7" s="30"/>
      <c r="D7" s="30"/>
      <c r="E7" s="356" t="str">
        <f>'Rekapitulace stavby'!K6</f>
        <v>Zkapacitnění a modernizace ČOV Popovice</v>
      </c>
      <c r="F7" s="357"/>
      <c r="G7" s="357"/>
      <c r="H7" s="357"/>
      <c r="I7" s="30"/>
      <c r="J7" s="30"/>
      <c r="K7" s="32"/>
      <c r="AZ7" s="173" t="s">
        <v>1942</v>
      </c>
      <c r="BA7" s="173" t="s">
        <v>1942</v>
      </c>
      <c r="BB7" s="173" t="s">
        <v>42</v>
      </c>
      <c r="BC7" s="173" t="s">
        <v>1943</v>
      </c>
      <c r="BD7" s="173" t="s">
        <v>114</v>
      </c>
    </row>
    <row r="8" spans="1:70" ht="13.2" x14ac:dyDescent="0.3">
      <c r="B8" s="29"/>
      <c r="C8" s="30"/>
      <c r="D8" s="37" t="s">
        <v>156</v>
      </c>
      <c r="E8" s="30"/>
      <c r="F8" s="30"/>
      <c r="G8" s="30"/>
      <c r="H8" s="30"/>
      <c r="I8" s="30"/>
      <c r="J8" s="30"/>
      <c r="K8" s="32"/>
      <c r="AZ8" s="173" t="s">
        <v>1944</v>
      </c>
      <c r="BA8" s="173" t="s">
        <v>1944</v>
      </c>
      <c r="BB8" s="173" t="s">
        <v>42</v>
      </c>
      <c r="BC8" s="173" t="s">
        <v>1945</v>
      </c>
      <c r="BD8" s="173" t="s">
        <v>114</v>
      </c>
    </row>
    <row r="9" spans="1:70" s="1" customFormat="1" ht="22.5" customHeight="1" x14ac:dyDescent="0.3">
      <c r="B9" s="39"/>
      <c r="C9" s="40"/>
      <c r="D9" s="40"/>
      <c r="E9" s="356" t="s">
        <v>236</v>
      </c>
      <c r="F9" s="359"/>
      <c r="G9" s="359"/>
      <c r="H9" s="359"/>
      <c r="I9" s="40"/>
      <c r="J9" s="40"/>
      <c r="K9" s="43"/>
      <c r="AZ9" s="173" t="s">
        <v>1946</v>
      </c>
      <c r="BA9" s="173" t="s">
        <v>1946</v>
      </c>
      <c r="BB9" s="173" t="s">
        <v>42</v>
      </c>
      <c r="BC9" s="173" t="s">
        <v>207</v>
      </c>
      <c r="BD9" s="173" t="s">
        <v>114</v>
      </c>
    </row>
    <row r="10" spans="1:70" s="1" customFormat="1" ht="13.2" x14ac:dyDescent="0.3">
      <c r="B10" s="39"/>
      <c r="C10" s="40"/>
      <c r="D10" s="37" t="s">
        <v>239</v>
      </c>
      <c r="E10" s="40"/>
      <c r="F10" s="40"/>
      <c r="G10" s="40"/>
      <c r="H10" s="40"/>
      <c r="I10" s="40"/>
      <c r="J10" s="40"/>
      <c r="K10" s="43"/>
      <c r="AZ10" s="173" t="s">
        <v>1947</v>
      </c>
      <c r="BA10" s="173" t="s">
        <v>1947</v>
      </c>
      <c r="BB10" s="173" t="s">
        <v>42</v>
      </c>
      <c r="BC10" s="173" t="s">
        <v>1948</v>
      </c>
      <c r="BD10" s="173" t="s">
        <v>114</v>
      </c>
    </row>
    <row r="11" spans="1:70" s="1" customFormat="1" ht="36.9" customHeight="1" x14ac:dyDescent="0.3">
      <c r="B11" s="39"/>
      <c r="C11" s="40"/>
      <c r="D11" s="40"/>
      <c r="E11" s="358" t="s">
        <v>1949</v>
      </c>
      <c r="F11" s="359"/>
      <c r="G11" s="359"/>
      <c r="H11" s="359"/>
      <c r="I11" s="40"/>
      <c r="J11" s="40"/>
      <c r="K11" s="43"/>
      <c r="AZ11" s="173" t="s">
        <v>1950</v>
      </c>
      <c r="BA11" s="173" t="s">
        <v>1950</v>
      </c>
      <c r="BB11" s="173" t="s">
        <v>42</v>
      </c>
      <c r="BC11" s="173" t="s">
        <v>133</v>
      </c>
      <c r="BD11" s="173" t="s">
        <v>114</v>
      </c>
    </row>
    <row r="12" spans="1:70" s="1" customFormat="1" x14ac:dyDescent="0.3">
      <c r="B12" s="39"/>
      <c r="C12" s="40"/>
      <c r="D12" s="40"/>
      <c r="E12" s="40"/>
      <c r="F12" s="40"/>
      <c r="G12" s="40"/>
      <c r="H12" s="40"/>
      <c r="I12" s="40"/>
      <c r="J12" s="40"/>
      <c r="K12" s="43"/>
      <c r="AZ12" s="173" t="s">
        <v>1951</v>
      </c>
      <c r="BA12" s="173" t="s">
        <v>1951</v>
      </c>
      <c r="BB12" s="173" t="s">
        <v>42</v>
      </c>
      <c r="BC12" s="173" t="s">
        <v>696</v>
      </c>
      <c r="BD12" s="173" t="s">
        <v>114</v>
      </c>
    </row>
    <row r="13" spans="1:70" s="1" customFormat="1" ht="14.4" customHeight="1" x14ac:dyDescent="0.3">
      <c r="B13" s="39"/>
      <c r="C13" s="40"/>
      <c r="D13" s="37" t="s">
        <v>56</v>
      </c>
      <c r="E13" s="40"/>
      <c r="F13" s="35" t="s">
        <v>42</v>
      </c>
      <c r="G13" s="40"/>
      <c r="H13" s="40"/>
      <c r="I13" s="37" t="s">
        <v>57</v>
      </c>
      <c r="J13" s="35" t="s">
        <v>42</v>
      </c>
      <c r="K13" s="43"/>
      <c r="AZ13" s="173" t="s">
        <v>1952</v>
      </c>
      <c r="BA13" s="173" t="s">
        <v>1953</v>
      </c>
      <c r="BB13" s="173" t="s">
        <v>42</v>
      </c>
      <c r="BC13" s="173" t="s">
        <v>344</v>
      </c>
      <c r="BD13" s="173" t="s">
        <v>114</v>
      </c>
    </row>
    <row r="14" spans="1:70" s="1" customFormat="1" ht="14.4" customHeight="1" x14ac:dyDescent="0.3">
      <c r="B14" s="39"/>
      <c r="C14" s="40"/>
      <c r="D14" s="37" t="s">
        <v>58</v>
      </c>
      <c r="E14" s="40"/>
      <c r="F14" s="35" t="s">
        <v>59</v>
      </c>
      <c r="G14" s="40"/>
      <c r="H14" s="40"/>
      <c r="I14" s="37" t="s">
        <v>60</v>
      </c>
      <c r="J14" s="102" t="str">
        <f>'Rekapitulace stavby'!AN8</f>
        <v>9. 1. 2018</v>
      </c>
      <c r="K14" s="43"/>
      <c r="AZ14" s="173" t="s">
        <v>1954</v>
      </c>
      <c r="BA14" s="173" t="s">
        <v>1954</v>
      </c>
      <c r="BB14" s="173" t="s">
        <v>42</v>
      </c>
      <c r="BC14" s="173" t="s">
        <v>1955</v>
      </c>
      <c r="BD14" s="173" t="s">
        <v>114</v>
      </c>
    </row>
    <row r="15" spans="1:70" s="1" customFormat="1" ht="10.95" customHeight="1" x14ac:dyDescent="0.3">
      <c r="B15" s="39"/>
      <c r="C15" s="40"/>
      <c r="D15" s="40"/>
      <c r="E15" s="40"/>
      <c r="F15" s="40"/>
      <c r="G15" s="40"/>
      <c r="H15" s="40"/>
      <c r="I15" s="40"/>
      <c r="J15" s="40"/>
      <c r="K15" s="43"/>
      <c r="AZ15" s="173" t="s">
        <v>1956</v>
      </c>
      <c r="BA15" s="173" t="s">
        <v>1956</v>
      </c>
      <c r="BB15" s="173" t="s">
        <v>42</v>
      </c>
      <c r="BC15" s="173" t="s">
        <v>1957</v>
      </c>
      <c r="BD15" s="173" t="s">
        <v>114</v>
      </c>
    </row>
    <row r="16" spans="1:70" s="1" customFormat="1" ht="14.4" customHeight="1" x14ac:dyDescent="0.3">
      <c r="B16" s="39"/>
      <c r="C16" s="40"/>
      <c r="D16" s="37" t="s">
        <v>62</v>
      </c>
      <c r="E16" s="40"/>
      <c r="F16" s="40"/>
      <c r="G16" s="40"/>
      <c r="H16" s="40"/>
      <c r="I16" s="37" t="s">
        <v>63</v>
      </c>
      <c r="J16" s="35" t="s">
        <v>42</v>
      </c>
      <c r="K16" s="43"/>
      <c r="AZ16" s="173" t="s">
        <v>738</v>
      </c>
      <c r="BA16" s="173" t="s">
        <v>738</v>
      </c>
      <c r="BB16" s="173" t="s">
        <v>42</v>
      </c>
      <c r="BC16" s="173" t="s">
        <v>1945</v>
      </c>
      <c r="BD16" s="173" t="s">
        <v>114</v>
      </c>
    </row>
    <row r="17" spans="2:56" s="1" customFormat="1" ht="18" customHeight="1" x14ac:dyDescent="0.3">
      <c r="B17" s="39"/>
      <c r="C17" s="40"/>
      <c r="D17" s="40"/>
      <c r="E17" s="35" t="s">
        <v>59</v>
      </c>
      <c r="F17" s="40"/>
      <c r="G17" s="40"/>
      <c r="H17" s="40"/>
      <c r="I17" s="37" t="s">
        <v>64</v>
      </c>
      <c r="J17" s="35" t="s">
        <v>42</v>
      </c>
      <c r="K17" s="43"/>
      <c r="AZ17" s="173" t="s">
        <v>455</v>
      </c>
      <c r="BA17" s="173" t="s">
        <v>455</v>
      </c>
      <c r="BB17" s="173" t="s">
        <v>42</v>
      </c>
      <c r="BC17" s="173" t="s">
        <v>1958</v>
      </c>
      <c r="BD17" s="173" t="s">
        <v>114</v>
      </c>
    </row>
    <row r="18" spans="2:56" s="1" customFormat="1" ht="6.9" customHeight="1" x14ac:dyDescent="0.3">
      <c r="B18" s="39"/>
      <c r="C18" s="40"/>
      <c r="D18" s="40"/>
      <c r="E18" s="40"/>
      <c r="F18" s="40"/>
      <c r="G18" s="40"/>
      <c r="H18" s="40"/>
      <c r="I18" s="40"/>
      <c r="J18" s="40"/>
      <c r="K18" s="43"/>
      <c r="AZ18" s="173" t="s">
        <v>1959</v>
      </c>
      <c r="BA18" s="173" t="s">
        <v>1959</v>
      </c>
      <c r="BB18" s="173" t="s">
        <v>42</v>
      </c>
      <c r="BC18" s="173" t="s">
        <v>133</v>
      </c>
      <c r="BD18" s="173" t="s">
        <v>114</v>
      </c>
    </row>
    <row r="19" spans="2:56" s="1" customFormat="1" ht="14.4" customHeight="1" x14ac:dyDescent="0.3">
      <c r="B19" s="39"/>
      <c r="C19" s="40"/>
      <c r="D19" s="37" t="s">
        <v>65</v>
      </c>
      <c r="E19" s="40"/>
      <c r="F19" s="40"/>
      <c r="G19" s="40"/>
      <c r="H19" s="40"/>
      <c r="I19" s="37" t="s">
        <v>63</v>
      </c>
      <c r="J19" s="35" t="str">
        <f>IF('Rekapitulace stavby'!AN13="Vyplň údaj","",IF('Rekapitulace stavby'!AN13="","",'Rekapitulace stavby'!AN13))</f>
        <v/>
      </c>
      <c r="K19" s="43"/>
      <c r="AZ19" s="173" t="s">
        <v>1960</v>
      </c>
      <c r="BA19" s="173" t="s">
        <v>1960</v>
      </c>
      <c r="BB19" s="173" t="s">
        <v>42</v>
      </c>
      <c r="BC19" s="173" t="s">
        <v>207</v>
      </c>
      <c r="BD19" s="173" t="s">
        <v>114</v>
      </c>
    </row>
    <row r="20" spans="2:56" s="1" customFormat="1" ht="18" customHeight="1" x14ac:dyDescent="0.3">
      <c r="B20" s="39"/>
      <c r="C20" s="40"/>
      <c r="D20" s="40"/>
      <c r="E20" s="35" t="str">
        <f>IF('Rekapitulace stavby'!E14="Vyplň údaj","",IF('Rekapitulace stavby'!E14="","",'Rekapitulace stavby'!E14))</f>
        <v xml:space="preserve"> </v>
      </c>
      <c r="F20" s="40"/>
      <c r="G20" s="40"/>
      <c r="H20" s="40"/>
      <c r="I20" s="37" t="s">
        <v>64</v>
      </c>
      <c r="J20" s="35" t="str">
        <f>IF('Rekapitulace stavby'!AN14="Vyplň údaj","",IF('Rekapitulace stavby'!AN14="","",'Rekapitulace stavby'!AN14))</f>
        <v/>
      </c>
      <c r="K20" s="43"/>
      <c r="AZ20" s="173" t="s">
        <v>1961</v>
      </c>
      <c r="BA20" s="173" t="s">
        <v>1961</v>
      </c>
      <c r="BB20" s="173" t="s">
        <v>42</v>
      </c>
      <c r="BC20" s="173" t="s">
        <v>122</v>
      </c>
      <c r="BD20" s="173" t="s">
        <v>114</v>
      </c>
    </row>
    <row r="21" spans="2:56" s="1" customFormat="1" ht="6.9" customHeight="1" x14ac:dyDescent="0.3">
      <c r="B21" s="39"/>
      <c r="C21" s="40"/>
      <c r="D21" s="40"/>
      <c r="E21" s="40"/>
      <c r="F21" s="40"/>
      <c r="G21" s="40"/>
      <c r="H21" s="40"/>
      <c r="I21" s="40"/>
      <c r="J21" s="40"/>
      <c r="K21" s="43"/>
      <c r="AZ21" s="173" t="s">
        <v>1962</v>
      </c>
      <c r="BA21" s="173" t="s">
        <v>1962</v>
      </c>
      <c r="BB21" s="173" t="s">
        <v>42</v>
      </c>
      <c r="BC21" s="173" t="s">
        <v>1963</v>
      </c>
      <c r="BD21" s="173" t="s">
        <v>114</v>
      </c>
    </row>
    <row r="22" spans="2:56" s="1" customFormat="1" ht="14.4" customHeight="1" x14ac:dyDescent="0.3">
      <c r="B22" s="39"/>
      <c r="C22" s="40"/>
      <c r="D22" s="37" t="s">
        <v>67</v>
      </c>
      <c r="E22" s="40"/>
      <c r="F22" s="40"/>
      <c r="G22" s="40"/>
      <c r="H22" s="40"/>
      <c r="I22" s="37" t="s">
        <v>63</v>
      </c>
      <c r="J22" s="35" t="s">
        <v>42</v>
      </c>
      <c r="K22" s="43"/>
      <c r="AZ22" s="173" t="s">
        <v>1964</v>
      </c>
      <c r="BA22" s="173" t="s">
        <v>1964</v>
      </c>
      <c r="BB22" s="173" t="s">
        <v>42</v>
      </c>
      <c r="BC22" s="173" t="s">
        <v>1965</v>
      </c>
      <c r="BD22" s="173" t="s">
        <v>114</v>
      </c>
    </row>
    <row r="23" spans="2:56" s="1" customFormat="1" ht="18" customHeight="1" x14ac:dyDescent="0.3">
      <c r="B23" s="39"/>
      <c r="C23" s="40"/>
      <c r="D23" s="40"/>
      <c r="E23" s="35" t="s">
        <v>68</v>
      </c>
      <c r="F23" s="40"/>
      <c r="G23" s="40"/>
      <c r="H23" s="40"/>
      <c r="I23" s="37" t="s">
        <v>64</v>
      </c>
      <c r="J23" s="35" t="s">
        <v>42</v>
      </c>
      <c r="K23" s="43"/>
      <c r="AZ23" s="173" t="s">
        <v>1966</v>
      </c>
      <c r="BA23" s="173" t="s">
        <v>1966</v>
      </c>
      <c r="BB23" s="173" t="s">
        <v>42</v>
      </c>
      <c r="BC23" s="173" t="s">
        <v>1967</v>
      </c>
      <c r="BD23" s="173" t="s">
        <v>114</v>
      </c>
    </row>
    <row r="24" spans="2:56" s="1" customFormat="1" ht="6.9" customHeight="1" x14ac:dyDescent="0.3">
      <c r="B24" s="39"/>
      <c r="C24" s="40"/>
      <c r="D24" s="40"/>
      <c r="E24" s="40"/>
      <c r="F24" s="40"/>
      <c r="G24" s="40"/>
      <c r="H24" s="40"/>
      <c r="I24" s="40"/>
      <c r="J24" s="40"/>
      <c r="K24" s="43"/>
      <c r="AZ24" s="173" t="s">
        <v>237</v>
      </c>
      <c r="BA24" s="173" t="s">
        <v>237</v>
      </c>
      <c r="BB24" s="173" t="s">
        <v>42</v>
      </c>
      <c r="BC24" s="173" t="s">
        <v>1507</v>
      </c>
      <c r="BD24" s="173" t="s">
        <v>114</v>
      </c>
    </row>
    <row r="25" spans="2:56" s="1" customFormat="1" ht="14.4" customHeight="1" x14ac:dyDescent="0.3">
      <c r="B25" s="39"/>
      <c r="C25" s="40"/>
      <c r="D25" s="37" t="s">
        <v>70</v>
      </c>
      <c r="E25" s="40"/>
      <c r="F25" s="40"/>
      <c r="G25" s="40"/>
      <c r="H25" s="40"/>
      <c r="I25" s="40"/>
      <c r="J25" s="40"/>
      <c r="K25" s="43"/>
      <c r="AZ25" s="173" t="s">
        <v>1968</v>
      </c>
      <c r="BA25" s="173" t="s">
        <v>1968</v>
      </c>
      <c r="BB25" s="173" t="s">
        <v>42</v>
      </c>
      <c r="BC25" s="173" t="s">
        <v>114</v>
      </c>
      <c r="BD25" s="173" t="s">
        <v>114</v>
      </c>
    </row>
    <row r="26" spans="2:56" s="7" customFormat="1" ht="22.5" customHeight="1" x14ac:dyDescent="0.3">
      <c r="B26" s="103"/>
      <c r="C26" s="104"/>
      <c r="D26" s="104"/>
      <c r="E26" s="348" t="s">
        <v>42</v>
      </c>
      <c r="F26" s="348"/>
      <c r="G26" s="348"/>
      <c r="H26" s="348"/>
      <c r="I26" s="104"/>
      <c r="J26" s="104"/>
      <c r="K26" s="105"/>
    </row>
    <row r="27" spans="2:56" s="1" customFormat="1" ht="6.9" customHeight="1" x14ac:dyDescent="0.3">
      <c r="B27" s="39"/>
      <c r="C27" s="40"/>
      <c r="D27" s="40"/>
      <c r="E27" s="40"/>
      <c r="F27" s="40"/>
      <c r="G27" s="40"/>
      <c r="H27" s="40"/>
      <c r="I27" s="40"/>
      <c r="J27" s="40"/>
      <c r="K27" s="43"/>
    </row>
    <row r="28" spans="2:56" s="1" customFormat="1" ht="6.9" customHeight="1" x14ac:dyDescent="0.3">
      <c r="B28" s="39"/>
      <c r="C28" s="40"/>
      <c r="D28" s="66"/>
      <c r="E28" s="66"/>
      <c r="F28" s="66"/>
      <c r="G28" s="66"/>
      <c r="H28" s="66"/>
      <c r="I28" s="66"/>
      <c r="J28" s="66"/>
      <c r="K28" s="106"/>
    </row>
    <row r="29" spans="2:56" s="1" customFormat="1" ht="25.35" customHeight="1" x14ac:dyDescent="0.3">
      <c r="B29" s="39"/>
      <c r="C29" s="40"/>
      <c r="D29" s="107" t="s">
        <v>71</v>
      </c>
      <c r="E29" s="40"/>
      <c r="F29" s="40"/>
      <c r="G29" s="40"/>
      <c r="H29" s="40"/>
      <c r="I29" s="40"/>
      <c r="J29" s="108">
        <f>ROUND(J94,2)</f>
        <v>0</v>
      </c>
      <c r="K29" s="43"/>
    </row>
    <row r="30" spans="2:56" s="1" customFormat="1" ht="6.9" customHeight="1" x14ac:dyDescent="0.3">
      <c r="B30" s="39"/>
      <c r="C30" s="40"/>
      <c r="D30" s="66"/>
      <c r="E30" s="66"/>
      <c r="F30" s="66"/>
      <c r="G30" s="66"/>
      <c r="H30" s="66"/>
      <c r="I30" s="66"/>
      <c r="J30" s="66"/>
      <c r="K30" s="106"/>
    </row>
    <row r="31" spans="2:56" s="1" customFormat="1" ht="14.4" customHeight="1" x14ac:dyDescent="0.3">
      <c r="B31" s="39"/>
      <c r="C31" s="40"/>
      <c r="D31" s="40"/>
      <c r="E31" s="40"/>
      <c r="F31" s="44" t="s">
        <v>73</v>
      </c>
      <c r="G31" s="40"/>
      <c r="H31" s="40"/>
      <c r="I31" s="44" t="s">
        <v>72</v>
      </c>
      <c r="J31" s="44" t="s">
        <v>74</v>
      </c>
      <c r="K31" s="43"/>
    </row>
    <row r="32" spans="2:56" s="1" customFormat="1" ht="14.4" customHeight="1" x14ac:dyDescent="0.3">
      <c r="B32" s="39"/>
      <c r="C32" s="40"/>
      <c r="D32" s="47" t="s">
        <v>75</v>
      </c>
      <c r="E32" s="47" t="s">
        <v>76</v>
      </c>
      <c r="F32" s="109">
        <f>ROUND(SUM(BE94:BE406), 2)</f>
        <v>0</v>
      </c>
      <c r="G32" s="40"/>
      <c r="H32" s="40"/>
      <c r="I32" s="110">
        <v>0.21</v>
      </c>
      <c r="J32" s="109">
        <f>ROUND(ROUND((SUM(BE94:BE406)), 2)*I32, 2)</f>
        <v>0</v>
      </c>
      <c r="K32" s="43"/>
    </row>
    <row r="33" spans="2:11" s="1" customFormat="1" ht="14.4" customHeight="1" x14ac:dyDescent="0.3">
      <c r="B33" s="39"/>
      <c r="C33" s="40"/>
      <c r="D33" s="40"/>
      <c r="E33" s="47" t="s">
        <v>77</v>
      </c>
      <c r="F33" s="109">
        <f>ROUND(SUM(BF94:BF406), 2)</f>
        <v>0</v>
      </c>
      <c r="G33" s="40"/>
      <c r="H33" s="40"/>
      <c r="I33" s="110">
        <v>0.15</v>
      </c>
      <c r="J33" s="109">
        <f>ROUND(ROUND((SUM(BF94:BF406)), 2)*I33, 2)</f>
        <v>0</v>
      </c>
      <c r="K33" s="43"/>
    </row>
    <row r="34" spans="2:11" s="1" customFormat="1" ht="14.4" hidden="1" customHeight="1" x14ac:dyDescent="0.3">
      <c r="B34" s="39"/>
      <c r="C34" s="40"/>
      <c r="D34" s="40"/>
      <c r="E34" s="47" t="s">
        <v>78</v>
      </c>
      <c r="F34" s="109">
        <f>ROUND(SUM(BG94:BG406), 2)</f>
        <v>0</v>
      </c>
      <c r="G34" s="40"/>
      <c r="H34" s="40"/>
      <c r="I34" s="110">
        <v>0.21</v>
      </c>
      <c r="J34" s="109">
        <v>0</v>
      </c>
      <c r="K34" s="43"/>
    </row>
    <row r="35" spans="2:11" s="1" customFormat="1" ht="14.4" hidden="1" customHeight="1" x14ac:dyDescent="0.3">
      <c r="B35" s="39"/>
      <c r="C35" s="40"/>
      <c r="D35" s="40"/>
      <c r="E35" s="47" t="s">
        <v>79</v>
      </c>
      <c r="F35" s="109">
        <f>ROUND(SUM(BH94:BH406), 2)</f>
        <v>0</v>
      </c>
      <c r="G35" s="40"/>
      <c r="H35" s="40"/>
      <c r="I35" s="110">
        <v>0.15</v>
      </c>
      <c r="J35" s="109">
        <v>0</v>
      </c>
      <c r="K35" s="43"/>
    </row>
    <row r="36" spans="2:11" s="1" customFormat="1" ht="14.4" hidden="1" customHeight="1" x14ac:dyDescent="0.3">
      <c r="B36" s="39"/>
      <c r="C36" s="40"/>
      <c r="D36" s="40"/>
      <c r="E36" s="47" t="s">
        <v>80</v>
      </c>
      <c r="F36" s="109">
        <f>ROUND(SUM(BI94:BI406), 2)</f>
        <v>0</v>
      </c>
      <c r="G36" s="40"/>
      <c r="H36" s="40"/>
      <c r="I36" s="110">
        <v>0</v>
      </c>
      <c r="J36" s="109">
        <v>0</v>
      </c>
      <c r="K36" s="43"/>
    </row>
    <row r="37" spans="2:11" s="1" customFormat="1" ht="6.9" customHeight="1" x14ac:dyDescent="0.3">
      <c r="B37" s="39"/>
      <c r="C37" s="40"/>
      <c r="D37" s="40"/>
      <c r="E37" s="40"/>
      <c r="F37" s="40"/>
      <c r="G37" s="40"/>
      <c r="H37" s="40"/>
      <c r="I37" s="40"/>
      <c r="J37" s="40"/>
      <c r="K37" s="43"/>
    </row>
    <row r="38" spans="2:11" s="1" customFormat="1" ht="25.35" customHeight="1" x14ac:dyDescent="0.3">
      <c r="B38" s="39"/>
      <c r="C38" s="49"/>
      <c r="D38" s="50" t="s">
        <v>81</v>
      </c>
      <c r="E38" s="51"/>
      <c r="F38" s="51"/>
      <c r="G38" s="111" t="s">
        <v>82</v>
      </c>
      <c r="H38" s="52" t="s">
        <v>83</v>
      </c>
      <c r="I38" s="51"/>
      <c r="J38" s="112">
        <f>SUM(J29:J36)</f>
        <v>0</v>
      </c>
      <c r="K38" s="113"/>
    </row>
    <row r="39" spans="2:11" s="1" customFormat="1" ht="14.4" customHeight="1" x14ac:dyDescent="0.3">
      <c r="B39" s="54"/>
      <c r="C39" s="55"/>
      <c r="D39" s="55"/>
      <c r="E39" s="55"/>
      <c r="F39" s="55"/>
      <c r="G39" s="55"/>
      <c r="H39" s="55"/>
      <c r="I39" s="55"/>
      <c r="J39" s="55"/>
      <c r="K39" s="56"/>
    </row>
    <row r="43" spans="2:11" s="1" customFormat="1" ht="6.9" customHeight="1" x14ac:dyDescent="0.3">
      <c r="B43" s="57"/>
      <c r="C43" s="58"/>
      <c r="D43" s="58"/>
      <c r="E43" s="58"/>
      <c r="F43" s="58"/>
      <c r="G43" s="58"/>
      <c r="H43" s="58"/>
      <c r="I43" s="58"/>
      <c r="J43" s="58"/>
      <c r="K43" s="114"/>
    </row>
    <row r="44" spans="2:11" s="1" customFormat="1" ht="36.9" customHeight="1" x14ac:dyDescent="0.3">
      <c r="B44" s="39"/>
      <c r="C44" s="31" t="s">
        <v>158</v>
      </c>
      <c r="D44" s="40"/>
      <c r="E44" s="40"/>
      <c r="F44" s="40"/>
      <c r="G44" s="40"/>
      <c r="H44" s="40"/>
      <c r="I44" s="40"/>
      <c r="J44" s="40"/>
      <c r="K44" s="43"/>
    </row>
    <row r="45" spans="2:11" s="1" customFormat="1" ht="6.9" customHeight="1" x14ac:dyDescent="0.3">
      <c r="B45" s="39"/>
      <c r="C45" s="40"/>
      <c r="D45" s="40"/>
      <c r="E45" s="40"/>
      <c r="F45" s="40"/>
      <c r="G45" s="40"/>
      <c r="H45" s="40"/>
      <c r="I45" s="40"/>
      <c r="J45" s="40"/>
      <c r="K45" s="43"/>
    </row>
    <row r="46" spans="2:11" s="1" customFormat="1" ht="14.4" customHeight="1" x14ac:dyDescent="0.3">
      <c r="B46" s="39"/>
      <c r="C46" s="37" t="s">
        <v>54</v>
      </c>
      <c r="D46" s="40"/>
      <c r="E46" s="40"/>
      <c r="F46" s="40"/>
      <c r="G46" s="40"/>
      <c r="H46" s="40"/>
      <c r="I46" s="40"/>
      <c r="J46" s="40"/>
      <c r="K46" s="43"/>
    </row>
    <row r="47" spans="2:11" s="1" customFormat="1" ht="22.5" customHeight="1" x14ac:dyDescent="0.3">
      <c r="B47" s="39"/>
      <c r="C47" s="40"/>
      <c r="D47" s="40"/>
      <c r="E47" s="356" t="str">
        <f>E7</f>
        <v>Zkapacitnění a modernizace ČOV Popovice</v>
      </c>
      <c r="F47" s="357"/>
      <c r="G47" s="357"/>
      <c r="H47" s="357"/>
      <c r="I47" s="40"/>
      <c r="J47" s="40"/>
      <c r="K47" s="43"/>
    </row>
    <row r="48" spans="2:11" ht="13.2" x14ac:dyDescent="0.3">
      <c r="B48" s="29"/>
      <c r="C48" s="37" t="s">
        <v>156</v>
      </c>
      <c r="D48" s="30"/>
      <c r="E48" s="30"/>
      <c r="F48" s="30"/>
      <c r="G48" s="30"/>
      <c r="H48" s="30"/>
      <c r="I48" s="30"/>
      <c r="J48" s="30"/>
      <c r="K48" s="32"/>
    </row>
    <row r="49" spans="2:47" s="1" customFormat="1" ht="22.5" customHeight="1" x14ac:dyDescent="0.3">
      <c r="B49" s="39"/>
      <c r="C49" s="40"/>
      <c r="D49" s="40"/>
      <c r="E49" s="356" t="s">
        <v>236</v>
      </c>
      <c r="F49" s="359"/>
      <c r="G49" s="359"/>
      <c r="H49" s="359"/>
      <c r="I49" s="40"/>
      <c r="J49" s="40"/>
      <c r="K49" s="43"/>
    </row>
    <row r="50" spans="2:47" s="1" customFormat="1" ht="14.4" customHeight="1" x14ac:dyDescent="0.3">
      <c r="B50" s="39"/>
      <c r="C50" s="37" t="s">
        <v>239</v>
      </c>
      <c r="D50" s="40"/>
      <c r="E50" s="40"/>
      <c r="F50" s="40"/>
      <c r="G50" s="40"/>
      <c r="H50" s="40"/>
      <c r="I50" s="40"/>
      <c r="J50" s="40"/>
      <c r="K50" s="43"/>
    </row>
    <row r="51" spans="2:47" s="1" customFormat="1" ht="23.25" customHeight="1" x14ac:dyDescent="0.3">
      <c r="B51" s="39"/>
      <c r="C51" s="40"/>
      <c r="D51" s="40"/>
      <c r="E51" s="358" t="str">
        <f>E11</f>
        <v>5 - SO 05 Spojovací potrubí a drobné objekty</v>
      </c>
      <c r="F51" s="359"/>
      <c r="G51" s="359"/>
      <c r="H51" s="359"/>
      <c r="I51" s="40"/>
      <c r="J51" s="40"/>
      <c r="K51" s="43"/>
    </row>
    <row r="52" spans="2:47" s="1" customFormat="1" ht="6.9" customHeight="1" x14ac:dyDescent="0.3">
      <c r="B52" s="39"/>
      <c r="C52" s="40"/>
      <c r="D52" s="40"/>
      <c r="E52" s="40"/>
      <c r="F52" s="40"/>
      <c r="G52" s="40"/>
      <c r="H52" s="40"/>
      <c r="I52" s="40"/>
      <c r="J52" s="40"/>
      <c r="K52" s="43"/>
    </row>
    <row r="53" spans="2:47" s="1" customFormat="1" ht="18" customHeight="1" x14ac:dyDescent="0.3">
      <c r="B53" s="39"/>
      <c r="C53" s="37" t="s">
        <v>58</v>
      </c>
      <c r="D53" s="40"/>
      <c r="E53" s="40"/>
      <c r="F53" s="35" t="str">
        <f>F14</f>
        <v>Obec Popovice</v>
      </c>
      <c r="G53" s="40"/>
      <c r="H53" s="40"/>
      <c r="I53" s="37" t="s">
        <v>60</v>
      </c>
      <c r="J53" s="102" t="str">
        <f>IF(J14="","",J14)</f>
        <v>9. 1. 2018</v>
      </c>
      <c r="K53" s="43"/>
    </row>
    <row r="54" spans="2:47" s="1" customFormat="1" ht="6.9" customHeight="1" x14ac:dyDescent="0.3">
      <c r="B54" s="39"/>
      <c r="C54" s="40"/>
      <c r="D54" s="40"/>
      <c r="E54" s="40"/>
      <c r="F54" s="40"/>
      <c r="G54" s="40"/>
      <c r="H54" s="40"/>
      <c r="I54" s="40"/>
      <c r="J54" s="40"/>
      <c r="K54" s="43"/>
    </row>
    <row r="55" spans="2:47" s="1" customFormat="1" ht="13.2" x14ac:dyDescent="0.3">
      <c r="B55" s="39"/>
      <c r="C55" s="37" t="s">
        <v>62</v>
      </c>
      <c r="D55" s="40"/>
      <c r="E55" s="40"/>
      <c r="F55" s="35" t="str">
        <f>E17</f>
        <v>Obec Popovice</v>
      </c>
      <c r="G55" s="40"/>
      <c r="H55" s="40"/>
      <c r="I55" s="37" t="s">
        <v>67</v>
      </c>
      <c r="J55" s="35" t="str">
        <f>E23</f>
        <v>DUIS  s.r.o. , Srbská 1546/21, Brno , 612 00</v>
      </c>
      <c r="K55" s="43"/>
    </row>
    <row r="56" spans="2:47" s="1" customFormat="1" ht="14.4" customHeight="1" x14ac:dyDescent="0.3">
      <c r="B56" s="39"/>
      <c r="C56" s="37" t="s">
        <v>65</v>
      </c>
      <c r="D56" s="40"/>
      <c r="E56" s="40"/>
      <c r="F56" s="35" t="str">
        <f>IF(E20="","",E20)</f>
        <v xml:space="preserve"> </v>
      </c>
      <c r="G56" s="40"/>
      <c r="H56" s="40"/>
      <c r="I56" s="40"/>
      <c r="J56" s="40"/>
      <c r="K56" s="43"/>
    </row>
    <row r="57" spans="2:47" s="1" customFormat="1" ht="10.35" customHeight="1" x14ac:dyDescent="0.3">
      <c r="B57" s="39"/>
      <c r="C57" s="40"/>
      <c r="D57" s="40"/>
      <c r="E57" s="40"/>
      <c r="F57" s="40"/>
      <c r="G57" s="40"/>
      <c r="H57" s="40"/>
      <c r="I57" s="40"/>
      <c r="J57" s="40"/>
      <c r="K57" s="43"/>
    </row>
    <row r="58" spans="2:47" s="1" customFormat="1" ht="29.25" customHeight="1" x14ac:dyDescent="0.3">
      <c r="B58" s="39"/>
      <c r="C58" s="115" t="s">
        <v>159</v>
      </c>
      <c r="D58" s="49"/>
      <c r="E58" s="49"/>
      <c r="F58" s="49"/>
      <c r="G58" s="49"/>
      <c r="H58" s="49"/>
      <c r="I58" s="49"/>
      <c r="J58" s="116" t="s">
        <v>160</v>
      </c>
      <c r="K58" s="53"/>
    </row>
    <row r="59" spans="2:47" s="1" customFormat="1" ht="10.35" customHeight="1" x14ac:dyDescent="0.3">
      <c r="B59" s="39"/>
      <c r="C59" s="40"/>
      <c r="D59" s="40"/>
      <c r="E59" s="40"/>
      <c r="F59" s="40"/>
      <c r="G59" s="40"/>
      <c r="H59" s="40"/>
      <c r="I59" s="40"/>
      <c r="J59" s="40"/>
      <c r="K59" s="43"/>
    </row>
    <row r="60" spans="2:47" s="1" customFormat="1" ht="29.25" customHeight="1" x14ac:dyDescent="0.3">
      <c r="B60" s="39"/>
      <c r="C60" s="117" t="s">
        <v>161</v>
      </c>
      <c r="D60" s="40"/>
      <c r="E60" s="40"/>
      <c r="F60" s="40"/>
      <c r="G60" s="40"/>
      <c r="H60" s="40"/>
      <c r="I60" s="40"/>
      <c r="J60" s="108">
        <f>J94</f>
        <v>0</v>
      </c>
      <c r="K60" s="43"/>
      <c r="AU60" s="25" t="s">
        <v>162</v>
      </c>
    </row>
    <row r="61" spans="2:47" s="8" customFormat="1" ht="24.9" customHeight="1" x14ac:dyDescent="0.3">
      <c r="B61" s="118"/>
      <c r="C61" s="119"/>
      <c r="D61" s="120" t="s">
        <v>243</v>
      </c>
      <c r="E61" s="121"/>
      <c r="F61" s="121"/>
      <c r="G61" s="121"/>
      <c r="H61" s="121"/>
      <c r="I61" s="121"/>
      <c r="J61" s="123">
        <f>J95</f>
        <v>0</v>
      </c>
      <c r="K61" s="124"/>
    </row>
    <row r="62" spans="2:47" s="12" customFormat="1" ht="19.95" customHeight="1" x14ac:dyDescent="0.3">
      <c r="B62" s="174"/>
      <c r="C62" s="175"/>
      <c r="D62" s="176" t="s">
        <v>244</v>
      </c>
      <c r="E62" s="177"/>
      <c r="F62" s="177"/>
      <c r="G62" s="177"/>
      <c r="H62" s="177"/>
      <c r="I62" s="177"/>
      <c r="J62" s="178">
        <f>J96</f>
        <v>0</v>
      </c>
      <c r="K62" s="179"/>
    </row>
    <row r="63" spans="2:47" s="12" customFormat="1" ht="19.95" customHeight="1" x14ac:dyDescent="0.3">
      <c r="B63" s="174"/>
      <c r="C63" s="175"/>
      <c r="D63" s="176" t="s">
        <v>748</v>
      </c>
      <c r="E63" s="177"/>
      <c r="F63" s="177"/>
      <c r="G63" s="177"/>
      <c r="H63" s="177"/>
      <c r="I63" s="177"/>
      <c r="J63" s="178">
        <f>J217</f>
        <v>0</v>
      </c>
      <c r="K63" s="179"/>
    </row>
    <row r="64" spans="2:47" s="12" customFormat="1" ht="19.95" customHeight="1" x14ac:dyDescent="0.3">
      <c r="B64" s="174"/>
      <c r="C64" s="175"/>
      <c r="D64" s="176" t="s">
        <v>459</v>
      </c>
      <c r="E64" s="177"/>
      <c r="F64" s="177"/>
      <c r="G64" s="177"/>
      <c r="H64" s="177"/>
      <c r="I64" s="177"/>
      <c r="J64" s="178">
        <f>J223</f>
        <v>0</v>
      </c>
      <c r="K64" s="179"/>
    </row>
    <row r="65" spans="2:12" s="12" customFormat="1" ht="19.95" customHeight="1" x14ac:dyDescent="0.3">
      <c r="B65" s="174"/>
      <c r="C65" s="175"/>
      <c r="D65" s="176" t="s">
        <v>749</v>
      </c>
      <c r="E65" s="177"/>
      <c r="F65" s="177"/>
      <c r="G65" s="177"/>
      <c r="H65" s="177"/>
      <c r="I65" s="177"/>
      <c r="J65" s="178">
        <f>J238</f>
        <v>0</v>
      </c>
      <c r="K65" s="179"/>
    </row>
    <row r="66" spans="2:12" s="12" customFormat="1" ht="19.95" customHeight="1" x14ac:dyDescent="0.3">
      <c r="B66" s="174"/>
      <c r="C66" s="175"/>
      <c r="D66" s="176" t="s">
        <v>460</v>
      </c>
      <c r="E66" s="177"/>
      <c r="F66" s="177"/>
      <c r="G66" s="177"/>
      <c r="H66" s="177"/>
      <c r="I66" s="177"/>
      <c r="J66" s="178">
        <f>J263</f>
        <v>0</v>
      </c>
      <c r="K66" s="179"/>
    </row>
    <row r="67" spans="2:12" s="12" customFormat="1" ht="19.95" customHeight="1" x14ac:dyDescent="0.3">
      <c r="B67" s="174"/>
      <c r="C67" s="175"/>
      <c r="D67" s="176" t="s">
        <v>245</v>
      </c>
      <c r="E67" s="177"/>
      <c r="F67" s="177"/>
      <c r="G67" s="177"/>
      <c r="H67" s="177"/>
      <c r="I67" s="177"/>
      <c r="J67" s="178">
        <f>J275</f>
        <v>0</v>
      </c>
      <c r="K67" s="179"/>
    </row>
    <row r="68" spans="2:12" s="12" customFormat="1" ht="19.95" customHeight="1" x14ac:dyDescent="0.3">
      <c r="B68" s="174"/>
      <c r="C68" s="175"/>
      <c r="D68" s="176" t="s">
        <v>246</v>
      </c>
      <c r="E68" s="177"/>
      <c r="F68" s="177"/>
      <c r="G68" s="177"/>
      <c r="H68" s="177"/>
      <c r="I68" s="177"/>
      <c r="J68" s="178">
        <f>J345</f>
        <v>0</v>
      </c>
      <c r="K68" s="179"/>
    </row>
    <row r="69" spans="2:12" s="8" customFormat="1" ht="24.9" customHeight="1" x14ac:dyDescent="0.3">
      <c r="B69" s="118"/>
      <c r="C69" s="119"/>
      <c r="D69" s="120" t="s">
        <v>247</v>
      </c>
      <c r="E69" s="121"/>
      <c r="F69" s="121"/>
      <c r="G69" s="121"/>
      <c r="H69" s="121"/>
      <c r="I69" s="121"/>
      <c r="J69" s="123">
        <f>J369</f>
        <v>0</v>
      </c>
      <c r="K69" s="124"/>
    </row>
    <row r="70" spans="2:12" s="12" customFormat="1" ht="19.95" customHeight="1" x14ac:dyDescent="0.3">
      <c r="B70" s="174"/>
      <c r="C70" s="175"/>
      <c r="D70" s="176" t="s">
        <v>248</v>
      </c>
      <c r="E70" s="177"/>
      <c r="F70" s="177"/>
      <c r="G70" s="177"/>
      <c r="H70" s="177"/>
      <c r="I70" s="177"/>
      <c r="J70" s="178">
        <f>J370</f>
        <v>0</v>
      </c>
      <c r="K70" s="179"/>
    </row>
    <row r="71" spans="2:12" s="8" customFormat="1" ht="24.9" customHeight="1" x14ac:dyDescent="0.3">
      <c r="B71" s="118"/>
      <c r="C71" s="119"/>
      <c r="D71" s="120" t="s">
        <v>464</v>
      </c>
      <c r="E71" s="121"/>
      <c r="F71" s="121"/>
      <c r="G71" s="121"/>
      <c r="H71" s="121"/>
      <c r="I71" s="121"/>
      <c r="J71" s="123">
        <f>J383</f>
        <v>0</v>
      </c>
      <c r="K71" s="124"/>
    </row>
    <row r="72" spans="2:12" s="12" customFormat="1" ht="19.95" customHeight="1" x14ac:dyDescent="0.3">
      <c r="B72" s="174"/>
      <c r="C72" s="175"/>
      <c r="D72" s="176" t="s">
        <v>1969</v>
      </c>
      <c r="E72" s="177"/>
      <c r="F72" s="177"/>
      <c r="G72" s="177"/>
      <c r="H72" s="177"/>
      <c r="I72" s="177"/>
      <c r="J72" s="178">
        <f>J384</f>
        <v>0</v>
      </c>
      <c r="K72" s="179"/>
    </row>
    <row r="73" spans="2:12" s="1" customFormat="1" ht="21.75" customHeight="1" x14ac:dyDescent="0.3">
      <c r="B73" s="39"/>
      <c r="C73" s="40"/>
      <c r="D73" s="40"/>
      <c r="E73" s="40"/>
      <c r="F73" s="40"/>
      <c r="G73" s="40"/>
      <c r="H73" s="40"/>
      <c r="I73" s="40"/>
      <c r="J73" s="40"/>
      <c r="K73" s="43"/>
    </row>
    <row r="74" spans="2:12" s="1" customFormat="1" ht="6.9" customHeight="1" x14ac:dyDescent="0.3">
      <c r="B74" s="54"/>
      <c r="C74" s="55"/>
      <c r="D74" s="55"/>
      <c r="E74" s="55"/>
      <c r="F74" s="55"/>
      <c r="G74" s="55"/>
      <c r="H74" s="55"/>
      <c r="I74" s="55"/>
      <c r="J74" s="55"/>
      <c r="K74" s="56"/>
    </row>
    <row r="78" spans="2:12" s="1" customFormat="1" ht="6.9" customHeight="1" x14ac:dyDescent="0.3">
      <c r="B78" s="57"/>
      <c r="C78" s="58"/>
      <c r="D78" s="58"/>
      <c r="E78" s="58"/>
      <c r="F78" s="58"/>
      <c r="G78" s="58"/>
      <c r="H78" s="58"/>
      <c r="I78" s="58"/>
      <c r="J78" s="58"/>
      <c r="K78" s="58"/>
      <c r="L78" s="39"/>
    </row>
    <row r="79" spans="2:12" s="1" customFormat="1" ht="36.9" customHeight="1" x14ac:dyDescent="0.3">
      <c r="B79" s="39"/>
      <c r="C79" s="59" t="s">
        <v>164</v>
      </c>
      <c r="L79" s="39"/>
    </row>
    <row r="80" spans="2:12" s="1" customFormat="1" ht="6.9" customHeight="1" x14ac:dyDescent="0.3">
      <c r="B80" s="39"/>
      <c r="L80" s="39"/>
    </row>
    <row r="81" spans="2:63" s="1" customFormat="1" ht="14.4" customHeight="1" x14ac:dyDescent="0.3">
      <c r="B81" s="39"/>
      <c r="C81" s="61" t="s">
        <v>54</v>
      </c>
      <c r="L81" s="39"/>
    </row>
    <row r="82" spans="2:63" s="1" customFormat="1" ht="22.5" customHeight="1" x14ac:dyDescent="0.3">
      <c r="B82" s="39"/>
      <c r="E82" s="352" t="str">
        <f>E7</f>
        <v>Zkapacitnění a modernizace ČOV Popovice</v>
      </c>
      <c r="F82" s="353"/>
      <c r="G82" s="353"/>
      <c r="H82" s="353"/>
      <c r="L82" s="39"/>
    </row>
    <row r="83" spans="2:63" ht="13.2" x14ac:dyDescent="0.3">
      <c r="B83" s="29"/>
      <c r="C83" s="61" t="s">
        <v>156</v>
      </c>
      <c r="L83" s="29"/>
    </row>
    <row r="84" spans="2:63" s="1" customFormat="1" ht="22.5" customHeight="1" x14ac:dyDescent="0.3">
      <c r="B84" s="39"/>
      <c r="E84" s="352" t="s">
        <v>236</v>
      </c>
      <c r="F84" s="354"/>
      <c r="G84" s="354"/>
      <c r="H84" s="354"/>
      <c r="L84" s="39"/>
    </row>
    <row r="85" spans="2:63" s="1" customFormat="1" ht="14.4" customHeight="1" x14ac:dyDescent="0.3">
      <c r="B85" s="39"/>
      <c r="C85" s="61" t="s">
        <v>239</v>
      </c>
      <c r="L85" s="39"/>
    </row>
    <row r="86" spans="2:63" s="1" customFormat="1" ht="23.25" customHeight="1" x14ac:dyDescent="0.3">
      <c r="B86" s="39"/>
      <c r="E86" s="331" t="str">
        <f>E11</f>
        <v>5 - SO 05 Spojovací potrubí a drobné objekty</v>
      </c>
      <c r="F86" s="354"/>
      <c r="G86" s="354"/>
      <c r="H86" s="354"/>
      <c r="L86" s="39"/>
    </row>
    <row r="87" spans="2:63" s="1" customFormat="1" ht="6.9" customHeight="1" x14ac:dyDescent="0.3">
      <c r="B87" s="39"/>
      <c r="L87" s="39"/>
    </row>
    <row r="88" spans="2:63" s="1" customFormat="1" ht="18" customHeight="1" x14ac:dyDescent="0.3">
      <c r="B88" s="39"/>
      <c r="C88" s="61" t="s">
        <v>58</v>
      </c>
      <c r="F88" s="125" t="str">
        <f>F14</f>
        <v>Obec Popovice</v>
      </c>
      <c r="I88" s="61" t="s">
        <v>60</v>
      </c>
      <c r="J88" s="65" t="str">
        <f>IF(J14="","",J14)</f>
        <v>9. 1. 2018</v>
      </c>
      <c r="L88" s="39"/>
    </row>
    <row r="89" spans="2:63" s="1" customFormat="1" ht="6.9" customHeight="1" x14ac:dyDescent="0.3">
      <c r="B89" s="39"/>
      <c r="L89" s="39"/>
    </row>
    <row r="90" spans="2:63" s="1" customFormat="1" ht="13.2" x14ac:dyDescent="0.3">
      <c r="B90" s="39"/>
      <c r="C90" s="61" t="s">
        <v>62</v>
      </c>
      <c r="F90" s="125" t="str">
        <f>E17</f>
        <v>Obec Popovice</v>
      </c>
      <c r="I90" s="61" t="s">
        <v>67</v>
      </c>
      <c r="J90" s="125" t="str">
        <f>E23</f>
        <v>DUIS  s.r.o. , Srbská 1546/21, Brno , 612 00</v>
      </c>
      <c r="L90" s="39"/>
    </row>
    <row r="91" spans="2:63" s="1" customFormat="1" ht="14.4" customHeight="1" x14ac:dyDescent="0.3">
      <c r="B91" s="39"/>
      <c r="C91" s="61" t="s">
        <v>65</v>
      </c>
      <c r="F91" s="125" t="str">
        <f>IF(E20="","",E20)</f>
        <v xml:space="preserve"> </v>
      </c>
      <c r="L91" s="39"/>
    </row>
    <row r="92" spans="2:63" s="1" customFormat="1" ht="10.35" customHeight="1" x14ac:dyDescent="0.3">
      <c r="B92" s="39"/>
      <c r="L92" s="39"/>
    </row>
    <row r="93" spans="2:63" s="9" customFormat="1" ht="29.25" customHeight="1" x14ac:dyDescent="0.3">
      <c r="B93" s="126"/>
      <c r="C93" s="127" t="s">
        <v>165</v>
      </c>
      <c r="D93" s="128" t="s">
        <v>90</v>
      </c>
      <c r="E93" s="128" t="s">
        <v>86</v>
      </c>
      <c r="F93" s="128" t="s">
        <v>166</v>
      </c>
      <c r="G93" s="128" t="s">
        <v>167</v>
      </c>
      <c r="H93" s="128" t="s">
        <v>168</v>
      </c>
      <c r="I93" s="129" t="s">
        <v>169</v>
      </c>
      <c r="J93" s="128" t="s">
        <v>160</v>
      </c>
      <c r="K93" s="130" t="s">
        <v>170</v>
      </c>
      <c r="L93" s="126"/>
      <c r="M93" s="70" t="s">
        <v>171</v>
      </c>
      <c r="N93" s="71" t="s">
        <v>75</v>
      </c>
      <c r="O93" s="71" t="s">
        <v>172</v>
      </c>
      <c r="P93" s="71" t="s">
        <v>173</v>
      </c>
      <c r="Q93" s="71" t="s">
        <v>174</v>
      </c>
      <c r="R93" s="71" t="s">
        <v>175</v>
      </c>
      <c r="S93" s="71" t="s">
        <v>176</v>
      </c>
      <c r="T93" s="72" t="s">
        <v>177</v>
      </c>
    </row>
    <row r="94" spans="2:63" s="1" customFormat="1" ht="29.25" customHeight="1" x14ac:dyDescent="0.35">
      <c r="B94" s="39"/>
      <c r="C94" s="74" t="s">
        <v>161</v>
      </c>
      <c r="J94" s="131">
        <f>BK94</f>
        <v>0</v>
      </c>
      <c r="L94" s="39"/>
      <c r="M94" s="73"/>
      <c r="N94" s="66"/>
      <c r="O94" s="66"/>
      <c r="P94" s="132">
        <f>P95+P369+P383</f>
        <v>1620.4046570000003</v>
      </c>
      <c r="Q94" s="66"/>
      <c r="R94" s="132">
        <f>R95+R369+R383</f>
        <v>78.359178229999998</v>
      </c>
      <c r="S94" s="66"/>
      <c r="T94" s="133">
        <f>T95+T369+T383</f>
        <v>0.48</v>
      </c>
      <c r="AT94" s="25" t="s">
        <v>104</v>
      </c>
      <c r="AU94" s="25" t="s">
        <v>162</v>
      </c>
      <c r="BK94" s="134">
        <f>BK95+BK369+BK383</f>
        <v>0</v>
      </c>
    </row>
    <row r="95" spans="2:63" s="10" customFormat="1" ht="37.35" customHeight="1" x14ac:dyDescent="0.35">
      <c r="B95" s="135"/>
      <c r="D95" s="143" t="s">
        <v>104</v>
      </c>
      <c r="E95" s="180" t="s">
        <v>249</v>
      </c>
      <c r="F95" s="180" t="s">
        <v>250</v>
      </c>
      <c r="J95" s="181">
        <f>BK95</f>
        <v>0</v>
      </c>
      <c r="L95" s="135"/>
      <c r="M95" s="139"/>
      <c r="N95" s="140"/>
      <c r="O95" s="140"/>
      <c r="P95" s="141">
        <f>P96+P217+P223+P238+P263+P275+P345</f>
        <v>1604.0914650000002</v>
      </c>
      <c r="Q95" s="140"/>
      <c r="R95" s="141">
        <f>R96+R217+R223+R238+R263+R275+R345</f>
        <v>69.677843949999996</v>
      </c>
      <c r="S95" s="140"/>
      <c r="T95" s="142">
        <f>T96+T217+T223+T238+T263+T275+T345</f>
        <v>0.48</v>
      </c>
      <c r="AR95" s="143" t="s">
        <v>112</v>
      </c>
      <c r="AT95" s="144" t="s">
        <v>104</v>
      </c>
      <c r="AU95" s="144" t="s">
        <v>105</v>
      </c>
      <c r="AY95" s="143" t="s">
        <v>180</v>
      </c>
      <c r="BK95" s="145">
        <f>BK96+BK217+BK223+BK238+BK263+BK275+BK345</f>
        <v>0</v>
      </c>
    </row>
    <row r="96" spans="2:63" s="10" customFormat="1" ht="19.95" customHeight="1" x14ac:dyDescent="0.35">
      <c r="B96" s="135"/>
      <c r="D96" s="136" t="s">
        <v>104</v>
      </c>
      <c r="E96" s="182" t="s">
        <v>112</v>
      </c>
      <c r="F96" s="182" t="s">
        <v>251</v>
      </c>
      <c r="J96" s="183">
        <f>BK96</f>
        <v>0</v>
      </c>
      <c r="L96" s="135"/>
      <c r="M96" s="139"/>
      <c r="N96" s="140"/>
      <c r="O96" s="140"/>
      <c r="P96" s="141">
        <f>SUM(P97:P216)</f>
        <v>977.33829800000012</v>
      </c>
      <c r="Q96" s="140"/>
      <c r="R96" s="141">
        <f>SUM(R97:R216)</f>
        <v>0.45152508000000002</v>
      </c>
      <c r="S96" s="140"/>
      <c r="T96" s="142">
        <f>SUM(T97:T216)</f>
        <v>0</v>
      </c>
      <c r="AR96" s="143" t="s">
        <v>112</v>
      </c>
      <c r="AT96" s="144" t="s">
        <v>104</v>
      </c>
      <c r="AU96" s="144" t="s">
        <v>112</v>
      </c>
      <c r="AY96" s="143" t="s">
        <v>180</v>
      </c>
      <c r="BK96" s="145">
        <f>SUM(BK97:BK216)</f>
        <v>0</v>
      </c>
    </row>
    <row r="97" spans="2:65" s="1" customFormat="1" ht="44.25" customHeight="1" x14ac:dyDescent="0.3">
      <c r="B97" s="146"/>
      <c r="C97" s="147" t="s">
        <v>112</v>
      </c>
      <c r="D97" s="147" t="s">
        <v>181</v>
      </c>
      <c r="E97" s="148" t="s">
        <v>1970</v>
      </c>
      <c r="F97" s="149" t="s">
        <v>1971</v>
      </c>
      <c r="G97" s="150" t="s">
        <v>254</v>
      </c>
      <c r="H97" s="151">
        <v>1</v>
      </c>
      <c r="I97" s="152"/>
      <c r="J97" s="152">
        <f>ROUND(I97*H97,2)</f>
        <v>0</v>
      </c>
      <c r="K97" s="149" t="s">
        <v>42</v>
      </c>
      <c r="L97" s="39"/>
      <c r="M97" s="153" t="s">
        <v>42</v>
      </c>
      <c r="N97" s="154" t="s">
        <v>76</v>
      </c>
      <c r="O97" s="155">
        <v>0</v>
      </c>
      <c r="P97" s="155">
        <f>O97*H97</f>
        <v>0</v>
      </c>
      <c r="Q97" s="155">
        <v>0</v>
      </c>
      <c r="R97" s="155">
        <f>Q97*H97</f>
        <v>0</v>
      </c>
      <c r="S97" s="155">
        <v>0</v>
      </c>
      <c r="T97" s="156">
        <f>S97*H97</f>
        <v>0</v>
      </c>
      <c r="AR97" s="25" t="s">
        <v>130</v>
      </c>
      <c r="AT97" s="25" t="s">
        <v>181</v>
      </c>
      <c r="AU97" s="25" t="s">
        <v>114</v>
      </c>
      <c r="AY97" s="25" t="s">
        <v>180</v>
      </c>
      <c r="BE97" s="157">
        <f>IF(N97="základní",J97,0)</f>
        <v>0</v>
      </c>
      <c r="BF97" s="157">
        <f>IF(N97="snížená",J97,0)</f>
        <v>0</v>
      </c>
      <c r="BG97" s="157">
        <f>IF(N97="zákl. přenesená",J97,0)</f>
        <v>0</v>
      </c>
      <c r="BH97" s="157">
        <f>IF(N97="sníž. přenesená",J97,0)</f>
        <v>0</v>
      </c>
      <c r="BI97" s="157">
        <f>IF(N97="nulová",J97,0)</f>
        <v>0</v>
      </c>
      <c r="BJ97" s="25" t="s">
        <v>112</v>
      </c>
      <c r="BK97" s="157">
        <f>ROUND(I97*H97,2)</f>
        <v>0</v>
      </c>
      <c r="BL97" s="25" t="s">
        <v>130</v>
      </c>
      <c r="BM97" s="25" t="s">
        <v>1972</v>
      </c>
    </row>
    <row r="98" spans="2:65" s="11" customFormat="1" x14ac:dyDescent="0.3">
      <c r="B98" s="158"/>
      <c r="D98" s="159" t="s">
        <v>186</v>
      </c>
      <c r="E98" s="160" t="s">
        <v>42</v>
      </c>
      <c r="F98" s="161" t="s">
        <v>1973</v>
      </c>
      <c r="H98" s="162">
        <v>1</v>
      </c>
      <c r="L98" s="158"/>
      <c r="M98" s="163"/>
      <c r="N98" s="164"/>
      <c r="O98" s="164"/>
      <c r="P98" s="164"/>
      <c r="Q98" s="164"/>
      <c r="R98" s="164"/>
      <c r="S98" s="164"/>
      <c r="T98" s="165"/>
      <c r="AT98" s="166" t="s">
        <v>186</v>
      </c>
      <c r="AU98" s="166" t="s">
        <v>114</v>
      </c>
      <c r="AV98" s="11" t="s">
        <v>114</v>
      </c>
      <c r="AW98" s="11" t="s">
        <v>69</v>
      </c>
      <c r="AX98" s="11" t="s">
        <v>112</v>
      </c>
      <c r="AY98" s="166" t="s">
        <v>180</v>
      </c>
    </row>
    <row r="99" spans="2:65" s="1" customFormat="1" ht="22.5" customHeight="1" x14ac:dyDescent="0.3">
      <c r="B99" s="146"/>
      <c r="C99" s="147" t="s">
        <v>114</v>
      </c>
      <c r="D99" s="147" t="s">
        <v>181</v>
      </c>
      <c r="E99" s="148" t="s">
        <v>466</v>
      </c>
      <c r="F99" s="149" t="s">
        <v>467</v>
      </c>
      <c r="G99" s="150" t="s">
        <v>297</v>
      </c>
      <c r="H99" s="151">
        <v>6.1740000000000004</v>
      </c>
      <c r="I99" s="152"/>
      <c r="J99" s="152">
        <f>ROUND(I99*H99,2)</f>
        <v>0</v>
      </c>
      <c r="K99" s="149" t="s">
        <v>260</v>
      </c>
      <c r="L99" s="39"/>
      <c r="M99" s="153" t="s">
        <v>42</v>
      </c>
      <c r="N99" s="154" t="s">
        <v>76</v>
      </c>
      <c r="O99" s="155">
        <v>2.3199999999999998</v>
      </c>
      <c r="P99" s="155">
        <f>O99*H99</f>
        <v>14.32368</v>
      </c>
      <c r="Q99" s="155">
        <v>0</v>
      </c>
      <c r="R99" s="155">
        <f>Q99*H99</f>
        <v>0</v>
      </c>
      <c r="S99" s="155">
        <v>0</v>
      </c>
      <c r="T99" s="156">
        <f>S99*H99</f>
        <v>0</v>
      </c>
      <c r="AR99" s="25" t="s">
        <v>130</v>
      </c>
      <c r="AT99" s="25" t="s">
        <v>181</v>
      </c>
      <c r="AU99" s="25" t="s">
        <v>114</v>
      </c>
      <c r="AY99" s="25" t="s">
        <v>180</v>
      </c>
      <c r="BE99" s="157">
        <f>IF(N99="základní",J99,0)</f>
        <v>0</v>
      </c>
      <c r="BF99" s="157">
        <f>IF(N99="snížená",J99,0)</f>
        <v>0</v>
      </c>
      <c r="BG99" s="157">
        <f>IF(N99="zákl. přenesená",J99,0)</f>
        <v>0</v>
      </c>
      <c r="BH99" s="157">
        <f>IF(N99="sníž. přenesená",J99,0)</f>
        <v>0</v>
      </c>
      <c r="BI99" s="157">
        <f>IF(N99="nulová",J99,0)</f>
        <v>0</v>
      </c>
      <c r="BJ99" s="25" t="s">
        <v>112</v>
      </c>
      <c r="BK99" s="157">
        <f>ROUND(I99*H99,2)</f>
        <v>0</v>
      </c>
      <c r="BL99" s="25" t="s">
        <v>130</v>
      </c>
      <c r="BM99" s="25" t="s">
        <v>1974</v>
      </c>
    </row>
    <row r="100" spans="2:65" s="14" customFormat="1" x14ac:dyDescent="0.3">
      <c r="B100" s="192"/>
      <c r="D100" s="167" t="s">
        <v>186</v>
      </c>
      <c r="E100" s="193" t="s">
        <v>42</v>
      </c>
      <c r="F100" s="194" t="s">
        <v>1975</v>
      </c>
      <c r="H100" s="195" t="s">
        <v>42</v>
      </c>
      <c r="L100" s="192"/>
      <c r="M100" s="196"/>
      <c r="N100" s="197"/>
      <c r="O100" s="197"/>
      <c r="P100" s="197"/>
      <c r="Q100" s="197"/>
      <c r="R100" s="197"/>
      <c r="S100" s="197"/>
      <c r="T100" s="198"/>
      <c r="AT100" s="195" t="s">
        <v>186</v>
      </c>
      <c r="AU100" s="195" t="s">
        <v>114</v>
      </c>
      <c r="AV100" s="14" t="s">
        <v>112</v>
      </c>
      <c r="AW100" s="14" t="s">
        <v>69</v>
      </c>
      <c r="AX100" s="14" t="s">
        <v>105</v>
      </c>
      <c r="AY100" s="195" t="s">
        <v>180</v>
      </c>
    </row>
    <row r="101" spans="2:65" s="11" customFormat="1" x14ac:dyDescent="0.3">
      <c r="B101" s="158"/>
      <c r="D101" s="167" t="s">
        <v>186</v>
      </c>
      <c r="E101" s="166" t="s">
        <v>42</v>
      </c>
      <c r="F101" s="168" t="s">
        <v>1976</v>
      </c>
      <c r="H101" s="169">
        <v>6.1740000000000004</v>
      </c>
      <c r="L101" s="158"/>
      <c r="M101" s="163"/>
      <c r="N101" s="164"/>
      <c r="O101" s="164"/>
      <c r="P101" s="164"/>
      <c r="Q101" s="164"/>
      <c r="R101" s="164"/>
      <c r="S101" s="164"/>
      <c r="T101" s="165"/>
      <c r="AT101" s="166" t="s">
        <v>186</v>
      </c>
      <c r="AU101" s="166" t="s">
        <v>114</v>
      </c>
      <c r="AV101" s="11" t="s">
        <v>114</v>
      </c>
      <c r="AW101" s="11" t="s">
        <v>69</v>
      </c>
      <c r="AX101" s="11" t="s">
        <v>105</v>
      </c>
      <c r="AY101" s="166" t="s">
        <v>180</v>
      </c>
    </row>
    <row r="102" spans="2:65" s="13" customFormat="1" x14ac:dyDescent="0.3">
      <c r="B102" s="184"/>
      <c r="D102" s="159" t="s">
        <v>186</v>
      </c>
      <c r="E102" s="185" t="s">
        <v>455</v>
      </c>
      <c r="F102" s="186" t="s">
        <v>267</v>
      </c>
      <c r="H102" s="187">
        <v>6.1740000000000004</v>
      </c>
      <c r="L102" s="184"/>
      <c r="M102" s="188"/>
      <c r="N102" s="189"/>
      <c r="O102" s="189"/>
      <c r="P102" s="189"/>
      <c r="Q102" s="189"/>
      <c r="R102" s="189"/>
      <c r="S102" s="189"/>
      <c r="T102" s="190"/>
      <c r="AT102" s="191" t="s">
        <v>186</v>
      </c>
      <c r="AU102" s="191" t="s">
        <v>114</v>
      </c>
      <c r="AV102" s="13" t="s">
        <v>130</v>
      </c>
      <c r="AW102" s="13" t="s">
        <v>69</v>
      </c>
      <c r="AX102" s="13" t="s">
        <v>112</v>
      </c>
      <c r="AY102" s="191" t="s">
        <v>180</v>
      </c>
    </row>
    <row r="103" spans="2:65" s="1" customFormat="1" ht="22.5" customHeight="1" x14ac:dyDescent="0.3">
      <c r="B103" s="146"/>
      <c r="C103" s="147" t="s">
        <v>122</v>
      </c>
      <c r="D103" s="147" t="s">
        <v>181</v>
      </c>
      <c r="E103" s="148" t="s">
        <v>1977</v>
      </c>
      <c r="F103" s="149" t="s">
        <v>1978</v>
      </c>
      <c r="G103" s="150" t="s">
        <v>297</v>
      </c>
      <c r="H103" s="151">
        <v>0.58499999999999996</v>
      </c>
      <c r="I103" s="152"/>
      <c r="J103" s="152">
        <f>ROUND(I103*H103,2)</f>
        <v>0</v>
      </c>
      <c r="K103" s="149" t="s">
        <v>260</v>
      </c>
      <c r="L103" s="39"/>
      <c r="M103" s="153" t="s">
        <v>42</v>
      </c>
      <c r="N103" s="154" t="s">
        <v>76</v>
      </c>
      <c r="O103" s="155">
        <v>4.6269999999999998</v>
      </c>
      <c r="P103" s="155">
        <f>O103*H103</f>
        <v>2.7067949999999996</v>
      </c>
      <c r="Q103" s="155">
        <v>0</v>
      </c>
      <c r="R103" s="155">
        <f>Q103*H103</f>
        <v>0</v>
      </c>
      <c r="S103" s="155">
        <v>0</v>
      </c>
      <c r="T103" s="156">
        <f>S103*H103</f>
        <v>0</v>
      </c>
      <c r="AR103" s="25" t="s">
        <v>130</v>
      </c>
      <c r="AT103" s="25" t="s">
        <v>181</v>
      </c>
      <c r="AU103" s="25" t="s">
        <v>114</v>
      </c>
      <c r="AY103" s="25" t="s">
        <v>180</v>
      </c>
      <c r="BE103" s="157">
        <f>IF(N103="základní",J103,0)</f>
        <v>0</v>
      </c>
      <c r="BF103" s="157">
        <f>IF(N103="snížená",J103,0)</f>
        <v>0</v>
      </c>
      <c r="BG103" s="157">
        <f>IF(N103="zákl. přenesená",J103,0)</f>
        <v>0</v>
      </c>
      <c r="BH103" s="157">
        <f>IF(N103="sníž. přenesená",J103,0)</f>
        <v>0</v>
      </c>
      <c r="BI103" s="157">
        <f>IF(N103="nulová",J103,0)</f>
        <v>0</v>
      </c>
      <c r="BJ103" s="25" t="s">
        <v>112</v>
      </c>
      <c r="BK103" s="157">
        <f>ROUND(I103*H103,2)</f>
        <v>0</v>
      </c>
      <c r="BL103" s="25" t="s">
        <v>130</v>
      </c>
      <c r="BM103" s="25" t="s">
        <v>1979</v>
      </c>
    </row>
    <row r="104" spans="2:65" s="11" customFormat="1" x14ac:dyDescent="0.3">
      <c r="B104" s="158"/>
      <c r="D104" s="167" t="s">
        <v>186</v>
      </c>
      <c r="E104" s="166" t="s">
        <v>42</v>
      </c>
      <c r="F104" s="168" t="s">
        <v>1980</v>
      </c>
      <c r="H104" s="169">
        <v>0.58499999999999996</v>
      </c>
      <c r="L104" s="158"/>
      <c r="M104" s="163"/>
      <c r="N104" s="164"/>
      <c r="O104" s="164"/>
      <c r="P104" s="164"/>
      <c r="Q104" s="164"/>
      <c r="R104" s="164"/>
      <c r="S104" s="164"/>
      <c r="T104" s="165"/>
      <c r="AT104" s="166" t="s">
        <v>186</v>
      </c>
      <c r="AU104" s="166" t="s">
        <v>114</v>
      </c>
      <c r="AV104" s="11" t="s">
        <v>114</v>
      </c>
      <c r="AW104" s="11" t="s">
        <v>69</v>
      </c>
      <c r="AX104" s="11" t="s">
        <v>105</v>
      </c>
      <c r="AY104" s="166" t="s">
        <v>180</v>
      </c>
    </row>
    <row r="105" spans="2:65" s="13" customFormat="1" x14ac:dyDescent="0.3">
      <c r="B105" s="184"/>
      <c r="D105" s="159" t="s">
        <v>186</v>
      </c>
      <c r="E105" s="185" t="s">
        <v>1956</v>
      </c>
      <c r="F105" s="186" t="s">
        <v>267</v>
      </c>
      <c r="H105" s="187">
        <v>0.58499999999999996</v>
      </c>
      <c r="L105" s="184"/>
      <c r="M105" s="188"/>
      <c r="N105" s="189"/>
      <c r="O105" s="189"/>
      <c r="P105" s="189"/>
      <c r="Q105" s="189"/>
      <c r="R105" s="189"/>
      <c r="S105" s="189"/>
      <c r="T105" s="190"/>
      <c r="AT105" s="191" t="s">
        <v>186</v>
      </c>
      <c r="AU105" s="191" t="s">
        <v>114</v>
      </c>
      <c r="AV105" s="13" t="s">
        <v>130</v>
      </c>
      <c r="AW105" s="13" t="s">
        <v>69</v>
      </c>
      <c r="AX105" s="13" t="s">
        <v>112</v>
      </c>
      <c r="AY105" s="191" t="s">
        <v>180</v>
      </c>
    </row>
    <row r="106" spans="2:65" s="1" customFormat="1" ht="22.5" customHeight="1" x14ac:dyDescent="0.3">
      <c r="B106" s="146"/>
      <c r="C106" s="147" t="s">
        <v>130</v>
      </c>
      <c r="D106" s="147" t="s">
        <v>181</v>
      </c>
      <c r="E106" s="148" t="s">
        <v>1981</v>
      </c>
      <c r="F106" s="149" t="s">
        <v>1982</v>
      </c>
      <c r="G106" s="150" t="s">
        <v>297</v>
      </c>
      <c r="H106" s="151">
        <v>371.78699999999998</v>
      </c>
      <c r="I106" s="152"/>
      <c r="J106" s="152">
        <f>ROUND(I106*H106,2)</f>
        <v>0</v>
      </c>
      <c r="K106" s="149" t="s">
        <v>260</v>
      </c>
      <c r="L106" s="39"/>
      <c r="M106" s="153" t="s">
        <v>42</v>
      </c>
      <c r="N106" s="154" t="s">
        <v>76</v>
      </c>
      <c r="O106" s="155">
        <v>0.82499999999999996</v>
      </c>
      <c r="P106" s="155">
        <f>O106*H106</f>
        <v>306.72427499999998</v>
      </c>
      <c r="Q106" s="155">
        <v>0</v>
      </c>
      <c r="R106" s="155">
        <f>Q106*H106</f>
        <v>0</v>
      </c>
      <c r="S106" s="155">
        <v>0</v>
      </c>
      <c r="T106" s="156">
        <f>S106*H106</f>
        <v>0</v>
      </c>
      <c r="AR106" s="25" t="s">
        <v>130</v>
      </c>
      <c r="AT106" s="25" t="s">
        <v>181</v>
      </c>
      <c r="AU106" s="25" t="s">
        <v>114</v>
      </c>
      <c r="AY106" s="25" t="s">
        <v>180</v>
      </c>
      <c r="BE106" s="157">
        <f>IF(N106="základní",J106,0)</f>
        <v>0</v>
      </c>
      <c r="BF106" s="157">
        <f>IF(N106="snížená",J106,0)</f>
        <v>0</v>
      </c>
      <c r="BG106" s="157">
        <f>IF(N106="zákl. přenesená",J106,0)</f>
        <v>0</v>
      </c>
      <c r="BH106" s="157">
        <f>IF(N106="sníž. přenesená",J106,0)</f>
        <v>0</v>
      </c>
      <c r="BI106" s="157">
        <f>IF(N106="nulová",J106,0)</f>
        <v>0</v>
      </c>
      <c r="BJ106" s="25" t="s">
        <v>112</v>
      </c>
      <c r="BK106" s="157">
        <f>ROUND(I106*H106,2)</f>
        <v>0</v>
      </c>
      <c r="BL106" s="25" t="s">
        <v>130</v>
      </c>
      <c r="BM106" s="25" t="s">
        <v>1983</v>
      </c>
    </row>
    <row r="107" spans="2:65" s="14" customFormat="1" x14ac:dyDescent="0.3">
      <c r="B107" s="192"/>
      <c r="D107" s="167" t="s">
        <v>186</v>
      </c>
      <c r="E107" s="193" t="s">
        <v>42</v>
      </c>
      <c r="F107" s="194" t="s">
        <v>1984</v>
      </c>
      <c r="H107" s="195" t="s">
        <v>42</v>
      </c>
      <c r="L107" s="192"/>
      <c r="M107" s="196"/>
      <c r="N107" s="197"/>
      <c r="O107" s="197"/>
      <c r="P107" s="197"/>
      <c r="Q107" s="197"/>
      <c r="R107" s="197"/>
      <c r="S107" s="197"/>
      <c r="T107" s="198"/>
      <c r="AT107" s="195" t="s">
        <v>186</v>
      </c>
      <c r="AU107" s="195" t="s">
        <v>114</v>
      </c>
      <c r="AV107" s="14" t="s">
        <v>112</v>
      </c>
      <c r="AW107" s="14" t="s">
        <v>69</v>
      </c>
      <c r="AX107" s="14" t="s">
        <v>105</v>
      </c>
      <c r="AY107" s="195" t="s">
        <v>180</v>
      </c>
    </row>
    <row r="108" spans="2:65" s="11" customFormat="1" x14ac:dyDescent="0.3">
      <c r="B108" s="158"/>
      <c r="D108" s="167" t="s">
        <v>186</v>
      </c>
      <c r="E108" s="166" t="s">
        <v>42</v>
      </c>
      <c r="F108" s="168" t="s">
        <v>1985</v>
      </c>
      <c r="H108" s="169">
        <v>132.13200000000001</v>
      </c>
      <c r="L108" s="158"/>
      <c r="M108" s="163"/>
      <c r="N108" s="164"/>
      <c r="O108" s="164"/>
      <c r="P108" s="164"/>
      <c r="Q108" s="164"/>
      <c r="R108" s="164"/>
      <c r="S108" s="164"/>
      <c r="T108" s="165"/>
      <c r="AT108" s="166" t="s">
        <v>186</v>
      </c>
      <c r="AU108" s="166" t="s">
        <v>114</v>
      </c>
      <c r="AV108" s="11" t="s">
        <v>114</v>
      </c>
      <c r="AW108" s="11" t="s">
        <v>69</v>
      </c>
      <c r="AX108" s="11" t="s">
        <v>105</v>
      </c>
      <c r="AY108" s="166" t="s">
        <v>180</v>
      </c>
    </row>
    <row r="109" spans="2:65" s="11" customFormat="1" x14ac:dyDescent="0.3">
      <c r="B109" s="158"/>
      <c r="D109" s="167" t="s">
        <v>186</v>
      </c>
      <c r="E109" s="166" t="s">
        <v>42</v>
      </c>
      <c r="F109" s="168" t="s">
        <v>1986</v>
      </c>
      <c r="H109" s="169">
        <v>12.375</v>
      </c>
      <c r="L109" s="158"/>
      <c r="M109" s="163"/>
      <c r="N109" s="164"/>
      <c r="O109" s="164"/>
      <c r="P109" s="164"/>
      <c r="Q109" s="164"/>
      <c r="R109" s="164"/>
      <c r="S109" s="164"/>
      <c r="T109" s="165"/>
      <c r="AT109" s="166" t="s">
        <v>186</v>
      </c>
      <c r="AU109" s="166" t="s">
        <v>114</v>
      </c>
      <c r="AV109" s="11" t="s">
        <v>114</v>
      </c>
      <c r="AW109" s="11" t="s">
        <v>69</v>
      </c>
      <c r="AX109" s="11" t="s">
        <v>105</v>
      </c>
      <c r="AY109" s="166" t="s">
        <v>180</v>
      </c>
    </row>
    <row r="110" spans="2:65" s="11" customFormat="1" x14ac:dyDescent="0.3">
      <c r="B110" s="158"/>
      <c r="D110" s="167" t="s">
        <v>186</v>
      </c>
      <c r="E110" s="166" t="s">
        <v>42</v>
      </c>
      <c r="F110" s="168" t="s">
        <v>1987</v>
      </c>
      <c r="H110" s="169">
        <v>12</v>
      </c>
      <c r="L110" s="158"/>
      <c r="M110" s="163"/>
      <c r="N110" s="164"/>
      <c r="O110" s="164"/>
      <c r="P110" s="164"/>
      <c r="Q110" s="164"/>
      <c r="R110" s="164"/>
      <c r="S110" s="164"/>
      <c r="T110" s="165"/>
      <c r="AT110" s="166" t="s">
        <v>186</v>
      </c>
      <c r="AU110" s="166" t="s">
        <v>114</v>
      </c>
      <c r="AV110" s="11" t="s">
        <v>114</v>
      </c>
      <c r="AW110" s="11" t="s">
        <v>69</v>
      </c>
      <c r="AX110" s="11" t="s">
        <v>105</v>
      </c>
      <c r="AY110" s="166" t="s">
        <v>180</v>
      </c>
    </row>
    <row r="111" spans="2:65" s="11" customFormat="1" x14ac:dyDescent="0.3">
      <c r="B111" s="158"/>
      <c r="D111" s="167" t="s">
        <v>186</v>
      </c>
      <c r="E111" s="166" t="s">
        <v>42</v>
      </c>
      <c r="F111" s="168" t="s">
        <v>1988</v>
      </c>
      <c r="H111" s="169">
        <v>21</v>
      </c>
      <c r="L111" s="158"/>
      <c r="M111" s="163"/>
      <c r="N111" s="164"/>
      <c r="O111" s="164"/>
      <c r="P111" s="164"/>
      <c r="Q111" s="164"/>
      <c r="R111" s="164"/>
      <c r="S111" s="164"/>
      <c r="T111" s="165"/>
      <c r="AT111" s="166" t="s">
        <v>186</v>
      </c>
      <c r="AU111" s="166" t="s">
        <v>114</v>
      </c>
      <c r="AV111" s="11" t="s">
        <v>114</v>
      </c>
      <c r="AW111" s="11" t="s">
        <v>69</v>
      </c>
      <c r="AX111" s="11" t="s">
        <v>105</v>
      </c>
      <c r="AY111" s="166" t="s">
        <v>180</v>
      </c>
    </row>
    <row r="112" spans="2:65" s="11" customFormat="1" x14ac:dyDescent="0.3">
      <c r="B112" s="158"/>
      <c r="D112" s="167" t="s">
        <v>186</v>
      </c>
      <c r="E112" s="166" t="s">
        <v>42</v>
      </c>
      <c r="F112" s="168" t="s">
        <v>1989</v>
      </c>
      <c r="H112" s="169">
        <v>25.515000000000001</v>
      </c>
      <c r="L112" s="158"/>
      <c r="M112" s="163"/>
      <c r="N112" s="164"/>
      <c r="O112" s="164"/>
      <c r="P112" s="164"/>
      <c r="Q112" s="164"/>
      <c r="R112" s="164"/>
      <c r="S112" s="164"/>
      <c r="T112" s="165"/>
      <c r="AT112" s="166" t="s">
        <v>186</v>
      </c>
      <c r="AU112" s="166" t="s">
        <v>114</v>
      </c>
      <c r="AV112" s="11" t="s">
        <v>114</v>
      </c>
      <c r="AW112" s="11" t="s">
        <v>69</v>
      </c>
      <c r="AX112" s="11" t="s">
        <v>105</v>
      </c>
      <c r="AY112" s="166" t="s">
        <v>180</v>
      </c>
    </row>
    <row r="113" spans="2:65" s="11" customFormat="1" x14ac:dyDescent="0.3">
      <c r="B113" s="158"/>
      <c r="D113" s="167" t="s">
        <v>186</v>
      </c>
      <c r="E113" s="166" t="s">
        <v>42</v>
      </c>
      <c r="F113" s="168" t="s">
        <v>1990</v>
      </c>
      <c r="H113" s="169">
        <v>12.96</v>
      </c>
      <c r="L113" s="158"/>
      <c r="M113" s="163"/>
      <c r="N113" s="164"/>
      <c r="O113" s="164"/>
      <c r="P113" s="164"/>
      <c r="Q113" s="164"/>
      <c r="R113" s="164"/>
      <c r="S113" s="164"/>
      <c r="T113" s="165"/>
      <c r="AT113" s="166" t="s">
        <v>186</v>
      </c>
      <c r="AU113" s="166" t="s">
        <v>114</v>
      </c>
      <c r="AV113" s="11" t="s">
        <v>114</v>
      </c>
      <c r="AW113" s="11" t="s">
        <v>69</v>
      </c>
      <c r="AX113" s="11" t="s">
        <v>105</v>
      </c>
      <c r="AY113" s="166" t="s">
        <v>180</v>
      </c>
    </row>
    <row r="114" spans="2:65" s="11" customFormat="1" x14ac:dyDescent="0.3">
      <c r="B114" s="158"/>
      <c r="D114" s="167" t="s">
        <v>186</v>
      </c>
      <c r="E114" s="166" t="s">
        <v>42</v>
      </c>
      <c r="F114" s="168" t="s">
        <v>1991</v>
      </c>
      <c r="H114" s="169">
        <v>33</v>
      </c>
      <c r="L114" s="158"/>
      <c r="M114" s="163"/>
      <c r="N114" s="164"/>
      <c r="O114" s="164"/>
      <c r="P114" s="164"/>
      <c r="Q114" s="164"/>
      <c r="R114" s="164"/>
      <c r="S114" s="164"/>
      <c r="T114" s="165"/>
      <c r="AT114" s="166" t="s">
        <v>186</v>
      </c>
      <c r="AU114" s="166" t="s">
        <v>114</v>
      </c>
      <c r="AV114" s="11" t="s">
        <v>114</v>
      </c>
      <c r="AW114" s="11" t="s">
        <v>69</v>
      </c>
      <c r="AX114" s="11" t="s">
        <v>105</v>
      </c>
      <c r="AY114" s="166" t="s">
        <v>180</v>
      </c>
    </row>
    <row r="115" spans="2:65" s="11" customFormat="1" x14ac:dyDescent="0.3">
      <c r="B115" s="158"/>
      <c r="D115" s="167" t="s">
        <v>186</v>
      </c>
      <c r="E115" s="166" t="s">
        <v>42</v>
      </c>
      <c r="F115" s="168" t="s">
        <v>1992</v>
      </c>
      <c r="H115" s="169">
        <v>84</v>
      </c>
      <c r="L115" s="158"/>
      <c r="M115" s="163"/>
      <c r="N115" s="164"/>
      <c r="O115" s="164"/>
      <c r="P115" s="164"/>
      <c r="Q115" s="164"/>
      <c r="R115" s="164"/>
      <c r="S115" s="164"/>
      <c r="T115" s="165"/>
      <c r="AT115" s="166" t="s">
        <v>186</v>
      </c>
      <c r="AU115" s="166" t="s">
        <v>114</v>
      </c>
      <c r="AV115" s="11" t="s">
        <v>114</v>
      </c>
      <c r="AW115" s="11" t="s">
        <v>69</v>
      </c>
      <c r="AX115" s="11" t="s">
        <v>105</v>
      </c>
      <c r="AY115" s="166" t="s">
        <v>180</v>
      </c>
    </row>
    <row r="116" spans="2:65" s="11" customFormat="1" x14ac:dyDescent="0.3">
      <c r="B116" s="158"/>
      <c r="D116" s="167" t="s">
        <v>186</v>
      </c>
      <c r="E116" s="166" t="s">
        <v>42</v>
      </c>
      <c r="F116" s="168" t="s">
        <v>1993</v>
      </c>
      <c r="H116" s="169">
        <v>15.84</v>
      </c>
      <c r="L116" s="158"/>
      <c r="M116" s="163"/>
      <c r="N116" s="164"/>
      <c r="O116" s="164"/>
      <c r="P116" s="164"/>
      <c r="Q116" s="164"/>
      <c r="R116" s="164"/>
      <c r="S116" s="164"/>
      <c r="T116" s="165"/>
      <c r="AT116" s="166" t="s">
        <v>186</v>
      </c>
      <c r="AU116" s="166" t="s">
        <v>114</v>
      </c>
      <c r="AV116" s="11" t="s">
        <v>114</v>
      </c>
      <c r="AW116" s="11" t="s">
        <v>69</v>
      </c>
      <c r="AX116" s="11" t="s">
        <v>105</v>
      </c>
      <c r="AY116" s="166" t="s">
        <v>180</v>
      </c>
    </row>
    <row r="117" spans="2:65" s="14" customFormat="1" x14ac:dyDescent="0.3">
      <c r="B117" s="192"/>
      <c r="D117" s="167" t="s">
        <v>186</v>
      </c>
      <c r="E117" s="193" t="s">
        <v>42</v>
      </c>
      <c r="F117" s="194" t="s">
        <v>1994</v>
      </c>
      <c r="H117" s="195" t="s">
        <v>42</v>
      </c>
      <c r="L117" s="192"/>
      <c r="M117" s="196"/>
      <c r="N117" s="197"/>
      <c r="O117" s="197"/>
      <c r="P117" s="197"/>
      <c r="Q117" s="197"/>
      <c r="R117" s="197"/>
      <c r="S117" s="197"/>
      <c r="T117" s="198"/>
      <c r="AT117" s="195" t="s">
        <v>186</v>
      </c>
      <c r="AU117" s="195" t="s">
        <v>114</v>
      </c>
      <c r="AV117" s="14" t="s">
        <v>112</v>
      </c>
      <c r="AW117" s="14" t="s">
        <v>69</v>
      </c>
      <c r="AX117" s="14" t="s">
        <v>105</v>
      </c>
      <c r="AY117" s="195" t="s">
        <v>180</v>
      </c>
    </row>
    <row r="118" spans="2:65" s="11" customFormat="1" x14ac:dyDescent="0.3">
      <c r="B118" s="158"/>
      <c r="D118" s="167" t="s">
        <v>186</v>
      </c>
      <c r="E118" s="166" t="s">
        <v>42</v>
      </c>
      <c r="F118" s="168" t="s">
        <v>1995</v>
      </c>
      <c r="H118" s="169">
        <v>9.57</v>
      </c>
      <c r="L118" s="158"/>
      <c r="M118" s="163"/>
      <c r="N118" s="164"/>
      <c r="O118" s="164"/>
      <c r="P118" s="164"/>
      <c r="Q118" s="164"/>
      <c r="R118" s="164"/>
      <c r="S118" s="164"/>
      <c r="T118" s="165"/>
      <c r="AT118" s="166" t="s">
        <v>186</v>
      </c>
      <c r="AU118" s="166" t="s">
        <v>114</v>
      </c>
      <c r="AV118" s="11" t="s">
        <v>114</v>
      </c>
      <c r="AW118" s="11" t="s">
        <v>69</v>
      </c>
      <c r="AX118" s="11" t="s">
        <v>105</v>
      </c>
      <c r="AY118" s="166" t="s">
        <v>180</v>
      </c>
    </row>
    <row r="119" spans="2:65" s="11" customFormat="1" x14ac:dyDescent="0.3">
      <c r="B119" s="158"/>
      <c r="D119" s="167" t="s">
        <v>186</v>
      </c>
      <c r="E119" s="166" t="s">
        <v>42</v>
      </c>
      <c r="F119" s="168" t="s">
        <v>1996</v>
      </c>
      <c r="H119" s="169">
        <v>11.4</v>
      </c>
      <c r="L119" s="158"/>
      <c r="M119" s="163"/>
      <c r="N119" s="164"/>
      <c r="O119" s="164"/>
      <c r="P119" s="164"/>
      <c r="Q119" s="164"/>
      <c r="R119" s="164"/>
      <c r="S119" s="164"/>
      <c r="T119" s="165"/>
      <c r="AT119" s="166" t="s">
        <v>186</v>
      </c>
      <c r="AU119" s="166" t="s">
        <v>114</v>
      </c>
      <c r="AV119" s="11" t="s">
        <v>114</v>
      </c>
      <c r="AW119" s="11" t="s">
        <v>69</v>
      </c>
      <c r="AX119" s="11" t="s">
        <v>105</v>
      </c>
      <c r="AY119" s="166" t="s">
        <v>180</v>
      </c>
    </row>
    <row r="120" spans="2:65" s="11" customFormat="1" x14ac:dyDescent="0.3">
      <c r="B120" s="158"/>
      <c r="D120" s="167" t="s">
        <v>186</v>
      </c>
      <c r="E120" s="166" t="s">
        <v>42</v>
      </c>
      <c r="F120" s="168" t="s">
        <v>1997</v>
      </c>
      <c r="H120" s="169">
        <v>1.9950000000000001</v>
      </c>
      <c r="L120" s="158"/>
      <c r="M120" s="163"/>
      <c r="N120" s="164"/>
      <c r="O120" s="164"/>
      <c r="P120" s="164"/>
      <c r="Q120" s="164"/>
      <c r="R120" s="164"/>
      <c r="S120" s="164"/>
      <c r="T120" s="165"/>
      <c r="AT120" s="166" t="s">
        <v>186</v>
      </c>
      <c r="AU120" s="166" t="s">
        <v>114</v>
      </c>
      <c r="AV120" s="11" t="s">
        <v>114</v>
      </c>
      <c r="AW120" s="11" t="s">
        <v>69</v>
      </c>
      <c r="AX120" s="11" t="s">
        <v>105</v>
      </c>
      <c r="AY120" s="166" t="s">
        <v>180</v>
      </c>
    </row>
    <row r="121" spans="2:65" s="15" customFormat="1" x14ac:dyDescent="0.3">
      <c r="B121" s="211"/>
      <c r="D121" s="167" t="s">
        <v>186</v>
      </c>
      <c r="E121" s="212" t="s">
        <v>1932</v>
      </c>
      <c r="F121" s="213" t="s">
        <v>761</v>
      </c>
      <c r="H121" s="214">
        <v>371.78699999999998</v>
      </c>
      <c r="L121" s="211"/>
      <c r="M121" s="215"/>
      <c r="N121" s="216"/>
      <c r="O121" s="216"/>
      <c r="P121" s="216"/>
      <c r="Q121" s="216"/>
      <c r="R121" s="216"/>
      <c r="S121" s="216"/>
      <c r="T121" s="217"/>
      <c r="AT121" s="212" t="s">
        <v>186</v>
      </c>
      <c r="AU121" s="212" t="s">
        <v>114</v>
      </c>
      <c r="AV121" s="15" t="s">
        <v>122</v>
      </c>
      <c r="AW121" s="15" t="s">
        <v>69</v>
      </c>
      <c r="AX121" s="15" t="s">
        <v>105</v>
      </c>
      <c r="AY121" s="212" t="s">
        <v>180</v>
      </c>
    </row>
    <row r="122" spans="2:65" s="13" customFormat="1" x14ac:dyDescent="0.3">
      <c r="B122" s="184"/>
      <c r="D122" s="159" t="s">
        <v>186</v>
      </c>
      <c r="E122" s="185" t="s">
        <v>42</v>
      </c>
      <c r="F122" s="186" t="s">
        <v>267</v>
      </c>
      <c r="H122" s="187">
        <v>371.78699999999998</v>
      </c>
      <c r="L122" s="184"/>
      <c r="M122" s="188"/>
      <c r="N122" s="189"/>
      <c r="O122" s="189"/>
      <c r="P122" s="189"/>
      <c r="Q122" s="189"/>
      <c r="R122" s="189"/>
      <c r="S122" s="189"/>
      <c r="T122" s="190"/>
      <c r="AT122" s="191" t="s">
        <v>186</v>
      </c>
      <c r="AU122" s="191" t="s">
        <v>114</v>
      </c>
      <c r="AV122" s="13" t="s">
        <v>130</v>
      </c>
      <c r="AW122" s="13" t="s">
        <v>69</v>
      </c>
      <c r="AX122" s="13" t="s">
        <v>112</v>
      </c>
      <c r="AY122" s="191" t="s">
        <v>180</v>
      </c>
    </row>
    <row r="123" spans="2:65" s="1" customFormat="1" ht="22.5" customHeight="1" x14ac:dyDescent="0.3">
      <c r="B123" s="146"/>
      <c r="C123" s="147" t="s">
        <v>133</v>
      </c>
      <c r="D123" s="147" t="s">
        <v>181</v>
      </c>
      <c r="E123" s="148" t="s">
        <v>1998</v>
      </c>
      <c r="F123" s="149" t="s">
        <v>15</v>
      </c>
      <c r="G123" s="150" t="s">
        <v>259</v>
      </c>
      <c r="H123" s="151">
        <v>253.2</v>
      </c>
      <c r="I123" s="152"/>
      <c r="J123" s="152">
        <f>ROUND(I123*H123,2)</f>
        <v>0</v>
      </c>
      <c r="K123" s="149" t="s">
        <v>260</v>
      </c>
      <c r="L123" s="39"/>
      <c r="M123" s="153" t="s">
        <v>42</v>
      </c>
      <c r="N123" s="154" t="s">
        <v>76</v>
      </c>
      <c r="O123" s="155">
        <v>0.23599999999999999</v>
      </c>
      <c r="P123" s="155">
        <f>O123*H123</f>
        <v>59.755199999999995</v>
      </c>
      <c r="Q123" s="155">
        <v>8.4000000000000003E-4</v>
      </c>
      <c r="R123" s="155">
        <f>Q123*H123</f>
        <v>0.21268799999999999</v>
      </c>
      <c r="S123" s="155">
        <v>0</v>
      </c>
      <c r="T123" s="156">
        <f>S123*H123</f>
        <v>0</v>
      </c>
      <c r="AR123" s="25" t="s">
        <v>130</v>
      </c>
      <c r="AT123" s="25" t="s">
        <v>181</v>
      </c>
      <c r="AU123" s="25" t="s">
        <v>114</v>
      </c>
      <c r="AY123" s="25" t="s">
        <v>180</v>
      </c>
      <c r="BE123" s="157">
        <f>IF(N123="základní",J123,0)</f>
        <v>0</v>
      </c>
      <c r="BF123" s="157">
        <f>IF(N123="snížená",J123,0)</f>
        <v>0</v>
      </c>
      <c r="BG123" s="157">
        <f>IF(N123="zákl. přenesená",J123,0)</f>
        <v>0</v>
      </c>
      <c r="BH123" s="157">
        <f>IF(N123="sníž. přenesená",J123,0)</f>
        <v>0</v>
      </c>
      <c r="BI123" s="157">
        <f>IF(N123="nulová",J123,0)</f>
        <v>0</v>
      </c>
      <c r="BJ123" s="25" t="s">
        <v>112</v>
      </c>
      <c r="BK123" s="157">
        <f>ROUND(I123*H123,2)</f>
        <v>0</v>
      </c>
      <c r="BL123" s="25" t="s">
        <v>130</v>
      </c>
      <c r="BM123" s="25" t="s">
        <v>16</v>
      </c>
    </row>
    <row r="124" spans="2:65" s="11" customFormat="1" x14ac:dyDescent="0.3">
      <c r="B124" s="158"/>
      <c r="D124" s="167" t="s">
        <v>186</v>
      </c>
      <c r="E124" s="166" t="s">
        <v>42</v>
      </c>
      <c r="F124" s="168" t="s">
        <v>17</v>
      </c>
      <c r="H124" s="169">
        <v>66</v>
      </c>
      <c r="L124" s="158"/>
      <c r="M124" s="163"/>
      <c r="N124" s="164"/>
      <c r="O124" s="164"/>
      <c r="P124" s="164"/>
      <c r="Q124" s="164"/>
      <c r="R124" s="164"/>
      <c r="S124" s="164"/>
      <c r="T124" s="165"/>
      <c r="AT124" s="166" t="s">
        <v>186</v>
      </c>
      <c r="AU124" s="166" t="s">
        <v>114</v>
      </c>
      <c r="AV124" s="11" t="s">
        <v>114</v>
      </c>
      <c r="AW124" s="11" t="s">
        <v>69</v>
      </c>
      <c r="AX124" s="11" t="s">
        <v>105</v>
      </c>
      <c r="AY124" s="166" t="s">
        <v>180</v>
      </c>
    </row>
    <row r="125" spans="2:65" s="11" customFormat="1" x14ac:dyDescent="0.3">
      <c r="B125" s="158"/>
      <c r="D125" s="167" t="s">
        <v>186</v>
      </c>
      <c r="E125" s="166" t="s">
        <v>42</v>
      </c>
      <c r="F125" s="168" t="s">
        <v>18</v>
      </c>
      <c r="H125" s="169">
        <v>168</v>
      </c>
      <c r="L125" s="158"/>
      <c r="M125" s="163"/>
      <c r="N125" s="164"/>
      <c r="O125" s="164"/>
      <c r="P125" s="164"/>
      <c r="Q125" s="164"/>
      <c r="R125" s="164"/>
      <c r="S125" s="164"/>
      <c r="T125" s="165"/>
      <c r="AT125" s="166" t="s">
        <v>186</v>
      </c>
      <c r="AU125" s="166" t="s">
        <v>114</v>
      </c>
      <c r="AV125" s="11" t="s">
        <v>114</v>
      </c>
      <c r="AW125" s="11" t="s">
        <v>69</v>
      </c>
      <c r="AX125" s="11" t="s">
        <v>105</v>
      </c>
      <c r="AY125" s="166" t="s">
        <v>180</v>
      </c>
    </row>
    <row r="126" spans="2:65" s="11" customFormat="1" x14ac:dyDescent="0.3">
      <c r="B126" s="158"/>
      <c r="D126" s="167" t="s">
        <v>186</v>
      </c>
      <c r="E126" s="166" t="s">
        <v>42</v>
      </c>
      <c r="F126" s="168" t="s">
        <v>19</v>
      </c>
      <c r="H126" s="169">
        <v>19.2</v>
      </c>
      <c r="L126" s="158"/>
      <c r="M126" s="163"/>
      <c r="N126" s="164"/>
      <c r="O126" s="164"/>
      <c r="P126" s="164"/>
      <c r="Q126" s="164"/>
      <c r="R126" s="164"/>
      <c r="S126" s="164"/>
      <c r="T126" s="165"/>
      <c r="AT126" s="166" t="s">
        <v>186</v>
      </c>
      <c r="AU126" s="166" t="s">
        <v>114</v>
      </c>
      <c r="AV126" s="11" t="s">
        <v>114</v>
      </c>
      <c r="AW126" s="11" t="s">
        <v>69</v>
      </c>
      <c r="AX126" s="11" t="s">
        <v>105</v>
      </c>
      <c r="AY126" s="166" t="s">
        <v>180</v>
      </c>
    </row>
    <row r="127" spans="2:65" s="13" customFormat="1" x14ac:dyDescent="0.3">
      <c r="B127" s="184"/>
      <c r="D127" s="159" t="s">
        <v>186</v>
      </c>
      <c r="E127" s="185" t="s">
        <v>42</v>
      </c>
      <c r="F127" s="186" t="s">
        <v>267</v>
      </c>
      <c r="H127" s="187">
        <v>253.2</v>
      </c>
      <c r="L127" s="184"/>
      <c r="M127" s="188"/>
      <c r="N127" s="189"/>
      <c r="O127" s="189"/>
      <c r="P127" s="189"/>
      <c r="Q127" s="189"/>
      <c r="R127" s="189"/>
      <c r="S127" s="189"/>
      <c r="T127" s="190"/>
      <c r="AT127" s="191" t="s">
        <v>186</v>
      </c>
      <c r="AU127" s="191" t="s">
        <v>114</v>
      </c>
      <c r="AV127" s="13" t="s">
        <v>130</v>
      </c>
      <c r="AW127" s="13" t="s">
        <v>69</v>
      </c>
      <c r="AX127" s="13" t="s">
        <v>112</v>
      </c>
      <c r="AY127" s="191" t="s">
        <v>180</v>
      </c>
    </row>
    <row r="128" spans="2:65" s="1" customFormat="1" ht="22.5" customHeight="1" x14ac:dyDescent="0.3">
      <c r="B128" s="146"/>
      <c r="C128" s="147" t="s">
        <v>136</v>
      </c>
      <c r="D128" s="147" t="s">
        <v>181</v>
      </c>
      <c r="E128" s="148" t="s">
        <v>20</v>
      </c>
      <c r="F128" s="149" t="s">
        <v>21</v>
      </c>
      <c r="G128" s="150" t="s">
        <v>259</v>
      </c>
      <c r="H128" s="151">
        <v>66.599999999999994</v>
      </c>
      <c r="I128" s="152"/>
      <c r="J128" s="152">
        <f>ROUND(I128*H128,2)</f>
        <v>0</v>
      </c>
      <c r="K128" s="149" t="s">
        <v>260</v>
      </c>
      <c r="L128" s="39"/>
      <c r="M128" s="153" t="s">
        <v>42</v>
      </c>
      <c r="N128" s="154" t="s">
        <v>76</v>
      </c>
      <c r="O128" s="155">
        <v>0.47899999999999998</v>
      </c>
      <c r="P128" s="155">
        <f>O128*H128</f>
        <v>31.901399999999995</v>
      </c>
      <c r="Q128" s="155">
        <v>8.4999999999999995E-4</v>
      </c>
      <c r="R128" s="155">
        <f>Q128*H128</f>
        <v>5.6609999999999994E-2</v>
      </c>
      <c r="S128" s="155">
        <v>0</v>
      </c>
      <c r="T128" s="156">
        <f>S128*H128</f>
        <v>0</v>
      </c>
      <c r="AR128" s="25" t="s">
        <v>130</v>
      </c>
      <c r="AT128" s="25" t="s">
        <v>181</v>
      </c>
      <c r="AU128" s="25" t="s">
        <v>114</v>
      </c>
      <c r="AY128" s="25" t="s">
        <v>180</v>
      </c>
      <c r="BE128" s="157">
        <f>IF(N128="základní",J128,0)</f>
        <v>0</v>
      </c>
      <c r="BF128" s="157">
        <f>IF(N128="snížená",J128,0)</f>
        <v>0</v>
      </c>
      <c r="BG128" s="157">
        <f>IF(N128="zákl. přenesená",J128,0)</f>
        <v>0</v>
      </c>
      <c r="BH128" s="157">
        <f>IF(N128="sníž. přenesená",J128,0)</f>
        <v>0</v>
      </c>
      <c r="BI128" s="157">
        <f>IF(N128="nulová",J128,0)</f>
        <v>0</v>
      </c>
      <c r="BJ128" s="25" t="s">
        <v>112</v>
      </c>
      <c r="BK128" s="157">
        <f>ROUND(I128*H128,2)</f>
        <v>0</v>
      </c>
      <c r="BL128" s="25" t="s">
        <v>130</v>
      </c>
      <c r="BM128" s="25" t="s">
        <v>22</v>
      </c>
    </row>
    <row r="129" spans="2:65" s="11" customFormat="1" x14ac:dyDescent="0.3">
      <c r="B129" s="158"/>
      <c r="D129" s="167" t="s">
        <v>186</v>
      </c>
      <c r="E129" s="166" t="s">
        <v>42</v>
      </c>
      <c r="F129" s="168" t="s">
        <v>23</v>
      </c>
      <c r="H129" s="169">
        <v>37.799999999999997</v>
      </c>
      <c r="L129" s="158"/>
      <c r="M129" s="163"/>
      <c r="N129" s="164"/>
      <c r="O129" s="164"/>
      <c r="P129" s="164"/>
      <c r="Q129" s="164"/>
      <c r="R129" s="164"/>
      <c r="S129" s="164"/>
      <c r="T129" s="165"/>
      <c r="AT129" s="166" t="s">
        <v>186</v>
      </c>
      <c r="AU129" s="166" t="s">
        <v>114</v>
      </c>
      <c r="AV129" s="11" t="s">
        <v>114</v>
      </c>
      <c r="AW129" s="11" t="s">
        <v>69</v>
      </c>
      <c r="AX129" s="11" t="s">
        <v>105</v>
      </c>
      <c r="AY129" s="166" t="s">
        <v>180</v>
      </c>
    </row>
    <row r="130" spans="2:65" s="11" customFormat="1" x14ac:dyDescent="0.3">
      <c r="B130" s="158"/>
      <c r="D130" s="167" t="s">
        <v>186</v>
      </c>
      <c r="E130" s="166" t="s">
        <v>42</v>
      </c>
      <c r="F130" s="168" t="s">
        <v>24</v>
      </c>
      <c r="H130" s="169">
        <v>28.8</v>
      </c>
      <c r="L130" s="158"/>
      <c r="M130" s="163"/>
      <c r="N130" s="164"/>
      <c r="O130" s="164"/>
      <c r="P130" s="164"/>
      <c r="Q130" s="164"/>
      <c r="R130" s="164"/>
      <c r="S130" s="164"/>
      <c r="T130" s="165"/>
      <c r="AT130" s="166" t="s">
        <v>186</v>
      </c>
      <c r="AU130" s="166" t="s">
        <v>114</v>
      </c>
      <c r="AV130" s="11" t="s">
        <v>114</v>
      </c>
      <c r="AW130" s="11" t="s">
        <v>69</v>
      </c>
      <c r="AX130" s="11" t="s">
        <v>105</v>
      </c>
      <c r="AY130" s="166" t="s">
        <v>180</v>
      </c>
    </row>
    <row r="131" spans="2:65" s="13" customFormat="1" x14ac:dyDescent="0.3">
      <c r="B131" s="184"/>
      <c r="D131" s="159" t="s">
        <v>186</v>
      </c>
      <c r="E131" s="185" t="s">
        <v>42</v>
      </c>
      <c r="F131" s="186" t="s">
        <v>267</v>
      </c>
      <c r="H131" s="187">
        <v>66.599999999999994</v>
      </c>
      <c r="L131" s="184"/>
      <c r="M131" s="188"/>
      <c r="N131" s="189"/>
      <c r="O131" s="189"/>
      <c r="P131" s="189"/>
      <c r="Q131" s="189"/>
      <c r="R131" s="189"/>
      <c r="S131" s="189"/>
      <c r="T131" s="190"/>
      <c r="AT131" s="191" t="s">
        <v>186</v>
      </c>
      <c r="AU131" s="191" t="s">
        <v>114</v>
      </c>
      <c r="AV131" s="13" t="s">
        <v>130</v>
      </c>
      <c r="AW131" s="13" t="s">
        <v>69</v>
      </c>
      <c r="AX131" s="13" t="s">
        <v>112</v>
      </c>
      <c r="AY131" s="191" t="s">
        <v>180</v>
      </c>
    </row>
    <row r="132" spans="2:65" s="1" customFormat="1" ht="22.5" customHeight="1" x14ac:dyDescent="0.3">
      <c r="B132" s="146"/>
      <c r="C132" s="147" t="s">
        <v>139</v>
      </c>
      <c r="D132" s="147" t="s">
        <v>181</v>
      </c>
      <c r="E132" s="148" t="s">
        <v>25</v>
      </c>
      <c r="F132" s="149" t="s">
        <v>26</v>
      </c>
      <c r="G132" s="150" t="s">
        <v>259</v>
      </c>
      <c r="H132" s="151">
        <v>153.13200000000001</v>
      </c>
      <c r="I132" s="152"/>
      <c r="J132" s="152">
        <f>ROUND(I132*H132,2)</f>
        <v>0</v>
      </c>
      <c r="K132" s="149" t="s">
        <v>260</v>
      </c>
      <c r="L132" s="39"/>
      <c r="M132" s="153" t="s">
        <v>42</v>
      </c>
      <c r="N132" s="154" t="s">
        <v>76</v>
      </c>
      <c r="O132" s="155">
        <v>0.63700000000000001</v>
      </c>
      <c r="P132" s="155">
        <f>O132*H132</f>
        <v>97.545084000000003</v>
      </c>
      <c r="Q132" s="155">
        <v>1.1900000000000001E-3</v>
      </c>
      <c r="R132" s="155">
        <f>Q132*H132</f>
        <v>0.18222708000000001</v>
      </c>
      <c r="S132" s="155">
        <v>0</v>
      </c>
      <c r="T132" s="156">
        <f>S132*H132</f>
        <v>0</v>
      </c>
      <c r="AR132" s="25" t="s">
        <v>130</v>
      </c>
      <c r="AT132" s="25" t="s">
        <v>181</v>
      </c>
      <c r="AU132" s="25" t="s">
        <v>114</v>
      </c>
      <c r="AY132" s="25" t="s">
        <v>180</v>
      </c>
      <c r="BE132" s="157">
        <f>IF(N132="základní",J132,0)</f>
        <v>0</v>
      </c>
      <c r="BF132" s="157">
        <f>IF(N132="snížená",J132,0)</f>
        <v>0</v>
      </c>
      <c r="BG132" s="157">
        <f>IF(N132="zákl. přenesená",J132,0)</f>
        <v>0</v>
      </c>
      <c r="BH132" s="157">
        <f>IF(N132="sníž. přenesená",J132,0)</f>
        <v>0</v>
      </c>
      <c r="BI132" s="157">
        <f>IF(N132="nulová",J132,0)</f>
        <v>0</v>
      </c>
      <c r="BJ132" s="25" t="s">
        <v>112</v>
      </c>
      <c r="BK132" s="157">
        <f>ROUND(I132*H132,2)</f>
        <v>0</v>
      </c>
      <c r="BL132" s="25" t="s">
        <v>130</v>
      </c>
      <c r="BM132" s="25" t="s">
        <v>27</v>
      </c>
    </row>
    <row r="133" spans="2:65" s="11" customFormat="1" x14ac:dyDescent="0.3">
      <c r="B133" s="158"/>
      <c r="D133" s="167" t="s">
        <v>186</v>
      </c>
      <c r="E133" s="166" t="s">
        <v>42</v>
      </c>
      <c r="F133" s="168" t="s">
        <v>1985</v>
      </c>
      <c r="H133" s="169">
        <v>132.13200000000001</v>
      </c>
      <c r="L133" s="158"/>
      <c r="M133" s="163"/>
      <c r="N133" s="164"/>
      <c r="O133" s="164"/>
      <c r="P133" s="164"/>
      <c r="Q133" s="164"/>
      <c r="R133" s="164"/>
      <c r="S133" s="164"/>
      <c r="T133" s="165"/>
      <c r="AT133" s="166" t="s">
        <v>186</v>
      </c>
      <c r="AU133" s="166" t="s">
        <v>114</v>
      </c>
      <c r="AV133" s="11" t="s">
        <v>114</v>
      </c>
      <c r="AW133" s="11" t="s">
        <v>69</v>
      </c>
      <c r="AX133" s="11" t="s">
        <v>105</v>
      </c>
      <c r="AY133" s="166" t="s">
        <v>180</v>
      </c>
    </row>
    <row r="134" spans="2:65" s="11" customFormat="1" x14ac:dyDescent="0.3">
      <c r="B134" s="158"/>
      <c r="D134" s="167" t="s">
        <v>186</v>
      </c>
      <c r="E134" s="166" t="s">
        <v>42</v>
      </c>
      <c r="F134" s="168" t="s">
        <v>1988</v>
      </c>
      <c r="H134" s="169">
        <v>21</v>
      </c>
      <c r="L134" s="158"/>
      <c r="M134" s="163"/>
      <c r="N134" s="164"/>
      <c r="O134" s="164"/>
      <c r="P134" s="164"/>
      <c r="Q134" s="164"/>
      <c r="R134" s="164"/>
      <c r="S134" s="164"/>
      <c r="T134" s="165"/>
      <c r="AT134" s="166" t="s">
        <v>186</v>
      </c>
      <c r="AU134" s="166" t="s">
        <v>114</v>
      </c>
      <c r="AV134" s="11" t="s">
        <v>114</v>
      </c>
      <c r="AW134" s="11" t="s">
        <v>69</v>
      </c>
      <c r="AX134" s="11" t="s">
        <v>105</v>
      </c>
      <c r="AY134" s="166" t="s">
        <v>180</v>
      </c>
    </row>
    <row r="135" spans="2:65" s="13" customFormat="1" x14ac:dyDescent="0.3">
      <c r="B135" s="184"/>
      <c r="D135" s="159" t="s">
        <v>186</v>
      </c>
      <c r="E135" s="185" t="s">
        <v>1934</v>
      </c>
      <c r="F135" s="186" t="s">
        <v>267</v>
      </c>
      <c r="H135" s="187">
        <v>153.13200000000001</v>
      </c>
      <c r="L135" s="184"/>
      <c r="M135" s="188"/>
      <c r="N135" s="189"/>
      <c r="O135" s="189"/>
      <c r="P135" s="189"/>
      <c r="Q135" s="189"/>
      <c r="R135" s="189"/>
      <c r="S135" s="189"/>
      <c r="T135" s="190"/>
      <c r="AT135" s="191" t="s">
        <v>186</v>
      </c>
      <c r="AU135" s="191" t="s">
        <v>114</v>
      </c>
      <c r="AV135" s="13" t="s">
        <v>130</v>
      </c>
      <c r="AW135" s="13" t="s">
        <v>69</v>
      </c>
      <c r="AX135" s="13" t="s">
        <v>112</v>
      </c>
      <c r="AY135" s="191" t="s">
        <v>180</v>
      </c>
    </row>
    <row r="136" spans="2:65" s="1" customFormat="1" ht="22.5" customHeight="1" x14ac:dyDescent="0.3">
      <c r="B136" s="146"/>
      <c r="C136" s="147" t="s">
        <v>142</v>
      </c>
      <c r="D136" s="147" t="s">
        <v>181</v>
      </c>
      <c r="E136" s="148" t="s">
        <v>28</v>
      </c>
      <c r="F136" s="149" t="s">
        <v>29</v>
      </c>
      <c r="G136" s="150" t="s">
        <v>259</v>
      </c>
      <c r="H136" s="151">
        <v>253.2</v>
      </c>
      <c r="I136" s="152"/>
      <c r="J136" s="152">
        <f>ROUND(I136*H136,2)</f>
        <v>0</v>
      </c>
      <c r="K136" s="149" t="s">
        <v>260</v>
      </c>
      <c r="L136" s="39"/>
      <c r="M136" s="153" t="s">
        <v>42</v>
      </c>
      <c r="N136" s="154" t="s">
        <v>76</v>
      </c>
      <c r="O136" s="155">
        <v>7.0000000000000007E-2</v>
      </c>
      <c r="P136" s="155">
        <f>O136*H136</f>
        <v>17.724</v>
      </c>
      <c r="Q136" s="155">
        <v>0</v>
      </c>
      <c r="R136" s="155">
        <f>Q136*H136</f>
        <v>0</v>
      </c>
      <c r="S136" s="155">
        <v>0</v>
      </c>
      <c r="T136" s="156">
        <f>S136*H136</f>
        <v>0</v>
      </c>
      <c r="AR136" s="25" t="s">
        <v>130</v>
      </c>
      <c r="AT136" s="25" t="s">
        <v>181</v>
      </c>
      <c r="AU136" s="25" t="s">
        <v>114</v>
      </c>
      <c r="AY136" s="25" t="s">
        <v>180</v>
      </c>
      <c r="BE136" s="157">
        <f>IF(N136="základní",J136,0)</f>
        <v>0</v>
      </c>
      <c r="BF136" s="157">
        <f>IF(N136="snížená",J136,0)</f>
        <v>0</v>
      </c>
      <c r="BG136" s="157">
        <f>IF(N136="zákl. přenesená",J136,0)</f>
        <v>0</v>
      </c>
      <c r="BH136" s="157">
        <f>IF(N136="sníž. přenesená",J136,0)</f>
        <v>0</v>
      </c>
      <c r="BI136" s="157">
        <f>IF(N136="nulová",J136,0)</f>
        <v>0</v>
      </c>
      <c r="BJ136" s="25" t="s">
        <v>112</v>
      </c>
      <c r="BK136" s="157">
        <f>ROUND(I136*H136,2)</f>
        <v>0</v>
      </c>
      <c r="BL136" s="25" t="s">
        <v>130</v>
      </c>
      <c r="BM136" s="25" t="s">
        <v>30</v>
      </c>
    </row>
    <row r="137" spans="2:65" s="11" customFormat="1" x14ac:dyDescent="0.3">
      <c r="B137" s="158"/>
      <c r="D137" s="159" t="s">
        <v>186</v>
      </c>
      <c r="E137" s="160" t="s">
        <v>42</v>
      </c>
      <c r="F137" s="161" t="s">
        <v>31</v>
      </c>
      <c r="H137" s="162">
        <v>253.2</v>
      </c>
      <c r="L137" s="158"/>
      <c r="M137" s="163"/>
      <c r="N137" s="164"/>
      <c r="O137" s="164"/>
      <c r="P137" s="164"/>
      <c r="Q137" s="164"/>
      <c r="R137" s="164"/>
      <c r="S137" s="164"/>
      <c r="T137" s="165"/>
      <c r="AT137" s="166" t="s">
        <v>186</v>
      </c>
      <c r="AU137" s="166" t="s">
        <v>114</v>
      </c>
      <c r="AV137" s="11" t="s">
        <v>114</v>
      </c>
      <c r="AW137" s="11" t="s">
        <v>69</v>
      </c>
      <c r="AX137" s="11" t="s">
        <v>112</v>
      </c>
      <c r="AY137" s="166" t="s">
        <v>180</v>
      </c>
    </row>
    <row r="138" spans="2:65" s="1" customFormat="1" ht="22.5" customHeight="1" x14ac:dyDescent="0.3">
      <c r="B138" s="146"/>
      <c r="C138" s="147" t="s">
        <v>199</v>
      </c>
      <c r="D138" s="147" t="s">
        <v>181</v>
      </c>
      <c r="E138" s="148" t="s">
        <v>32</v>
      </c>
      <c r="F138" s="149" t="s">
        <v>33</v>
      </c>
      <c r="G138" s="150" t="s">
        <v>259</v>
      </c>
      <c r="H138" s="151">
        <v>66.599999999999994</v>
      </c>
      <c r="I138" s="152"/>
      <c r="J138" s="152">
        <f>ROUND(I138*H138,2)</f>
        <v>0</v>
      </c>
      <c r="K138" s="149" t="s">
        <v>260</v>
      </c>
      <c r="L138" s="39"/>
      <c r="M138" s="153" t="s">
        <v>42</v>
      </c>
      <c r="N138" s="154" t="s">
        <v>76</v>
      </c>
      <c r="O138" s="155">
        <v>0.32700000000000001</v>
      </c>
      <c r="P138" s="155">
        <f>O138*H138</f>
        <v>21.778199999999998</v>
      </c>
      <c r="Q138" s="155">
        <v>0</v>
      </c>
      <c r="R138" s="155">
        <f>Q138*H138</f>
        <v>0</v>
      </c>
      <c r="S138" s="155">
        <v>0</v>
      </c>
      <c r="T138" s="156">
        <f>S138*H138</f>
        <v>0</v>
      </c>
      <c r="AR138" s="25" t="s">
        <v>130</v>
      </c>
      <c r="AT138" s="25" t="s">
        <v>181</v>
      </c>
      <c r="AU138" s="25" t="s">
        <v>114</v>
      </c>
      <c r="AY138" s="25" t="s">
        <v>180</v>
      </c>
      <c r="BE138" s="157">
        <f>IF(N138="základní",J138,0)</f>
        <v>0</v>
      </c>
      <c r="BF138" s="157">
        <f>IF(N138="snížená",J138,0)</f>
        <v>0</v>
      </c>
      <c r="BG138" s="157">
        <f>IF(N138="zákl. přenesená",J138,0)</f>
        <v>0</v>
      </c>
      <c r="BH138" s="157">
        <f>IF(N138="sníž. přenesená",J138,0)</f>
        <v>0</v>
      </c>
      <c r="BI138" s="157">
        <f>IF(N138="nulová",J138,0)</f>
        <v>0</v>
      </c>
      <c r="BJ138" s="25" t="s">
        <v>112</v>
      </c>
      <c r="BK138" s="157">
        <f>ROUND(I138*H138,2)</f>
        <v>0</v>
      </c>
      <c r="BL138" s="25" t="s">
        <v>130</v>
      </c>
      <c r="BM138" s="25" t="s">
        <v>34</v>
      </c>
    </row>
    <row r="139" spans="2:65" s="11" customFormat="1" x14ac:dyDescent="0.3">
      <c r="B139" s="158"/>
      <c r="D139" s="159" t="s">
        <v>186</v>
      </c>
      <c r="E139" s="160" t="s">
        <v>42</v>
      </c>
      <c r="F139" s="161" t="s">
        <v>35</v>
      </c>
      <c r="H139" s="162">
        <v>66.599999999999994</v>
      </c>
      <c r="L139" s="158"/>
      <c r="M139" s="163"/>
      <c r="N139" s="164"/>
      <c r="O139" s="164"/>
      <c r="P139" s="164"/>
      <c r="Q139" s="164"/>
      <c r="R139" s="164"/>
      <c r="S139" s="164"/>
      <c r="T139" s="165"/>
      <c r="AT139" s="166" t="s">
        <v>186</v>
      </c>
      <c r="AU139" s="166" t="s">
        <v>114</v>
      </c>
      <c r="AV139" s="11" t="s">
        <v>114</v>
      </c>
      <c r="AW139" s="11" t="s">
        <v>69</v>
      </c>
      <c r="AX139" s="11" t="s">
        <v>112</v>
      </c>
      <c r="AY139" s="166" t="s">
        <v>180</v>
      </c>
    </row>
    <row r="140" spans="2:65" s="1" customFormat="1" ht="22.5" customHeight="1" x14ac:dyDescent="0.3">
      <c r="B140" s="146"/>
      <c r="C140" s="147" t="s">
        <v>202</v>
      </c>
      <c r="D140" s="147" t="s">
        <v>181</v>
      </c>
      <c r="E140" s="148" t="s">
        <v>36</v>
      </c>
      <c r="F140" s="149" t="s">
        <v>2039</v>
      </c>
      <c r="G140" s="150" t="s">
        <v>259</v>
      </c>
      <c r="H140" s="151">
        <v>153.13200000000001</v>
      </c>
      <c r="I140" s="152"/>
      <c r="J140" s="152">
        <f>ROUND(I140*H140,2)</f>
        <v>0</v>
      </c>
      <c r="K140" s="149" t="s">
        <v>260</v>
      </c>
      <c r="L140" s="39"/>
      <c r="M140" s="153" t="s">
        <v>42</v>
      </c>
      <c r="N140" s="154" t="s">
        <v>76</v>
      </c>
      <c r="O140" s="155">
        <v>0.41</v>
      </c>
      <c r="P140" s="155">
        <f>O140*H140</f>
        <v>62.784120000000001</v>
      </c>
      <c r="Q140" s="155">
        <v>0</v>
      </c>
      <c r="R140" s="155">
        <f>Q140*H140</f>
        <v>0</v>
      </c>
      <c r="S140" s="155">
        <v>0</v>
      </c>
      <c r="T140" s="156">
        <f>S140*H140</f>
        <v>0</v>
      </c>
      <c r="AR140" s="25" t="s">
        <v>130</v>
      </c>
      <c r="AT140" s="25" t="s">
        <v>181</v>
      </c>
      <c r="AU140" s="25" t="s">
        <v>114</v>
      </c>
      <c r="AY140" s="25" t="s">
        <v>180</v>
      </c>
      <c r="BE140" s="157">
        <f>IF(N140="základní",J140,0)</f>
        <v>0</v>
      </c>
      <c r="BF140" s="157">
        <f>IF(N140="snížená",J140,0)</f>
        <v>0</v>
      </c>
      <c r="BG140" s="157">
        <f>IF(N140="zákl. přenesená",J140,0)</f>
        <v>0</v>
      </c>
      <c r="BH140" s="157">
        <f>IF(N140="sníž. přenesená",J140,0)</f>
        <v>0</v>
      </c>
      <c r="BI140" s="157">
        <f>IF(N140="nulová",J140,0)</f>
        <v>0</v>
      </c>
      <c r="BJ140" s="25" t="s">
        <v>112</v>
      </c>
      <c r="BK140" s="157">
        <f>ROUND(I140*H140,2)</f>
        <v>0</v>
      </c>
      <c r="BL140" s="25" t="s">
        <v>130</v>
      </c>
      <c r="BM140" s="25" t="s">
        <v>2040</v>
      </c>
    </row>
    <row r="141" spans="2:65" s="11" customFormat="1" x14ac:dyDescent="0.3">
      <c r="B141" s="158"/>
      <c r="D141" s="159" t="s">
        <v>186</v>
      </c>
      <c r="E141" s="160" t="s">
        <v>42</v>
      </c>
      <c r="F141" s="161" t="s">
        <v>1934</v>
      </c>
      <c r="H141" s="162">
        <v>153.13200000000001</v>
      </c>
      <c r="L141" s="158"/>
      <c r="M141" s="163"/>
      <c r="N141" s="164"/>
      <c r="O141" s="164"/>
      <c r="P141" s="164"/>
      <c r="Q141" s="164"/>
      <c r="R141" s="164"/>
      <c r="S141" s="164"/>
      <c r="T141" s="165"/>
      <c r="AT141" s="166" t="s">
        <v>186</v>
      </c>
      <c r="AU141" s="166" t="s">
        <v>114</v>
      </c>
      <c r="AV141" s="11" t="s">
        <v>114</v>
      </c>
      <c r="AW141" s="11" t="s">
        <v>69</v>
      </c>
      <c r="AX141" s="11" t="s">
        <v>112</v>
      </c>
      <c r="AY141" s="166" t="s">
        <v>180</v>
      </c>
    </row>
    <row r="142" spans="2:65" s="1" customFormat="1" ht="22.5" customHeight="1" x14ac:dyDescent="0.3">
      <c r="B142" s="146"/>
      <c r="C142" s="147" t="s">
        <v>204</v>
      </c>
      <c r="D142" s="147" t="s">
        <v>181</v>
      </c>
      <c r="E142" s="148" t="s">
        <v>2041</v>
      </c>
      <c r="F142" s="149" t="s">
        <v>2042</v>
      </c>
      <c r="G142" s="150" t="s">
        <v>297</v>
      </c>
      <c r="H142" s="151">
        <v>66.42</v>
      </c>
      <c r="I142" s="152"/>
      <c r="J142" s="152">
        <f>ROUND(I142*H142,2)</f>
        <v>0</v>
      </c>
      <c r="K142" s="149" t="s">
        <v>260</v>
      </c>
      <c r="L142" s="39"/>
      <c r="M142" s="153" t="s">
        <v>42</v>
      </c>
      <c r="N142" s="154" t="s">
        <v>76</v>
      </c>
      <c r="O142" s="155">
        <v>0.34499999999999997</v>
      </c>
      <c r="P142" s="155">
        <f>O142*H142</f>
        <v>22.914899999999999</v>
      </c>
      <c r="Q142" s="155">
        <v>0</v>
      </c>
      <c r="R142" s="155">
        <f>Q142*H142</f>
        <v>0</v>
      </c>
      <c r="S142" s="155">
        <v>0</v>
      </c>
      <c r="T142" s="156">
        <f>S142*H142</f>
        <v>0</v>
      </c>
      <c r="AR142" s="25" t="s">
        <v>130</v>
      </c>
      <c r="AT142" s="25" t="s">
        <v>181</v>
      </c>
      <c r="AU142" s="25" t="s">
        <v>114</v>
      </c>
      <c r="AY142" s="25" t="s">
        <v>180</v>
      </c>
      <c r="BE142" s="157">
        <f>IF(N142="základní",J142,0)</f>
        <v>0</v>
      </c>
      <c r="BF142" s="157">
        <f>IF(N142="snížená",J142,0)</f>
        <v>0</v>
      </c>
      <c r="BG142" s="157">
        <f>IF(N142="zákl. přenesená",J142,0)</f>
        <v>0</v>
      </c>
      <c r="BH142" s="157">
        <f>IF(N142="sníž. přenesená",J142,0)</f>
        <v>0</v>
      </c>
      <c r="BI142" s="157">
        <f>IF(N142="nulová",J142,0)</f>
        <v>0</v>
      </c>
      <c r="BJ142" s="25" t="s">
        <v>112</v>
      </c>
      <c r="BK142" s="157">
        <f>ROUND(I142*H142,2)</f>
        <v>0</v>
      </c>
      <c r="BL142" s="25" t="s">
        <v>130</v>
      </c>
      <c r="BM142" s="25" t="s">
        <v>2043</v>
      </c>
    </row>
    <row r="143" spans="2:65" s="11" customFormat="1" x14ac:dyDescent="0.3">
      <c r="B143" s="158"/>
      <c r="D143" s="167" t="s">
        <v>186</v>
      </c>
      <c r="E143" s="166" t="s">
        <v>42</v>
      </c>
      <c r="F143" s="168" t="s">
        <v>2044</v>
      </c>
      <c r="H143" s="169">
        <v>16.5</v>
      </c>
      <c r="L143" s="158"/>
      <c r="M143" s="163"/>
      <c r="N143" s="164"/>
      <c r="O143" s="164"/>
      <c r="P143" s="164"/>
      <c r="Q143" s="164"/>
      <c r="R143" s="164"/>
      <c r="S143" s="164"/>
      <c r="T143" s="165"/>
      <c r="AT143" s="166" t="s">
        <v>186</v>
      </c>
      <c r="AU143" s="166" t="s">
        <v>114</v>
      </c>
      <c r="AV143" s="11" t="s">
        <v>114</v>
      </c>
      <c r="AW143" s="11" t="s">
        <v>69</v>
      </c>
      <c r="AX143" s="11" t="s">
        <v>105</v>
      </c>
      <c r="AY143" s="166" t="s">
        <v>180</v>
      </c>
    </row>
    <row r="144" spans="2:65" s="11" customFormat="1" x14ac:dyDescent="0.3">
      <c r="B144" s="158"/>
      <c r="D144" s="167" t="s">
        <v>186</v>
      </c>
      <c r="E144" s="166" t="s">
        <v>42</v>
      </c>
      <c r="F144" s="168" t="s">
        <v>2045</v>
      </c>
      <c r="H144" s="169">
        <v>42</v>
      </c>
      <c r="L144" s="158"/>
      <c r="M144" s="163"/>
      <c r="N144" s="164"/>
      <c r="O144" s="164"/>
      <c r="P144" s="164"/>
      <c r="Q144" s="164"/>
      <c r="R144" s="164"/>
      <c r="S144" s="164"/>
      <c r="T144" s="165"/>
      <c r="AT144" s="166" t="s">
        <v>186</v>
      </c>
      <c r="AU144" s="166" t="s">
        <v>114</v>
      </c>
      <c r="AV144" s="11" t="s">
        <v>114</v>
      </c>
      <c r="AW144" s="11" t="s">
        <v>69</v>
      </c>
      <c r="AX144" s="11" t="s">
        <v>105</v>
      </c>
      <c r="AY144" s="166" t="s">
        <v>180</v>
      </c>
    </row>
    <row r="145" spans="2:65" s="11" customFormat="1" x14ac:dyDescent="0.3">
      <c r="B145" s="158"/>
      <c r="D145" s="167" t="s">
        <v>186</v>
      </c>
      <c r="E145" s="166" t="s">
        <v>42</v>
      </c>
      <c r="F145" s="168" t="s">
        <v>2046</v>
      </c>
      <c r="H145" s="169">
        <v>7.92</v>
      </c>
      <c r="L145" s="158"/>
      <c r="M145" s="163"/>
      <c r="N145" s="164"/>
      <c r="O145" s="164"/>
      <c r="P145" s="164"/>
      <c r="Q145" s="164"/>
      <c r="R145" s="164"/>
      <c r="S145" s="164"/>
      <c r="T145" s="165"/>
      <c r="AT145" s="166" t="s">
        <v>186</v>
      </c>
      <c r="AU145" s="166" t="s">
        <v>114</v>
      </c>
      <c r="AV145" s="11" t="s">
        <v>114</v>
      </c>
      <c r="AW145" s="11" t="s">
        <v>69</v>
      </c>
      <c r="AX145" s="11" t="s">
        <v>105</v>
      </c>
      <c r="AY145" s="166" t="s">
        <v>180</v>
      </c>
    </row>
    <row r="146" spans="2:65" s="13" customFormat="1" x14ac:dyDescent="0.3">
      <c r="B146" s="184"/>
      <c r="D146" s="159" t="s">
        <v>186</v>
      </c>
      <c r="E146" s="185" t="s">
        <v>42</v>
      </c>
      <c r="F146" s="186" t="s">
        <v>267</v>
      </c>
      <c r="H146" s="187">
        <v>66.42</v>
      </c>
      <c r="L146" s="184"/>
      <c r="M146" s="188"/>
      <c r="N146" s="189"/>
      <c r="O146" s="189"/>
      <c r="P146" s="189"/>
      <c r="Q146" s="189"/>
      <c r="R146" s="189"/>
      <c r="S146" s="189"/>
      <c r="T146" s="190"/>
      <c r="AT146" s="191" t="s">
        <v>186</v>
      </c>
      <c r="AU146" s="191" t="s">
        <v>114</v>
      </c>
      <c r="AV146" s="13" t="s">
        <v>130</v>
      </c>
      <c r="AW146" s="13" t="s">
        <v>69</v>
      </c>
      <c r="AX146" s="13" t="s">
        <v>112</v>
      </c>
      <c r="AY146" s="191" t="s">
        <v>180</v>
      </c>
    </row>
    <row r="147" spans="2:65" s="1" customFormat="1" ht="22.5" customHeight="1" x14ac:dyDescent="0.3">
      <c r="B147" s="146"/>
      <c r="C147" s="147" t="s">
        <v>207</v>
      </c>
      <c r="D147" s="147" t="s">
        <v>181</v>
      </c>
      <c r="E147" s="148" t="s">
        <v>2047</v>
      </c>
      <c r="F147" s="149" t="s">
        <v>2048</v>
      </c>
      <c r="G147" s="150" t="s">
        <v>297</v>
      </c>
      <c r="H147" s="151">
        <v>105.384</v>
      </c>
      <c r="I147" s="152"/>
      <c r="J147" s="152">
        <f>ROUND(I147*H147,2)</f>
        <v>0</v>
      </c>
      <c r="K147" s="149" t="s">
        <v>260</v>
      </c>
      <c r="L147" s="39"/>
      <c r="M147" s="153" t="s">
        <v>42</v>
      </c>
      <c r="N147" s="154" t="s">
        <v>76</v>
      </c>
      <c r="O147" s="155">
        <v>0.51900000000000002</v>
      </c>
      <c r="P147" s="155">
        <f>O147*H147</f>
        <v>54.694296000000001</v>
      </c>
      <c r="Q147" s="155">
        <v>0</v>
      </c>
      <c r="R147" s="155">
        <f>Q147*H147</f>
        <v>0</v>
      </c>
      <c r="S147" s="155">
        <v>0</v>
      </c>
      <c r="T147" s="156">
        <f>S147*H147</f>
        <v>0</v>
      </c>
      <c r="AR147" s="25" t="s">
        <v>130</v>
      </c>
      <c r="AT147" s="25" t="s">
        <v>181</v>
      </c>
      <c r="AU147" s="25" t="s">
        <v>114</v>
      </c>
      <c r="AY147" s="25" t="s">
        <v>180</v>
      </c>
      <c r="BE147" s="157">
        <f>IF(N147="základní",J147,0)</f>
        <v>0</v>
      </c>
      <c r="BF147" s="157">
        <f>IF(N147="snížená",J147,0)</f>
        <v>0</v>
      </c>
      <c r="BG147" s="157">
        <f>IF(N147="zákl. přenesená",J147,0)</f>
        <v>0</v>
      </c>
      <c r="BH147" s="157">
        <f>IF(N147="sníž. přenesená",J147,0)</f>
        <v>0</v>
      </c>
      <c r="BI147" s="157">
        <f>IF(N147="nulová",J147,0)</f>
        <v>0</v>
      </c>
      <c r="BJ147" s="25" t="s">
        <v>112</v>
      </c>
      <c r="BK147" s="157">
        <f>ROUND(I147*H147,2)</f>
        <v>0</v>
      </c>
      <c r="BL147" s="25" t="s">
        <v>130</v>
      </c>
      <c r="BM147" s="25" t="s">
        <v>2049</v>
      </c>
    </row>
    <row r="148" spans="2:65" s="11" customFormat="1" x14ac:dyDescent="0.3">
      <c r="B148" s="158"/>
      <c r="D148" s="167" t="s">
        <v>186</v>
      </c>
      <c r="E148" s="166" t="s">
        <v>42</v>
      </c>
      <c r="F148" s="168" t="s">
        <v>2050</v>
      </c>
      <c r="H148" s="169">
        <v>72.673000000000002</v>
      </c>
      <c r="L148" s="158"/>
      <c r="M148" s="163"/>
      <c r="N148" s="164"/>
      <c r="O148" s="164"/>
      <c r="P148" s="164"/>
      <c r="Q148" s="164"/>
      <c r="R148" s="164"/>
      <c r="S148" s="164"/>
      <c r="T148" s="165"/>
      <c r="AT148" s="166" t="s">
        <v>186</v>
      </c>
      <c r="AU148" s="166" t="s">
        <v>114</v>
      </c>
      <c r="AV148" s="11" t="s">
        <v>114</v>
      </c>
      <c r="AW148" s="11" t="s">
        <v>69</v>
      </c>
      <c r="AX148" s="11" t="s">
        <v>105</v>
      </c>
      <c r="AY148" s="166" t="s">
        <v>180</v>
      </c>
    </row>
    <row r="149" spans="2:65" s="11" customFormat="1" x14ac:dyDescent="0.3">
      <c r="B149" s="158"/>
      <c r="D149" s="167" t="s">
        <v>186</v>
      </c>
      <c r="E149" s="166" t="s">
        <v>42</v>
      </c>
      <c r="F149" s="168" t="s">
        <v>2051</v>
      </c>
      <c r="H149" s="169">
        <v>11.55</v>
      </c>
      <c r="L149" s="158"/>
      <c r="M149" s="163"/>
      <c r="N149" s="164"/>
      <c r="O149" s="164"/>
      <c r="P149" s="164"/>
      <c r="Q149" s="164"/>
      <c r="R149" s="164"/>
      <c r="S149" s="164"/>
      <c r="T149" s="165"/>
      <c r="AT149" s="166" t="s">
        <v>186</v>
      </c>
      <c r="AU149" s="166" t="s">
        <v>114</v>
      </c>
      <c r="AV149" s="11" t="s">
        <v>114</v>
      </c>
      <c r="AW149" s="11" t="s">
        <v>69</v>
      </c>
      <c r="AX149" s="11" t="s">
        <v>105</v>
      </c>
      <c r="AY149" s="166" t="s">
        <v>180</v>
      </c>
    </row>
    <row r="150" spans="2:65" s="11" customFormat="1" x14ac:dyDescent="0.3">
      <c r="B150" s="158"/>
      <c r="D150" s="167" t="s">
        <v>186</v>
      </c>
      <c r="E150" s="166" t="s">
        <v>42</v>
      </c>
      <c r="F150" s="168" t="s">
        <v>2052</v>
      </c>
      <c r="H150" s="169">
        <v>14.032999999999999</v>
      </c>
      <c r="L150" s="158"/>
      <c r="M150" s="163"/>
      <c r="N150" s="164"/>
      <c r="O150" s="164"/>
      <c r="P150" s="164"/>
      <c r="Q150" s="164"/>
      <c r="R150" s="164"/>
      <c r="S150" s="164"/>
      <c r="T150" s="165"/>
      <c r="AT150" s="166" t="s">
        <v>186</v>
      </c>
      <c r="AU150" s="166" t="s">
        <v>114</v>
      </c>
      <c r="AV150" s="11" t="s">
        <v>114</v>
      </c>
      <c r="AW150" s="11" t="s">
        <v>69</v>
      </c>
      <c r="AX150" s="11" t="s">
        <v>105</v>
      </c>
      <c r="AY150" s="166" t="s">
        <v>180</v>
      </c>
    </row>
    <row r="151" spans="2:65" s="11" customFormat="1" x14ac:dyDescent="0.3">
      <c r="B151" s="158"/>
      <c r="D151" s="167" t="s">
        <v>186</v>
      </c>
      <c r="E151" s="166" t="s">
        <v>42</v>
      </c>
      <c r="F151" s="168" t="s">
        <v>2053</v>
      </c>
      <c r="H151" s="169">
        <v>7.1280000000000001</v>
      </c>
      <c r="L151" s="158"/>
      <c r="M151" s="163"/>
      <c r="N151" s="164"/>
      <c r="O151" s="164"/>
      <c r="P151" s="164"/>
      <c r="Q151" s="164"/>
      <c r="R151" s="164"/>
      <c r="S151" s="164"/>
      <c r="T151" s="165"/>
      <c r="AT151" s="166" t="s">
        <v>186</v>
      </c>
      <c r="AU151" s="166" t="s">
        <v>114</v>
      </c>
      <c r="AV151" s="11" t="s">
        <v>114</v>
      </c>
      <c r="AW151" s="11" t="s">
        <v>69</v>
      </c>
      <c r="AX151" s="11" t="s">
        <v>105</v>
      </c>
      <c r="AY151" s="166" t="s">
        <v>180</v>
      </c>
    </row>
    <row r="152" spans="2:65" s="13" customFormat="1" x14ac:dyDescent="0.3">
      <c r="B152" s="184"/>
      <c r="D152" s="159" t="s">
        <v>186</v>
      </c>
      <c r="E152" s="185" t="s">
        <v>42</v>
      </c>
      <c r="F152" s="186" t="s">
        <v>267</v>
      </c>
      <c r="H152" s="187">
        <v>105.384</v>
      </c>
      <c r="L152" s="184"/>
      <c r="M152" s="188"/>
      <c r="N152" s="189"/>
      <c r="O152" s="189"/>
      <c r="P152" s="189"/>
      <c r="Q152" s="189"/>
      <c r="R152" s="189"/>
      <c r="S152" s="189"/>
      <c r="T152" s="190"/>
      <c r="AT152" s="191" t="s">
        <v>186</v>
      </c>
      <c r="AU152" s="191" t="s">
        <v>114</v>
      </c>
      <c r="AV152" s="13" t="s">
        <v>130</v>
      </c>
      <c r="AW152" s="13" t="s">
        <v>69</v>
      </c>
      <c r="AX152" s="13" t="s">
        <v>112</v>
      </c>
      <c r="AY152" s="191" t="s">
        <v>180</v>
      </c>
    </row>
    <row r="153" spans="2:65" s="1" customFormat="1" ht="22.5" customHeight="1" x14ac:dyDescent="0.3">
      <c r="B153" s="146"/>
      <c r="C153" s="147" t="s">
        <v>210</v>
      </c>
      <c r="D153" s="147" t="s">
        <v>181</v>
      </c>
      <c r="E153" s="148" t="s">
        <v>304</v>
      </c>
      <c r="F153" s="149" t="s">
        <v>305</v>
      </c>
      <c r="G153" s="150" t="s">
        <v>297</v>
      </c>
      <c r="H153" s="151">
        <v>427.858</v>
      </c>
      <c r="I153" s="152"/>
      <c r="J153" s="152">
        <f>ROUND(I153*H153,2)</f>
        <v>0</v>
      </c>
      <c r="K153" s="149" t="s">
        <v>260</v>
      </c>
      <c r="L153" s="39"/>
      <c r="M153" s="153" t="s">
        <v>42</v>
      </c>
      <c r="N153" s="154" t="s">
        <v>76</v>
      </c>
      <c r="O153" s="155">
        <v>4.5999999999999999E-2</v>
      </c>
      <c r="P153" s="155">
        <f>O153*H153</f>
        <v>19.681467999999999</v>
      </c>
      <c r="Q153" s="155">
        <v>0</v>
      </c>
      <c r="R153" s="155">
        <f>Q153*H153</f>
        <v>0</v>
      </c>
      <c r="S153" s="155">
        <v>0</v>
      </c>
      <c r="T153" s="156">
        <f>S153*H153</f>
        <v>0</v>
      </c>
      <c r="AR153" s="25" t="s">
        <v>130</v>
      </c>
      <c r="AT153" s="25" t="s">
        <v>181</v>
      </c>
      <c r="AU153" s="25" t="s">
        <v>114</v>
      </c>
      <c r="AY153" s="25" t="s">
        <v>180</v>
      </c>
      <c r="BE153" s="157">
        <f>IF(N153="základní",J153,0)</f>
        <v>0</v>
      </c>
      <c r="BF153" s="157">
        <f>IF(N153="snížená",J153,0)</f>
        <v>0</v>
      </c>
      <c r="BG153" s="157">
        <f>IF(N153="zákl. přenesená",J153,0)</f>
        <v>0</v>
      </c>
      <c r="BH153" s="157">
        <f>IF(N153="sníž. přenesená",J153,0)</f>
        <v>0</v>
      </c>
      <c r="BI153" s="157">
        <f>IF(N153="nulová",J153,0)</f>
        <v>0</v>
      </c>
      <c r="BJ153" s="25" t="s">
        <v>112</v>
      </c>
      <c r="BK153" s="157">
        <f>ROUND(I153*H153,2)</f>
        <v>0</v>
      </c>
      <c r="BL153" s="25" t="s">
        <v>130</v>
      </c>
      <c r="BM153" s="25" t="s">
        <v>2054</v>
      </c>
    </row>
    <row r="154" spans="2:65" s="11" customFormat="1" x14ac:dyDescent="0.3">
      <c r="B154" s="158"/>
      <c r="D154" s="167" t="s">
        <v>186</v>
      </c>
      <c r="E154" s="166" t="s">
        <v>42</v>
      </c>
      <c r="F154" s="168" t="s">
        <v>2055</v>
      </c>
      <c r="H154" s="169">
        <v>213.929</v>
      </c>
      <c r="L154" s="158"/>
      <c r="M154" s="163"/>
      <c r="N154" s="164"/>
      <c r="O154" s="164"/>
      <c r="P154" s="164"/>
      <c r="Q154" s="164"/>
      <c r="R154" s="164"/>
      <c r="S154" s="164"/>
      <c r="T154" s="165"/>
      <c r="AT154" s="166" t="s">
        <v>186</v>
      </c>
      <c r="AU154" s="166" t="s">
        <v>114</v>
      </c>
      <c r="AV154" s="11" t="s">
        <v>114</v>
      </c>
      <c r="AW154" s="11" t="s">
        <v>69</v>
      </c>
      <c r="AX154" s="11" t="s">
        <v>105</v>
      </c>
      <c r="AY154" s="166" t="s">
        <v>180</v>
      </c>
    </row>
    <row r="155" spans="2:65" s="11" customFormat="1" x14ac:dyDescent="0.3">
      <c r="B155" s="158"/>
      <c r="D155" s="167" t="s">
        <v>186</v>
      </c>
      <c r="E155" s="166" t="s">
        <v>42</v>
      </c>
      <c r="F155" s="168" t="s">
        <v>2056</v>
      </c>
      <c r="H155" s="169">
        <v>213.929</v>
      </c>
      <c r="L155" s="158"/>
      <c r="M155" s="163"/>
      <c r="N155" s="164"/>
      <c r="O155" s="164"/>
      <c r="P155" s="164"/>
      <c r="Q155" s="164"/>
      <c r="R155" s="164"/>
      <c r="S155" s="164"/>
      <c r="T155" s="165"/>
      <c r="AT155" s="166" t="s">
        <v>186</v>
      </c>
      <c r="AU155" s="166" t="s">
        <v>114</v>
      </c>
      <c r="AV155" s="11" t="s">
        <v>114</v>
      </c>
      <c r="AW155" s="11" t="s">
        <v>69</v>
      </c>
      <c r="AX155" s="11" t="s">
        <v>105</v>
      </c>
      <c r="AY155" s="166" t="s">
        <v>180</v>
      </c>
    </row>
    <row r="156" spans="2:65" s="13" customFormat="1" x14ac:dyDescent="0.3">
      <c r="B156" s="184"/>
      <c r="D156" s="159" t="s">
        <v>186</v>
      </c>
      <c r="E156" s="185" t="s">
        <v>42</v>
      </c>
      <c r="F156" s="186" t="s">
        <v>267</v>
      </c>
      <c r="H156" s="187">
        <v>427.858</v>
      </c>
      <c r="L156" s="184"/>
      <c r="M156" s="188"/>
      <c r="N156" s="189"/>
      <c r="O156" s="189"/>
      <c r="P156" s="189"/>
      <c r="Q156" s="189"/>
      <c r="R156" s="189"/>
      <c r="S156" s="189"/>
      <c r="T156" s="190"/>
      <c r="AT156" s="191" t="s">
        <v>186</v>
      </c>
      <c r="AU156" s="191" t="s">
        <v>114</v>
      </c>
      <c r="AV156" s="13" t="s">
        <v>130</v>
      </c>
      <c r="AW156" s="13" t="s">
        <v>69</v>
      </c>
      <c r="AX156" s="13" t="s">
        <v>112</v>
      </c>
      <c r="AY156" s="191" t="s">
        <v>180</v>
      </c>
    </row>
    <row r="157" spans="2:65" s="1" customFormat="1" ht="22.5" customHeight="1" x14ac:dyDescent="0.3">
      <c r="B157" s="146"/>
      <c r="C157" s="147" t="s">
        <v>213</v>
      </c>
      <c r="D157" s="147" t="s">
        <v>181</v>
      </c>
      <c r="E157" s="148" t="s">
        <v>797</v>
      </c>
      <c r="F157" s="149" t="s">
        <v>798</v>
      </c>
      <c r="G157" s="150" t="s">
        <v>297</v>
      </c>
      <c r="H157" s="151">
        <v>164.61699999999999</v>
      </c>
      <c r="I157" s="152"/>
      <c r="J157" s="152">
        <f>ROUND(I157*H157,2)</f>
        <v>0</v>
      </c>
      <c r="K157" s="149" t="s">
        <v>260</v>
      </c>
      <c r="L157" s="39"/>
      <c r="M157" s="153" t="s">
        <v>42</v>
      </c>
      <c r="N157" s="154" t="s">
        <v>76</v>
      </c>
      <c r="O157" s="155">
        <v>8.3000000000000004E-2</v>
      </c>
      <c r="P157" s="155">
        <f>O157*H157</f>
        <v>13.663211</v>
      </c>
      <c r="Q157" s="155">
        <v>0</v>
      </c>
      <c r="R157" s="155">
        <f>Q157*H157</f>
        <v>0</v>
      </c>
      <c r="S157" s="155">
        <v>0</v>
      </c>
      <c r="T157" s="156">
        <f>S157*H157</f>
        <v>0</v>
      </c>
      <c r="AR157" s="25" t="s">
        <v>130</v>
      </c>
      <c r="AT157" s="25" t="s">
        <v>181</v>
      </c>
      <c r="AU157" s="25" t="s">
        <v>114</v>
      </c>
      <c r="AY157" s="25" t="s">
        <v>180</v>
      </c>
      <c r="BE157" s="157">
        <f>IF(N157="základní",J157,0)</f>
        <v>0</v>
      </c>
      <c r="BF157" s="157">
        <f>IF(N157="snížená",J157,0)</f>
        <v>0</v>
      </c>
      <c r="BG157" s="157">
        <f>IF(N157="zákl. přenesená",J157,0)</f>
        <v>0</v>
      </c>
      <c r="BH157" s="157">
        <f>IF(N157="sníž. přenesená",J157,0)</f>
        <v>0</v>
      </c>
      <c r="BI157" s="157">
        <f>IF(N157="nulová",J157,0)</f>
        <v>0</v>
      </c>
      <c r="BJ157" s="25" t="s">
        <v>112</v>
      </c>
      <c r="BK157" s="157">
        <f>ROUND(I157*H157,2)</f>
        <v>0</v>
      </c>
      <c r="BL157" s="25" t="s">
        <v>130</v>
      </c>
      <c r="BM157" s="25" t="s">
        <v>2057</v>
      </c>
    </row>
    <row r="158" spans="2:65" s="11" customFormat="1" x14ac:dyDescent="0.3">
      <c r="B158" s="158"/>
      <c r="D158" s="167" t="s">
        <v>186</v>
      </c>
      <c r="E158" s="166" t="s">
        <v>42</v>
      </c>
      <c r="F158" s="168" t="s">
        <v>2058</v>
      </c>
      <c r="H158" s="169">
        <v>164.03200000000001</v>
      </c>
      <c r="L158" s="158"/>
      <c r="M158" s="163"/>
      <c r="N158" s="164"/>
      <c r="O158" s="164"/>
      <c r="P158" s="164"/>
      <c r="Q158" s="164"/>
      <c r="R158" s="164"/>
      <c r="S158" s="164"/>
      <c r="T158" s="165"/>
      <c r="AT158" s="166" t="s">
        <v>186</v>
      </c>
      <c r="AU158" s="166" t="s">
        <v>114</v>
      </c>
      <c r="AV158" s="11" t="s">
        <v>114</v>
      </c>
      <c r="AW158" s="11" t="s">
        <v>69</v>
      </c>
      <c r="AX158" s="11" t="s">
        <v>105</v>
      </c>
      <c r="AY158" s="166" t="s">
        <v>180</v>
      </c>
    </row>
    <row r="159" spans="2:65" s="11" customFormat="1" x14ac:dyDescent="0.3">
      <c r="B159" s="158"/>
      <c r="D159" s="167" t="s">
        <v>186</v>
      </c>
      <c r="E159" s="166" t="s">
        <v>42</v>
      </c>
      <c r="F159" s="168" t="s">
        <v>1956</v>
      </c>
      <c r="H159" s="169">
        <v>0.58499999999999996</v>
      </c>
      <c r="L159" s="158"/>
      <c r="M159" s="163"/>
      <c r="N159" s="164"/>
      <c r="O159" s="164"/>
      <c r="P159" s="164"/>
      <c r="Q159" s="164"/>
      <c r="R159" s="164"/>
      <c r="S159" s="164"/>
      <c r="T159" s="165"/>
      <c r="AT159" s="166" t="s">
        <v>186</v>
      </c>
      <c r="AU159" s="166" t="s">
        <v>114</v>
      </c>
      <c r="AV159" s="11" t="s">
        <v>114</v>
      </c>
      <c r="AW159" s="11" t="s">
        <v>69</v>
      </c>
      <c r="AX159" s="11" t="s">
        <v>105</v>
      </c>
      <c r="AY159" s="166" t="s">
        <v>180</v>
      </c>
    </row>
    <row r="160" spans="2:65" s="13" customFormat="1" x14ac:dyDescent="0.3">
      <c r="B160" s="184"/>
      <c r="D160" s="159" t="s">
        <v>186</v>
      </c>
      <c r="E160" s="185" t="s">
        <v>42</v>
      </c>
      <c r="F160" s="186" t="s">
        <v>267</v>
      </c>
      <c r="H160" s="187">
        <v>164.61699999999999</v>
      </c>
      <c r="L160" s="184"/>
      <c r="M160" s="188"/>
      <c r="N160" s="189"/>
      <c r="O160" s="189"/>
      <c r="P160" s="189"/>
      <c r="Q160" s="189"/>
      <c r="R160" s="189"/>
      <c r="S160" s="189"/>
      <c r="T160" s="190"/>
      <c r="AT160" s="191" t="s">
        <v>186</v>
      </c>
      <c r="AU160" s="191" t="s">
        <v>114</v>
      </c>
      <c r="AV160" s="13" t="s">
        <v>130</v>
      </c>
      <c r="AW160" s="13" t="s">
        <v>69</v>
      </c>
      <c r="AX160" s="13" t="s">
        <v>112</v>
      </c>
      <c r="AY160" s="191" t="s">
        <v>180</v>
      </c>
    </row>
    <row r="161" spans="2:65" s="1" customFormat="1" ht="31.5" customHeight="1" x14ac:dyDescent="0.3">
      <c r="B161" s="146"/>
      <c r="C161" s="147" t="s">
        <v>48</v>
      </c>
      <c r="D161" s="147" t="s">
        <v>181</v>
      </c>
      <c r="E161" s="148" t="s">
        <v>800</v>
      </c>
      <c r="F161" s="149" t="s">
        <v>801</v>
      </c>
      <c r="G161" s="150" t="s">
        <v>297</v>
      </c>
      <c r="H161" s="151">
        <v>1481.5530000000001</v>
      </c>
      <c r="I161" s="152"/>
      <c r="J161" s="152">
        <f>ROUND(I161*H161,2)</f>
        <v>0</v>
      </c>
      <c r="K161" s="149" t="s">
        <v>260</v>
      </c>
      <c r="L161" s="39"/>
      <c r="M161" s="153" t="s">
        <v>42</v>
      </c>
      <c r="N161" s="154" t="s">
        <v>76</v>
      </c>
      <c r="O161" s="155">
        <v>4.0000000000000001E-3</v>
      </c>
      <c r="P161" s="155">
        <f>O161*H161</f>
        <v>5.9262120000000005</v>
      </c>
      <c r="Q161" s="155">
        <v>0</v>
      </c>
      <c r="R161" s="155">
        <f>Q161*H161</f>
        <v>0</v>
      </c>
      <c r="S161" s="155">
        <v>0</v>
      </c>
      <c r="T161" s="156">
        <f>S161*H161</f>
        <v>0</v>
      </c>
      <c r="AR161" s="25" t="s">
        <v>130</v>
      </c>
      <c r="AT161" s="25" t="s">
        <v>181</v>
      </c>
      <c r="AU161" s="25" t="s">
        <v>114</v>
      </c>
      <c r="AY161" s="25" t="s">
        <v>180</v>
      </c>
      <c r="BE161" s="157">
        <f>IF(N161="základní",J161,0)</f>
        <v>0</v>
      </c>
      <c r="BF161" s="157">
        <f>IF(N161="snížená",J161,0)</f>
        <v>0</v>
      </c>
      <c r="BG161" s="157">
        <f>IF(N161="zákl. přenesená",J161,0)</f>
        <v>0</v>
      </c>
      <c r="BH161" s="157">
        <f>IF(N161="sníž. přenesená",J161,0)</f>
        <v>0</v>
      </c>
      <c r="BI161" s="157">
        <f>IF(N161="nulová",J161,0)</f>
        <v>0</v>
      </c>
      <c r="BJ161" s="25" t="s">
        <v>112</v>
      </c>
      <c r="BK161" s="157">
        <f>ROUND(I161*H161,2)</f>
        <v>0</v>
      </c>
      <c r="BL161" s="25" t="s">
        <v>130</v>
      </c>
      <c r="BM161" s="25" t="s">
        <v>2059</v>
      </c>
    </row>
    <row r="162" spans="2:65" s="11" customFormat="1" ht="24" x14ac:dyDescent="0.3">
      <c r="B162" s="158"/>
      <c r="D162" s="159" t="s">
        <v>186</v>
      </c>
      <c r="E162" s="160" t="s">
        <v>42</v>
      </c>
      <c r="F162" s="161" t="s">
        <v>2060</v>
      </c>
      <c r="H162" s="162">
        <v>1481.5530000000001</v>
      </c>
      <c r="L162" s="158"/>
      <c r="M162" s="163"/>
      <c r="N162" s="164"/>
      <c r="O162" s="164"/>
      <c r="P162" s="164"/>
      <c r="Q162" s="164"/>
      <c r="R162" s="164"/>
      <c r="S162" s="164"/>
      <c r="T162" s="165"/>
      <c r="AT162" s="166" t="s">
        <v>186</v>
      </c>
      <c r="AU162" s="166" t="s">
        <v>114</v>
      </c>
      <c r="AV162" s="11" t="s">
        <v>114</v>
      </c>
      <c r="AW162" s="11" t="s">
        <v>69</v>
      </c>
      <c r="AX162" s="11" t="s">
        <v>112</v>
      </c>
      <c r="AY162" s="166" t="s">
        <v>180</v>
      </c>
    </row>
    <row r="163" spans="2:65" s="1" customFormat="1" ht="22.5" customHeight="1" x14ac:dyDescent="0.3">
      <c r="B163" s="146"/>
      <c r="C163" s="147" t="s">
        <v>217</v>
      </c>
      <c r="D163" s="147" t="s">
        <v>181</v>
      </c>
      <c r="E163" s="148" t="s">
        <v>474</v>
      </c>
      <c r="F163" s="149" t="s">
        <v>475</v>
      </c>
      <c r="G163" s="150" t="s">
        <v>297</v>
      </c>
      <c r="H163" s="151">
        <v>213.929</v>
      </c>
      <c r="I163" s="152"/>
      <c r="J163" s="152">
        <f>ROUND(I163*H163,2)</f>
        <v>0</v>
      </c>
      <c r="K163" s="149" t="s">
        <v>260</v>
      </c>
      <c r="L163" s="39"/>
      <c r="M163" s="153" t="s">
        <v>42</v>
      </c>
      <c r="N163" s="154" t="s">
        <v>76</v>
      </c>
      <c r="O163" s="155">
        <v>0.65200000000000002</v>
      </c>
      <c r="P163" s="155">
        <f>O163*H163</f>
        <v>139.481708</v>
      </c>
      <c r="Q163" s="155">
        <v>0</v>
      </c>
      <c r="R163" s="155">
        <f>Q163*H163</f>
        <v>0</v>
      </c>
      <c r="S163" s="155">
        <v>0</v>
      </c>
      <c r="T163" s="156">
        <f>S163*H163</f>
        <v>0</v>
      </c>
      <c r="AR163" s="25" t="s">
        <v>130</v>
      </c>
      <c r="AT163" s="25" t="s">
        <v>181</v>
      </c>
      <c r="AU163" s="25" t="s">
        <v>114</v>
      </c>
      <c r="AY163" s="25" t="s">
        <v>180</v>
      </c>
      <c r="BE163" s="157">
        <f>IF(N163="základní",J163,0)</f>
        <v>0</v>
      </c>
      <c r="BF163" s="157">
        <f>IF(N163="snížená",J163,0)</f>
        <v>0</v>
      </c>
      <c r="BG163" s="157">
        <f>IF(N163="zákl. přenesená",J163,0)</f>
        <v>0</v>
      </c>
      <c r="BH163" s="157">
        <f>IF(N163="sníž. přenesená",J163,0)</f>
        <v>0</v>
      </c>
      <c r="BI163" s="157">
        <f>IF(N163="nulová",J163,0)</f>
        <v>0</v>
      </c>
      <c r="BJ163" s="25" t="s">
        <v>112</v>
      </c>
      <c r="BK163" s="157">
        <f>ROUND(I163*H163,2)</f>
        <v>0</v>
      </c>
      <c r="BL163" s="25" t="s">
        <v>130</v>
      </c>
      <c r="BM163" s="25" t="s">
        <v>2061</v>
      </c>
    </row>
    <row r="164" spans="2:65" s="11" customFormat="1" x14ac:dyDescent="0.3">
      <c r="B164" s="158"/>
      <c r="D164" s="159" t="s">
        <v>186</v>
      </c>
      <c r="E164" s="160" t="s">
        <v>42</v>
      </c>
      <c r="F164" s="161" t="s">
        <v>2062</v>
      </c>
      <c r="H164" s="162">
        <v>213.929</v>
      </c>
      <c r="L164" s="158"/>
      <c r="M164" s="163"/>
      <c r="N164" s="164"/>
      <c r="O164" s="164"/>
      <c r="P164" s="164"/>
      <c r="Q164" s="164"/>
      <c r="R164" s="164"/>
      <c r="S164" s="164"/>
      <c r="T164" s="165"/>
      <c r="AT164" s="166" t="s">
        <v>186</v>
      </c>
      <c r="AU164" s="166" t="s">
        <v>114</v>
      </c>
      <c r="AV164" s="11" t="s">
        <v>114</v>
      </c>
      <c r="AW164" s="11" t="s">
        <v>69</v>
      </c>
      <c r="AX164" s="11" t="s">
        <v>112</v>
      </c>
      <c r="AY164" s="166" t="s">
        <v>180</v>
      </c>
    </row>
    <row r="165" spans="2:65" s="1" customFormat="1" ht="22.5" customHeight="1" x14ac:dyDescent="0.3">
      <c r="B165" s="146"/>
      <c r="C165" s="147" t="s">
        <v>219</v>
      </c>
      <c r="D165" s="147" t="s">
        <v>181</v>
      </c>
      <c r="E165" s="148" t="s">
        <v>309</v>
      </c>
      <c r="F165" s="149" t="s">
        <v>310</v>
      </c>
      <c r="G165" s="150" t="s">
        <v>297</v>
      </c>
      <c r="H165" s="151">
        <v>378.54599999999999</v>
      </c>
      <c r="I165" s="152"/>
      <c r="J165" s="152">
        <f>ROUND(I165*H165,2)</f>
        <v>0</v>
      </c>
      <c r="K165" s="149" t="s">
        <v>260</v>
      </c>
      <c r="L165" s="39"/>
      <c r="M165" s="153" t="s">
        <v>42</v>
      </c>
      <c r="N165" s="154" t="s">
        <v>76</v>
      </c>
      <c r="O165" s="155">
        <v>8.9999999999999993E-3</v>
      </c>
      <c r="P165" s="155">
        <f>O165*H165</f>
        <v>3.4069139999999996</v>
      </c>
      <c r="Q165" s="155">
        <v>0</v>
      </c>
      <c r="R165" s="155">
        <f>Q165*H165</f>
        <v>0</v>
      </c>
      <c r="S165" s="155">
        <v>0</v>
      </c>
      <c r="T165" s="156">
        <f>S165*H165</f>
        <v>0</v>
      </c>
      <c r="AR165" s="25" t="s">
        <v>130</v>
      </c>
      <c r="AT165" s="25" t="s">
        <v>181</v>
      </c>
      <c r="AU165" s="25" t="s">
        <v>114</v>
      </c>
      <c r="AY165" s="25" t="s">
        <v>180</v>
      </c>
      <c r="BE165" s="157">
        <f>IF(N165="základní",J165,0)</f>
        <v>0</v>
      </c>
      <c r="BF165" s="157">
        <f>IF(N165="snížená",J165,0)</f>
        <v>0</v>
      </c>
      <c r="BG165" s="157">
        <f>IF(N165="zákl. přenesená",J165,0)</f>
        <v>0</v>
      </c>
      <c r="BH165" s="157">
        <f>IF(N165="sníž. přenesená",J165,0)</f>
        <v>0</v>
      </c>
      <c r="BI165" s="157">
        <f>IF(N165="nulová",J165,0)</f>
        <v>0</v>
      </c>
      <c r="BJ165" s="25" t="s">
        <v>112</v>
      </c>
      <c r="BK165" s="157">
        <f>ROUND(I165*H165,2)</f>
        <v>0</v>
      </c>
      <c r="BL165" s="25" t="s">
        <v>130</v>
      </c>
      <c r="BM165" s="25" t="s">
        <v>2063</v>
      </c>
    </row>
    <row r="166" spans="2:65" s="14" customFormat="1" x14ac:dyDescent="0.3">
      <c r="B166" s="192"/>
      <c r="D166" s="167" t="s">
        <v>186</v>
      </c>
      <c r="E166" s="193" t="s">
        <v>42</v>
      </c>
      <c r="F166" s="194" t="s">
        <v>479</v>
      </c>
      <c r="H166" s="195" t="s">
        <v>42</v>
      </c>
      <c r="L166" s="192"/>
      <c r="M166" s="196"/>
      <c r="N166" s="197"/>
      <c r="O166" s="197"/>
      <c r="P166" s="197"/>
      <c r="Q166" s="197"/>
      <c r="R166" s="197"/>
      <c r="S166" s="197"/>
      <c r="T166" s="198"/>
      <c r="AT166" s="195" t="s">
        <v>186</v>
      </c>
      <c r="AU166" s="195" t="s">
        <v>114</v>
      </c>
      <c r="AV166" s="14" t="s">
        <v>112</v>
      </c>
      <c r="AW166" s="14" t="s">
        <v>69</v>
      </c>
      <c r="AX166" s="14" t="s">
        <v>105</v>
      </c>
      <c r="AY166" s="195" t="s">
        <v>180</v>
      </c>
    </row>
    <row r="167" spans="2:65" s="11" customFormat="1" x14ac:dyDescent="0.3">
      <c r="B167" s="158"/>
      <c r="D167" s="159" t="s">
        <v>186</v>
      </c>
      <c r="E167" s="160" t="s">
        <v>42</v>
      </c>
      <c r="F167" s="161" t="s">
        <v>2064</v>
      </c>
      <c r="H167" s="162">
        <v>378.54599999999999</v>
      </c>
      <c r="L167" s="158"/>
      <c r="M167" s="163"/>
      <c r="N167" s="164"/>
      <c r="O167" s="164"/>
      <c r="P167" s="164"/>
      <c r="Q167" s="164"/>
      <c r="R167" s="164"/>
      <c r="S167" s="164"/>
      <c r="T167" s="165"/>
      <c r="AT167" s="166" t="s">
        <v>186</v>
      </c>
      <c r="AU167" s="166" t="s">
        <v>114</v>
      </c>
      <c r="AV167" s="11" t="s">
        <v>114</v>
      </c>
      <c r="AW167" s="11" t="s">
        <v>69</v>
      </c>
      <c r="AX167" s="11" t="s">
        <v>112</v>
      </c>
      <c r="AY167" s="166" t="s">
        <v>180</v>
      </c>
    </row>
    <row r="168" spans="2:65" s="1" customFormat="1" ht="22.5" customHeight="1" x14ac:dyDescent="0.3">
      <c r="B168" s="146"/>
      <c r="C168" s="147" t="s">
        <v>221</v>
      </c>
      <c r="D168" s="147" t="s">
        <v>181</v>
      </c>
      <c r="E168" s="148" t="s">
        <v>805</v>
      </c>
      <c r="F168" s="149" t="s">
        <v>806</v>
      </c>
      <c r="G168" s="150" t="s">
        <v>366</v>
      </c>
      <c r="H168" s="151">
        <v>263.387</v>
      </c>
      <c r="I168" s="152"/>
      <c r="J168" s="152">
        <f>ROUND(I168*H168,2)</f>
        <v>0</v>
      </c>
      <c r="K168" s="149" t="s">
        <v>260</v>
      </c>
      <c r="L168" s="39"/>
      <c r="M168" s="153" t="s">
        <v>42</v>
      </c>
      <c r="N168" s="154" t="s">
        <v>76</v>
      </c>
      <c r="O168" s="155">
        <v>0</v>
      </c>
      <c r="P168" s="155">
        <f>O168*H168</f>
        <v>0</v>
      </c>
      <c r="Q168" s="155">
        <v>0</v>
      </c>
      <c r="R168" s="155">
        <f>Q168*H168</f>
        <v>0</v>
      </c>
      <c r="S168" s="155">
        <v>0</v>
      </c>
      <c r="T168" s="156">
        <f>S168*H168</f>
        <v>0</v>
      </c>
      <c r="AR168" s="25" t="s">
        <v>130</v>
      </c>
      <c r="AT168" s="25" t="s">
        <v>181</v>
      </c>
      <c r="AU168" s="25" t="s">
        <v>114</v>
      </c>
      <c r="AY168" s="25" t="s">
        <v>180</v>
      </c>
      <c r="BE168" s="157">
        <f>IF(N168="základní",J168,0)</f>
        <v>0</v>
      </c>
      <c r="BF168" s="157">
        <f>IF(N168="snížená",J168,0)</f>
        <v>0</v>
      </c>
      <c r="BG168" s="157">
        <f>IF(N168="zákl. přenesená",J168,0)</f>
        <v>0</v>
      </c>
      <c r="BH168" s="157">
        <f>IF(N168="sníž. přenesená",J168,0)</f>
        <v>0</v>
      </c>
      <c r="BI168" s="157">
        <f>IF(N168="nulová",J168,0)</f>
        <v>0</v>
      </c>
      <c r="BJ168" s="25" t="s">
        <v>112</v>
      </c>
      <c r="BK168" s="157">
        <f>ROUND(I168*H168,2)</f>
        <v>0</v>
      </c>
      <c r="BL168" s="25" t="s">
        <v>130</v>
      </c>
      <c r="BM168" s="25" t="s">
        <v>2065</v>
      </c>
    </row>
    <row r="169" spans="2:65" s="11" customFormat="1" x14ac:dyDescent="0.3">
      <c r="B169" s="158"/>
      <c r="D169" s="159" t="s">
        <v>186</v>
      </c>
      <c r="E169" s="160" t="s">
        <v>42</v>
      </c>
      <c r="F169" s="161" t="s">
        <v>2066</v>
      </c>
      <c r="H169" s="162">
        <v>263.387</v>
      </c>
      <c r="L169" s="158"/>
      <c r="M169" s="163"/>
      <c r="N169" s="164"/>
      <c r="O169" s="164"/>
      <c r="P169" s="164"/>
      <c r="Q169" s="164"/>
      <c r="R169" s="164"/>
      <c r="S169" s="164"/>
      <c r="T169" s="165"/>
      <c r="AT169" s="166" t="s">
        <v>186</v>
      </c>
      <c r="AU169" s="166" t="s">
        <v>114</v>
      </c>
      <c r="AV169" s="11" t="s">
        <v>114</v>
      </c>
      <c r="AW169" s="11" t="s">
        <v>69</v>
      </c>
      <c r="AX169" s="11" t="s">
        <v>112</v>
      </c>
      <c r="AY169" s="166" t="s">
        <v>180</v>
      </c>
    </row>
    <row r="170" spans="2:65" s="1" customFormat="1" ht="22.5" customHeight="1" x14ac:dyDescent="0.3">
      <c r="B170" s="146"/>
      <c r="C170" s="147" t="s">
        <v>222</v>
      </c>
      <c r="D170" s="147" t="s">
        <v>181</v>
      </c>
      <c r="E170" s="148" t="s">
        <v>480</v>
      </c>
      <c r="F170" s="149" t="s">
        <v>481</v>
      </c>
      <c r="G170" s="150" t="s">
        <v>297</v>
      </c>
      <c r="H170" s="151">
        <v>267.41300000000001</v>
      </c>
      <c r="I170" s="152"/>
      <c r="J170" s="152">
        <f>ROUND(I170*H170,2)</f>
        <v>0</v>
      </c>
      <c r="K170" s="149" t="s">
        <v>260</v>
      </c>
      <c r="L170" s="39"/>
      <c r="M170" s="153" t="s">
        <v>42</v>
      </c>
      <c r="N170" s="154" t="s">
        <v>76</v>
      </c>
      <c r="O170" s="155">
        <v>0.29899999999999999</v>
      </c>
      <c r="P170" s="155">
        <f>O170*H170</f>
        <v>79.956486999999996</v>
      </c>
      <c r="Q170" s="155">
        <v>0</v>
      </c>
      <c r="R170" s="155">
        <f>Q170*H170</f>
        <v>0</v>
      </c>
      <c r="S170" s="155">
        <v>0</v>
      </c>
      <c r="T170" s="156">
        <f>S170*H170</f>
        <v>0</v>
      </c>
      <c r="AR170" s="25" t="s">
        <v>130</v>
      </c>
      <c r="AT170" s="25" t="s">
        <v>181</v>
      </c>
      <c r="AU170" s="25" t="s">
        <v>114</v>
      </c>
      <c r="AY170" s="25" t="s">
        <v>180</v>
      </c>
      <c r="BE170" s="157">
        <f>IF(N170="základní",J170,0)</f>
        <v>0</v>
      </c>
      <c r="BF170" s="157">
        <f>IF(N170="snížená",J170,0)</f>
        <v>0</v>
      </c>
      <c r="BG170" s="157">
        <f>IF(N170="zákl. přenesená",J170,0)</f>
        <v>0</v>
      </c>
      <c r="BH170" s="157">
        <f>IF(N170="sníž. přenesená",J170,0)</f>
        <v>0</v>
      </c>
      <c r="BI170" s="157">
        <f>IF(N170="nulová",J170,0)</f>
        <v>0</v>
      </c>
      <c r="BJ170" s="25" t="s">
        <v>112</v>
      </c>
      <c r="BK170" s="157">
        <f>ROUND(I170*H170,2)</f>
        <v>0</v>
      </c>
      <c r="BL170" s="25" t="s">
        <v>130</v>
      </c>
      <c r="BM170" s="25" t="s">
        <v>2067</v>
      </c>
    </row>
    <row r="171" spans="2:65" s="11" customFormat="1" x14ac:dyDescent="0.3">
      <c r="B171" s="158"/>
      <c r="D171" s="167" t="s">
        <v>186</v>
      </c>
      <c r="E171" s="166" t="s">
        <v>42</v>
      </c>
      <c r="F171" s="168" t="s">
        <v>2068</v>
      </c>
      <c r="H171" s="169">
        <v>377.96100000000001</v>
      </c>
      <c r="L171" s="158"/>
      <c r="M171" s="163"/>
      <c r="N171" s="164"/>
      <c r="O171" s="164"/>
      <c r="P171" s="164"/>
      <c r="Q171" s="164"/>
      <c r="R171" s="164"/>
      <c r="S171" s="164"/>
      <c r="T171" s="165"/>
      <c r="AT171" s="166" t="s">
        <v>186</v>
      </c>
      <c r="AU171" s="166" t="s">
        <v>114</v>
      </c>
      <c r="AV171" s="11" t="s">
        <v>114</v>
      </c>
      <c r="AW171" s="11" t="s">
        <v>69</v>
      </c>
      <c r="AX171" s="11" t="s">
        <v>105</v>
      </c>
      <c r="AY171" s="166" t="s">
        <v>180</v>
      </c>
    </row>
    <row r="172" spans="2:65" s="14" customFormat="1" x14ac:dyDescent="0.3">
      <c r="B172" s="192"/>
      <c r="D172" s="167" t="s">
        <v>186</v>
      </c>
      <c r="E172" s="193" t="s">
        <v>42</v>
      </c>
      <c r="F172" s="194" t="s">
        <v>2069</v>
      </c>
      <c r="H172" s="195" t="s">
        <v>42</v>
      </c>
      <c r="L172" s="192"/>
      <c r="M172" s="196"/>
      <c r="N172" s="197"/>
      <c r="O172" s="197"/>
      <c r="P172" s="197"/>
      <c r="Q172" s="197"/>
      <c r="R172" s="197"/>
      <c r="S172" s="197"/>
      <c r="T172" s="198"/>
      <c r="AT172" s="195" t="s">
        <v>186</v>
      </c>
      <c r="AU172" s="195" t="s">
        <v>114</v>
      </c>
      <c r="AV172" s="14" t="s">
        <v>112</v>
      </c>
      <c r="AW172" s="14" t="s">
        <v>69</v>
      </c>
      <c r="AX172" s="14" t="s">
        <v>105</v>
      </c>
      <c r="AY172" s="195" t="s">
        <v>180</v>
      </c>
    </row>
    <row r="173" spans="2:65" s="11" customFormat="1" x14ac:dyDescent="0.3">
      <c r="B173" s="158"/>
      <c r="D173" s="167" t="s">
        <v>186</v>
      </c>
      <c r="E173" s="166" t="s">
        <v>42</v>
      </c>
      <c r="F173" s="168" t="s">
        <v>2070</v>
      </c>
      <c r="H173" s="169">
        <v>-18.876000000000001</v>
      </c>
      <c r="L173" s="158"/>
      <c r="M173" s="163"/>
      <c r="N173" s="164"/>
      <c r="O173" s="164"/>
      <c r="P173" s="164"/>
      <c r="Q173" s="164"/>
      <c r="R173" s="164"/>
      <c r="S173" s="164"/>
      <c r="T173" s="165"/>
      <c r="AT173" s="166" t="s">
        <v>186</v>
      </c>
      <c r="AU173" s="166" t="s">
        <v>114</v>
      </c>
      <c r="AV173" s="11" t="s">
        <v>114</v>
      </c>
      <c r="AW173" s="11" t="s">
        <v>69</v>
      </c>
      <c r="AX173" s="11" t="s">
        <v>105</v>
      </c>
      <c r="AY173" s="166" t="s">
        <v>180</v>
      </c>
    </row>
    <row r="174" spans="2:65" s="11" customFormat="1" x14ac:dyDescent="0.3">
      <c r="B174" s="158"/>
      <c r="D174" s="167" t="s">
        <v>186</v>
      </c>
      <c r="E174" s="166" t="s">
        <v>42</v>
      </c>
      <c r="F174" s="168" t="s">
        <v>2071</v>
      </c>
      <c r="H174" s="169">
        <v>-13.613</v>
      </c>
      <c r="L174" s="158"/>
      <c r="M174" s="163"/>
      <c r="N174" s="164"/>
      <c r="O174" s="164"/>
      <c r="P174" s="164"/>
      <c r="Q174" s="164"/>
      <c r="R174" s="164"/>
      <c r="S174" s="164"/>
      <c r="T174" s="165"/>
      <c r="AT174" s="166" t="s">
        <v>186</v>
      </c>
      <c r="AU174" s="166" t="s">
        <v>114</v>
      </c>
      <c r="AV174" s="11" t="s">
        <v>114</v>
      </c>
      <c r="AW174" s="11" t="s">
        <v>69</v>
      </c>
      <c r="AX174" s="11" t="s">
        <v>105</v>
      </c>
      <c r="AY174" s="166" t="s">
        <v>180</v>
      </c>
    </row>
    <row r="175" spans="2:65" s="11" customFormat="1" x14ac:dyDescent="0.3">
      <c r="B175" s="158"/>
      <c r="D175" s="167" t="s">
        <v>186</v>
      </c>
      <c r="E175" s="166" t="s">
        <v>42</v>
      </c>
      <c r="F175" s="168" t="s">
        <v>2072</v>
      </c>
      <c r="H175" s="169">
        <v>-6</v>
      </c>
      <c r="L175" s="158"/>
      <c r="M175" s="163"/>
      <c r="N175" s="164"/>
      <c r="O175" s="164"/>
      <c r="P175" s="164"/>
      <c r="Q175" s="164"/>
      <c r="R175" s="164"/>
      <c r="S175" s="164"/>
      <c r="T175" s="165"/>
      <c r="AT175" s="166" t="s">
        <v>186</v>
      </c>
      <c r="AU175" s="166" t="s">
        <v>114</v>
      </c>
      <c r="AV175" s="11" t="s">
        <v>114</v>
      </c>
      <c r="AW175" s="11" t="s">
        <v>69</v>
      </c>
      <c r="AX175" s="11" t="s">
        <v>105</v>
      </c>
      <c r="AY175" s="166" t="s">
        <v>180</v>
      </c>
    </row>
    <row r="176" spans="2:65" s="11" customFormat="1" x14ac:dyDescent="0.3">
      <c r="B176" s="158"/>
      <c r="D176" s="167" t="s">
        <v>186</v>
      </c>
      <c r="E176" s="166" t="s">
        <v>42</v>
      </c>
      <c r="F176" s="168" t="s">
        <v>2073</v>
      </c>
      <c r="H176" s="169">
        <v>-2.25</v>
      </c>
      <c r="L176" s="158"/>
      <c r="M176" s="163"/>
      <c r="N176" s="164"/>
      <c r="O176" s="164"/>
      <c r="P176" s="164"/>
      <c r="Q176" s="164"/>
      <c r="R176" s="164"/>
      <c r="S176" s="164"/>
      <c r="T176" s="165"/>
      <c r="AT176" s="166" t="s">
        <v>186</v>
      </c>
      <c r="AU176" s="166" t="s">
        <v>114</v>
      </c>
      <c r="AV176" s="11" t="s">
        <v>114</v>
      </c>
      <c r="AW176" s="11" t="s">
        <v>69</v>
      </c>
      <c r="AX176" s="11" t="s">
        <v>105</v>
      </c>
      <c r="AY176" s="166" t="s">
        <v>180</v>
      </c>
    </row>
    <row r="177" spans="2:51" s="11" customFormat="1" x14ac:dyDescent="0.3">
      <c r="B177" s="158"/>
      <c r="D177" s="167" t="s">
        <v>186</v>
      </c>
      <c r="E177" s="166" t="s">
        <v>42</v>
      </c>
      <c r="F177" s="168" t="s">
        <v>2074</v>
      </c>
      <c r="H177" s="169">
        <v>-8.8000000000000007</v>
      </c>
      <c r="L177" s="158"/>
      <c r="M177" s="163"/>
      <c r="N177" s="164"/>
      <c r="O177" s="164"/>
      <c r="P177" s="164"/>
      <c r="Q177" s="164"/>
      <c r="R177" s="164"/>
      <c r="S177" s="164"/>
      <c r="T177" s="165"/>
      <c r="AT177" s="166" t="s">
        <v>186</v>
      </c>
      <c r="AU177" s="166" t="s">
        <v>114</v>
      </c>
      <c r="AV177" s="11" t="s">
        <v>114</v>
      </c>
      <c r="AW177" s="11" t="s">
        <v>69</v>
      </c>
      <c r="AX177" s="11" t="s">
        <v>105</v>
      </c>
      <c r="AY177" s="166" t="s">
        <v>180</v>
      </c>
    </row>
    <row r="178" spans="2:51" s="11" customFormat="1" x14ac:dyDescent="0.3">
      <c r="B178" s="158"/>
      <c r="D178" s="167" t="s">
        <v>186</v>
      </c>
      <c r="E178" s="166" t="s">
        <v>42</v>
      </c>
      <c r="F178" s="168" t="s">
        <v>2075</v>
      </c>
      <c r="H178" s="169">
        <v>-19.600000000000001</v>
      </c>
      <c r="L178" s="158"/>
      <c r="M178" s="163"/>
      <c r="N178" s="164"/>
      <c r="O178" s="164"/>
      <c r="P178" s="164"/>
      <c r="Q178" s="164"/>
      <c r="R178" s="164"/>
      <c r="S178" s="164"/>
      <c r="T178" s="165"/>
      <c r="AT178" s="166" t="s">
        <v>186</v>
      </c>
      <c r="AU178" s="166" t="s">
        <v>114</v>
      </c>
      <c r="AV178" s="11" t="s">
        <v>114</v>
      </c>
      <c r="AW178" s="11" t="s">
        <v>69</v>
      </c>
      <c r="AX178" s="11" t="s">
        <v>105</v>
      </c>
      <c r="AY178" s="166" t="s">
        <v>180</v>
      </c>
    </row>
    <row r="179" spans="2:51" s="11" customFormat="1" x14ac:dyDescent="0.3">
      <c r="B179" s="158"/>
      <c r="D179" s="167" t="s">
        <v>186</v>
      </c>
      <c r="E179" s="166" t="s">
        <v>42</v>
      </c>
      <c r="F179" s="168" t="s">
        <v>2076</v>
      </c>
      <c r="H179" s="169">
        <v>-4.62</v>
      </c>
      <c r="L179" s="158"/>
      <c r="M179" s="163"/>
      <c r="N179" s="164"/>
      <c r="O179" s="164"/>
      <c r="P179" s="164"/>
      <c r="Q179" s="164"/>
      <c r="R179" s="164"/>
      <c r="S179" s="164"/>
      <c r="T179" s="165"/>
      <c r="AT179" s="166" t="s">
        <v>186</v>
      </c>
      <c r="AU179" s="166" t="s">
        <v>114</v>
      </c>
      <c r="AV179" s="11" t="s">
        <v>114</v>
      </c>
      <c r="AW179" s="11" t="s">
        <v>69</v>
      </c>
      <c r="AX179" s="11" t="s">
        <v>105</v>
      </c>
      <c r="AY179" s="166" t="s">
        <v>180</v>
      </c>
    </row>
    <row r="180" spans="2:51" s="11" customFormat="1" x14ac:dyDescent="0.3">
      <c r="B180" s="158"/>
      <c r="D180" s="167" t="s">
        <v>186</v>
      </c>
      <c r="E180" s="166" t="s">
        <v>42</v>
      </c>
      <c r="F180" s="168" t="s">
        <v>2077</v>
      </c>
      <c r="H180" s="169">
        <v>-3.98</v>
      </c>
      <c r="L180" s="158"/>
      <c r="M180" s="163"/>
      <c r="N180" s="164"/>
      <c r="O180" s="164"/>
      <c r="P180" s="164"/>
      <c r="Q180" s="164"/>
      <c r="R180" s="164"/>
      <c r="S180" s="164"/>
      <c r="T180" s="165"/>
      <c r="AT180" s="166" t="s">
        <v>186</v>
      </c>
      <c r="AU180" s="166" t="s">
        <v>114</v>
      </c>
      <c r="AV180" s="11" t="s">
        <v>114</v>
      </c>
      <c r="AW180" s="11" t="s">
        <v>69</v>
      </c>
      <c r="AX180" s="11" t="s">
        <v>105</v>
      </c>
      <c r="AY180" s="166" t="s">
        <v>180</v>
      </c>
    </row>
    <row r="181" spans="2:51" s="11" customFormat="1" x14ac:dyDescent="0.3">
      <c r="B181" s="158"/>
      <c r="D181" s="167" t="s">
        <v>186</v>
      </c>
      <c r="E181" s="166" t="s">
        <v>42</v>
      </c>
      <c r="F181" s="168" t="s">
        <v>2078</v>
      </c>
      <c r="H181" s="169">
        <v>-1.272</v>
      </c>
      <c r="L181" s="158"/>
      <c r="M181" s="163"/>
      <c r="N181" s="164"/>
      <c r="O181" s="164"/>
      <c r="P181" s="164"/>
      <c r="Q181" s="164"/>
      <c r="R181" s="164"/>
      <c r="S181" s="164"/>
      <c r="T181" s="165"/>
      <c r="AT181" s="166" t="s">
        <v>186</v>
      </c>
      <c r="AU181" s="166" t="s">
        <v>114</v>
      </c>
      <c r="AV181" s="11" t="s">
        <v>114</v>
      </c>
      <c r="AW181" s="11" t="s">
        <v>69</v>
      </c>
      <c r="AX181" s="11" t="s">
        <v>105</v>
      </c>
      <c r="AY181" s="166" t="s">
        <v>180</v>
      </c>
    </row>
    <row r="182" spans="2:51" s="11" customFormat="1" x14ac:dyDescent="0.3">
      <c r="B182" s="158"/>
      <c r="D182" s="167" t="s">
        <v>186</v>
      </c>
      <c r="E182" s="166" t="s">
        <v>42</v>
      </c>
      <c r="F182" s="168" t="s">
        <v>2079</v>
      </c>
      <c r="H182" s="169">
        <v>-0.32400000000000001</v>
      </c>
      <c r="L182" s="158"/>
      <c r="M182" s="163"/>
      <c r="N182" s="164"/>
      <c r="O182" s="164"/>
      <c r="P182" s="164"/>
      <c r="Q182" s="164"/>
      <c r="R182" s="164"/>
      <c r="S182" s="164"/>
      <c r="T182" s="165"/>
      <c r="AT182" s="166" t="s">
        <v>186</v>
      </c>
      <c r="AU182" s="166" t="s">
        <v>114</v>
      </c>
      <c r="AV182" s="11" t="s">
        <v>114</v>
      </c>
      <c r="AW182" s="11" t="s">
        <v>69</v>
      </c>
      <c r="AX182" s="11" t="s">
        <v>105</v>
      </c>
      <c r="AY182" s="166" t="s">
        <v>180</v>
      </c>
    </row>
    <row r="183" spans="2:51" s="11" customFormat="1" x14ac:dyDescent="0.3">
      <c r="B183" s="158"/>
      <c r="D183" s="167" t="s">
        <v>186</v>
      </c>
      <c r="E183" s="166" t="s">
        <v>42</v>
      </c>
      <c r="F183" s="168" t="s">
        <v>2080</v>
      </c>
      <c r="H183" s="169">
        <v>-21.634</v>
      </c>
      <c r="L183" s="158"/>
      <c r="M183" s="163"/>
      <c r="N183" s="164"/>
      <c r="O183" s="164"/>
      <c r="P183" s="164"/>
      <c r="Q183" s="164"/>
      <c r="R183" s="164"/>
      <c r="S183" s="164"/>
      <c r="T183" s="165"/>
      <c r="AT183" s="166" t="s">
        <v>186</v>
      </c>
      <c r="AU183" s="166" t="s">
        <v>114</v>
      </c>
      <c r="AV183" s="11" t="s">
        <v>114</v>
      </c>
      <c r="AW183" s="11" t="s">
        <v>69</v>
      </c>
      <c r="AX183" s="11" t="s">
        <v>105</v>
      </c>
      <c r="AY183" s="166" t="s">
        <v>180</v>
      </c>
    </row>
    <row r="184" spans="2:51" s="11" customFormat="1" x14ac:dyDescent="0.3">
      <c r="B184" s="158"/>
      <c r="D184" s="167" t="s">
        <v>186</v>
      </c>
      <c r="E184" s="166" t="s">
        <v>42</v>
      </c>
      <c r="F184" s="168" t="s">
        <v>2081</v>
      </c>
      <c r="H184" s="169">
        <v>-0.28899999999999998</v>
      </c>
      <c r="L184" s="158"/>
      <c r="M184" s="163"/>
      <c r="N184" s="164"/>
      <c r="O184" s="164"/>
      <c r="P184" s="164"/>
      <c r="Q184" s="164"/>
      <c r="R184" s="164"/>
      <c r="S184" s="164"/>
      <c r="T184" s="165"/>
      <c r="AT184" s="166" t="s">
        <v>186</v>
      </c>
      <c r="AU184" s="166" t="s">
        <v>114</v>
      </c>
      <c r="AV184" s="11" t="s">
        <v>114</v>
      </c>
      <c r="AW184" s="11" t="s">
        <v>69</v>
      </c>
      <c r="AX184" s="11" t="s">
        <v>105</v>
      </c>
      <c r="AY184" s="166" t="s">
        <v>180</v>
      </c>
    </row>
    <row r="185" spans="2:51" s="14" customFormat="1" x14ac:dyDescent="0.3">
      <c r="B185" s="192"/>
      <c r="D185" s="167" t="s">
        <v>186</v>
      </c>
      <c r="E185" s="193" t="s">
        <v>42</v>
      </c>
      <c r="F185" s="194" t="s">
        <v>2082</v>
      </c>
      <c r="H185" s="195" t="s">
        <v>42</v>
      </c>
      <c r="L185" s="192"/>
      <c r="M185" s="196"/>
      <c r="N185" s="197"/>
      <c r="O185" s="197"/>
      <c r="P185" s="197"/>
      <c r="Q185" s="197"/>
      <c r="R185" s="197"/>
      <c r="S185" s="197"/>
      <c r="T185" s="198"/>
      <c r="AT185" s="195" t="s">
        <v>186</v>
      </c>
      <c r="AU185" s="195" t="s">
        <v>114</v>
      </c>
      <c r="AV185" s="14" t="s">
        <v>112</v>
      </c>
      <c r="AW185" s="14" t="s">
        <v>69</v>
      </c>
      <c r="AX185" s="14" t="s">
        <v>105</v>
      </c>
      <c r="AY185" s="195" t="s">
        <v>180</v>
      </c>
    </row>
    <row r="186" spans="2:51" s="11" customFormat="1" x14ac:dyDescent="0.3">
      <c r="B186" s="158"/>
      <c r="D186" s="167" t="s">
        <v>186</v>
      </c>
      <c r="E186" s="166" t="s">
        <v>42</v>
      </c>
      <c r="F186" s="168" t="s">
        <v>2083</v>
      </c>
      <c r="H186" s="169">
        <v>-4.0019999999999998</v>
      </c>
      <c r="L186" s="158"/>
      <c r="M186" s="163"/>
      <c r="N186" s="164"/>
      <c r="O186" s="164"/>
      <c r="P186" s="164"/>
      <c r="Q186" s="164"/>
      <c r="R186" s="164"/>
      <c r="S186" s="164"/>
      <c r="T186" s="165"/>
      <c r="AT186" s="166" t="s">
        <v>186</v>
      </c>
      <c r="AU186" s="166" t="s">
        <v>114</v>
      </c>
      <c r="AV186" s="11" t="s">
        <v>114</v>
      </c>
      <c r="AW186" s="11" t="s">
        <v>69</v>
      </c>
      <c r="AX186" s="11" t="s">
        <v>105</v>
      </c>
      <c r="AY186" s="166" t="s">
        <v>180</v>
      </c>
    </row>
    <row r="187" spans="2:51" s="11" customFormat="1" x14ac:dyDescent="0.3">
      <c r="B187" s="158"/>
      <c r="D187" s="167" t="s">
        <v>186</v>
      </c>
      <c r="E187" s="166" t="s">
        <v>42</v>
      </c>
      <c r="F187" s="168" t="s">
        <v>2084</v>
      </c>
      <c r="H187" s="169">
        <v>-3</v>
      </c>
      <c r="L187" s="158"/>
      <c r="M187" s="163"/>
      <c r="N187" s="164"/>
      <c r="O187" s="164"/>
      <c r="P187" s="164"/>
      <c r="Q187" s="164"/>
      <c r="R187" s="164"/>
      <c r="S187" s="164"/>
      <c r="T187" s="165"/>
      <c r="AT187" s="166" t="s">
        <v>186</v>
      </c>
      <c r="AU187" s="166" t="s">
        <v>114</v>
      </c>
      <c r="AV187" s="11" t="s">
        <v>114</v>
      </c>
      <c r="AW187" s="11" t="s">
        <v>69</v>
      </c>
      <c r="AX187" s="11" t="s">
        <v>105</v>
      </c>
      <c r="AY187" s="166" t="s">
        <v>180</v>
      </c>
    </row>
    <row r="188" spans="2:51" s="11" customFormat="1" x14ac:dyDescent="0.3">
      <c r="B188" s="158"/>
      <c r="D188" s="167" t="s">
        <v>186</v>
      </c>
      <c r="E188" s="166" t="s">
        <v>42</v>
      </c>
      <c r="F188" s="168" t="s">
        <v>2085</v>
      </c>
      <c r="H188" s="169">
        <v>-0.52500000000000002</v>
      </c>
      <c r="L188" s="158"/>
      <c r="M188" s="163"/>
      <c r="N188" s="164"/>
      <c r="O188" s="164"/>
      <c r="P188" s="164"/>
      <c r="Q188" s="164"/>
      <c r="R188" s="164"/>
      <c r="S188" s="164"/>
      <c r="T188" s="165"/>
      <c r="AT188" s="166" t="s">
        <v>186</v>
      </c>
      <c r="AU188" s="166" t="s">
        <v>114</v>
      </c>
      <c r="AV188" s="11" t="s">
        <v>114</v>
      </c>
      <c r="AW188" s="11" t="s">
        <v>69</v>
      </c>
      <c r="AX188" s="11" t="s">
        <v>105</v>
      </c>
      <c r="AY188" s="166" t="s">
        <v>180</v>
      </c>
    </row>
    <row r="189" spans="2:51" s="11" customFormat="1" x14ac:dyDescent="0.3">
      <c r="B189" s="158"/>
      <c r="D189" s="167" t="s">
        <v>186</v>
      </c>
      <c r="E189" s="166" t="s">
        <v>42</v>
      </c>
      <c r="F189" s="168" t="s">
        <v>2086</v>
      </c>
      <c r="H189" s="169">
        <v>-1.764</v>
      </c>
      <c r="L189" s="158"/>
      <c r="M189" s="163"/>
      <c r="N189" s="164"/>
      <c r="O189" s="164"/>
      <c r="P189" s="164"/>
      <c r="Q189" s="164"/>
      <c r="R189" s="164"/>
      <c r="S189" s="164"/>
      <c r="T189" s="165"/>
      <c r="AT189" s="166" t="s">
        <v>186</v>
      </c>
      <c r="AU189" s="166" t="s">
        <v>114</v>
      </c>
      <c r="AV189" s="11" t="s">
        <v>114</v>
      </c>
      <c r="AW189" s="11" t="s">
        <v>69</v>
      </c>
      <c r="AX189" s="11" t="s">
        <v>105</v>
      </c>
      <c r="AY189" s="166" t="s">
        <v>180</v>
      </c>
    </row>
    <row r="190" spans="2:51" s="11" customFormat="1" x14ac:dyDescent="0.3">
      <c r="B190" s="158"/>
      <c r="D190" s="167" t="s">
        <v>186</v>
      </c>
      <c r="E190" s="166" t="s">
        <v>42</v>
      </c>
      <c r="F190" s="168" t="s">
        <v>2087</v>
      </c>
      <c r="H190" s="169">
        <v>-53.481999999999999</v>
      </c>
      <c r="L190" s="158"/>
      <c r="M190" s="163"/>
      <c r="N190" s="164"/>
      <c r="O190" s="164"/>
      <c r="P190" s="164"/>
      <c r="Q190" s="164"/>
      <c r="R190" s="164"/>
      <c r="S190" s="164"/>
      <c r="T190" s="165"/>
      <c r="AT190" s="166" t="s">
        <v>186</v>
      </c>
      <c r="AU190" s="166" t="s">
        <v>114</v>
      </c>
      <c r="AV190" s="11" t="s">
        <v>114</v>
      </c>
      <c r="AW190" s="11" t="s">
        <v>69</v>
      </c>
      <c r="AX190" s="11" t="s">
        <v>105</v>
      </c>
      <c r="AY190" s="166" t="s">
        <v>180</v>
      </c>
    </row>
    <row r="191" spans="2:51" s="15" customFormat="1" x14ac:dyDescent="0.3">
      <c r="B191" s="211"/>
      <c r="D191" s="167" t="s">
        <v>186</v>
      </c>
      <c r="E191" s="212" t="s">
        <v>1936</v>
      </c>
      <c r="F191" s="213" t="s">
        <v>761</v>
      </c>
      <c r="H191" s="214">
        <v>213.93</v>
      </c>
      <c r="L191" s="211"/>
      <c r="M191" s="215"/>
      <c r="N191" s="216"/>
      <c r="O191" s="216"/>
      <c r="P191" s="216"/>
      <c r="Q191" s="216"/>
      <c r="R191" s="216"/>
      <c r="S191" s="216"/>
      <c r="T191" s="217"/>
      <c r="AT191" s="212" t="s">
        <v>186</v>
      </c>
      <c r="AU191" s="212" t="s">
        <v>114</v>
      </c>
      <c r="AV191" s="15" t="s">
        <v>122</v>
      </c>
      <c r="AW191" s="15" t="s">
        <v>69</v>
      </c>
      <c r="AX191" s="15" t="s">
        <v>105</v>
      </c>
      <c r="AY191" s="212" t="s">
        <v>180</v>
      </c>
    </row>
    <row r="192" spans="2:51" s="11" customFormat="1" x14ac:dyDescent="0.3">
      <c r="B192" s="158"/>
      <c r="D192" s="167" t="s">
        <v>186</v>
      </c>
      <c r="E192" s="166" t="s">
        <v>1966</v>
      </c>
      <c r="F192" s="168" t="s">
        <v>2088</v>
      </c>
      <c r="H192" s="169">
        <v>53.482999999999997</v>
      </c>
      <c r="L192" s="158"/>
      <c r="M192" s="163"/>
      <c r="N192" s="164"/>
      <c r="O192" s="164"/>
      <c r="P192" s="164"/>
      <c r="Q192" s="164"/>
      <c r="R192" s="164"/>
      <c r="S192" s="164"/>
      <c r="T192" s="165"/>
      <c r="AT192" s="166" t="s">
        <v>186</v>
      </c>
      <c r="AU192" s="166" t="s">
        <v>114</v>
      </c>
      <c r="AV192" s="11" t="s">
        <v>114</v>
      </c>
      <c r="AW192" s="11" t="s">
        <v>69</v>
      </c>
      <c r="AX192" s="11" t="s">
        <v>105</v>
      </c>
      <c r="AY192" s="166" t="s">
        <v>180</v>
      </c>
    </row>
    <row r="193" spans="2:65" s="13" customFormat="1" x14ac:dyDescent="0.3">
      <c r="B193" s="184"/>
      <c r="D193" s="159" t="s">
        <v>186</v>
      </c>
      <c r="E193" s="185" t="s">
        <v>457</v>
      </c>
      <c r="F193" s="186" t="s">
        <v>267</v>
      </c>
      <c r="H193" s="187">
        <v>267.41300000000001</v>
      </c>
      <c r="L193" s="184"/>
      <c r="M193" s="188"/>
      <c r="N193" s="189"/>
      <c r="O193" s="189"/>
      <c r="P193" s="189"/>
      <c r="Q193" s="189"/>
      <c r="R193" s="189"/>
      <c r="S193" s="189"/>
      <c r="T193" s="190"/>
      <c r="AT193" s="191" t="s">
        <v>186</v>
      </c>
      <c r="AU193" s="191" t="s">
        <v>114</v>
      </c>
      <c r="AV193" s="13" t="s">
        <v>130</v>
      </c>
      <c r="AW193" s="13" t="s">
        <v>69</v>
      </c>
      <c r="AX193" s="13" t="s">
        <v>112</v>
      </c>
      <c r="AY193" s="191" t="s">
        <v>180</v>
      </c>
    </row>
    <row r="194" spans="2:65" s="1" customFormat="1" ht="22.5" customHeight="1" x14ac:dyDescent="0.3">
      <c r="B194" s="146"/>
      <c r="C194" s="202" t="s">
        <v>336</v>
      </c>
      <c r="D194" s="202" t="s">
        <v>631</v>
      </c>
      <c r="E194" s="203" t="s">
        <v>823</v>
      </c>
      <c r="F194" s="204" t="s">
        <v>824</v>
      </c>
      <c r="G194" s="205" t="s">
        <v>366</v>
      </c>
      <c r="H194" s="206">
        <v>104.559</v>
      </c>
      <c r="I194" s="207"/>
      <c r="J194" s="207">
        <f>ROUND(I194*H194,2)</f>
        <v>0</v>
      </c>
      <c r="K194" s="204" t="s">
        <v>260</v>
      </c>
      <c r="L194" s="208"/>
      <c r="M194" s="209" t="s">
        <v>42</v>
      </c>
      <c r="N194" s="210" t="s">
        <v>76</v>
      </c>
      <c r="O194" s="155">
        <v>0</v>
      </c>
      <c r="P194" s="155">
        <f>O194*H194</f>
        <v>0</v>
      </c>
      <c r="Q194" s="155">
        <v>0</v>
      </c>
      <c r="R194" s="155">
        <f>Q194*H194</f>
        <v>0</v>
      </c>
      <c r="S194" s="155">
        <v>0</v>
      </c>
      <c r="T194" s="156">
        <f>S194*H194</f>
        <v>0</v>
      </c>
      <c r="AR194" s="25" t="s">
        <v>142</v>
      </c>
      <c r="AT194" s="25" t="s">
        <v>631</v>
      </c>
      <c r="AU194" s="25" t="s">
        <v>114</v>
      </c>
      <c r="AY194" s="25" t="s">
        <v>180</v>
      </c>
      <c r="BE194" s="157">
        <f>IF(N194="základní",J194,0)</f>
        <v>0</v>
      </c>
      <c r="BF194" s="157">
        <f>IF(N194="snížená",J194,0)</f>
        <v>0</v>
      </c>
      <c r="BG194" s="157">
        <f>IF(N194="zákl. přenesená",J194,0)</f>
        <v>0</v>
      </c>
      <c r="BH194" s="157">
        <f>IF(N194="sníž. přenesená",J194,0)</f>
        <v>0</v>
      </c>
      <c r="BI194" s="157">
        <f>IF(N194="nulová",J194,0)</f>
        <v>0</v>
      </c>
      <c r="BJ194" s="25" t="s">
        <v>112</v>
      </c>
      <c r="BK194" s="157">
        <f>ROUND(I194*H194,2)</f>
        <v>0</v>
      </c>
      <c r="BL194" s="25" t="s">
        <v>130</v>
      </c>
      <c r="BM194" s="25" t="s">
        <v>2089</v>
      </c>
    </row>
    <row r="195" spans="2:65" s="11" customFormat="1" x14ac:dyDescent="0.3">
      <c r="B195" s="158"/>
      <c r="D195" s="159" t="s">
        <v>186</v>
      </c>
      <c r="E195" s="160" t="s">
        <v>42</v>
      </c>
      <c r="F195" s="161" t="s">
        <v>2090</v>
      </c>
      <c r="H195" s="162">
        <v>104.559</v>
      </c>
      <c r="L195" s="158"/>
      <c r="M195" s="163"/>
      <c r="N195" s="164"/>
      <c r="O195" s="164"/>
      <c r="P195" s="164"/>
      <c r="Q195" s="164"/>
      <c r="R195" s="164"/>
      <c r="S195" s="164"/>
      <c r="T195" s="165"/>
      <c r="AT195" s="166" t="s">
        <v>186</v>
      </c>
      <c r="AU195" s="166" t="s">
        <v>114</v>
      </c>
      <c r="AV195" s="11" t="s">
        <v>114</v>
      </c>
      <c r="AW195" s="11" t="s">
        <v>69</v>
      </c>
      <c r="AX195" s="11" t="s">
        <v>112</v>
      </c>
      <c r="AY195" s="166" t="s">
        <v>180</v>
      </c>
    </row>
    <row r="196" spans="2:65" s="1" customFormat="1" ht="22.5" customHeight="1" x14ac:dyDescent="0.3">
      <c r="B196" s="146"/>
      <c r="C196" s="147" t="s">
        <v>47</v>
      </c>
      <c r="D196" s="147" t="s">
        <v>181</v>
      </c>
      <c r="E196" s="148" t="s">
        <v>2091</v>
      </c>
      <c r="F196" s="149" t="s">
        <v>2092</v>
      </c>
      <c r="G196" s="150" t="s">
        <v>297</v>
      </c>
      <c r="H196" s="151">
        <v>78.218000000000004</v>
      </c>
      <c r="I196" s="152"/>
      <c r="J196" s="152">
        <f>ROUND(I196*H196,2)</f>
        <v>0</v>
      </c>
      <c r="K196" s="149" t="s">
        <v>260</v>
      </c>
      <c r="L196" s="39"/>
      <c r="M196" s="153" t="s">
        <v>42</v>
      </c>
      <c r="N196" s="154" t="s">
        <v>76</v>
      </c>
      <c r="O196" s="155">
        <v>0.28599999999999998</v>
      </c>
      <c r="P196" s="155">
        <f>O196*H196</f>
        <v>22.370348</v>
      </c>
      <c r="Q196" s="155">
        <v>0</v>
      </c>
      <c r="R196" s="155">
        <f>Q196*H196</f>
        <v>0</v>
      </c>
      <c r="S196" s="155">
        <v>0</v>
      </c>
      <c r="T196" s="156">
        <f>S196*H196</f>
        <v>0</v>
      </c>
      <c r="AR196" s="25" t="s">
        <v>130</v>
      </c>
      <c r="AT196" s="25" t="s">
        <v>181</v>
      </c>
      <c r="AU196" s="25" t="s">
        <v>114</v>
      </c>
      <c r="AY196" s="25" t="s">
        <v>180</v>
      </c>
      <c r="BE196" s="157">
        <f>IF(N196="základní",J196,0)</f>
        <v>0</v>
      </c>
      <c r="BF196" s="157">
        <f>IF(N196="snížená",J196,0)</f>
        <v>0</v>
      </c>
      <c r="BG196" s="157">
        <f>IF(N196="zákl. přenesená",J196,0)</f>
        <v>0</v>
      </c>
      <c r="BH196" s="157">
        <f>IF(N196="sníž. přenesená",J196,0)</f>
        <v>0</v>
      </c>
      <c r="BI196" s="157">
        <f>IF(N196="nulová",J196,0)</f>
        <v>0</v>
      </c>
      <c r="BJ196" s="25" t="s">
        <v>112</v>
      </c>
      <c r="BK196" s="157">
        <f>ROUND(I196*H196,2)</f>
        <v>0</v>
      </c>
      <c r="BL196" s="25" t="s">
        <v>130</v>
      </c>
      <c r="BM196" s="25" t="s">
        <v>2093</v>
      </c>
    </row>
    <row r="197" spans="2:65" s="11" customFormat="1" x14ac:dyDescent="0.3">
      <c r="B197" s="158"/>
      <c r="D197" s="167" t="s">
        <v>186</v>
      </c>
      <c r="E197" s="166" t="s">
        <v>42</v>
      </c>
      <c r="F197" s="168" t="s">
        <v>2094</v>
      </c>
      <c r="H197" s="169">
        <v>16.855</v>
      </c>
      <c r="L197" s="158"/>
      <c r="M197" s="163"/>
      <c r="N197" s="164"/>
      <c r="O197" s="164"/>
      <c r="P197" s="164"/>
      <c r="Q197" s="164"/>
      <c r="R197" s="164"/>
      <c r="S197" s="164"/>
      <c r="T197" s="165"/>
      <c r="AT197" s="166" t="s">
        <v>186</v>
      </c>
      <c r="AU197" s="166" t="s">
        <v>114</v>
      </c>
      <c r="AV197" s="11" t="s">
        <v>114</v>
      </c>
      <c r="AW197" s="11" t="s">
        <v>69</v>
      </c>
      <c r="AX197" s="11" t="s">
        <v>105</v>
      </c>
      <c r="AY197" s="166" t="s">
        <v>180</v>
      </c>
    </row>
    <row r="198" spans="2:65" s="11" customFormat="1" x14ac:dyDescent="0.3">
      <c r="B198" s="158"/>
      <c r="D198" s="167" t="s">
        <v>186</v>
      </c>
      <c r="E198" s="166" t="s">
        <v>42</v>
      </c>
      <c r="F198" s="168" t="s">
        <v>2095</v>
      </c>
      <c r="H198" s="169">
        <v>12.509</v>
      </c>
      <c r="L198" s="158"/>
      <c r="M198" s="163"/>
      <c r="N198" s="164"/>
      <c r="O198" s="164"/>
      <c r="P198" s="164"/>
      <c r="Q198" s="164"/>
      <c r="R198" s="164"/>
      <c r="S198" s="164"/>
      <c r="T198" s="165"/>
      <c r="AT198" s="166" t="s">
        <v>186</v>
      </c>
      <c r="AU198" s="166" t="s">
        <v>114</v>
      </c>
      <c r="AV198" s="11" t="s">
        <v>114</v>
      </c>
      <c r="AW198" s="11" t="s">
        <v>69</v>
      </c>
      <c r="AX198" s="11" t="s">
        <v>105</v>
      </c>
      <c r="AY198" s="166" t="s">
        <v>180</v>
      </c>
    </row>
    <row r="199" spans="2:65" s="11" customFormat="1" x14ac:dyDescent="0.3">
      <c r="B199" s="158"/>
      <c r="D199" s="167" t="s">
        <v>186</v>
      </c>
      <c r="E199" s="166" t="s">
        <v>42</v>
      </c>
      <c r="F199" s="168" t="s">
        <v>2096</v>
      </c>
      <c r="H199" s="169">
        <v>5.6230000000000002</v>
      </c>
      <c r="L199" s="158"/>
      <c r="M199" s="163"/>
      <c r="N199" s="164"/>
      <c r="O199" s="164"/>
      <c r="P199" s="164"/>
      <c r="Q199" s="164"/>
      <c r="R199" s="164"/>
      <c r="S199" s="164"/>
      <c r="T199" s="165"/>
      <c r="AT199" s="166" t="s">
        <v>186</v>
      </c>
      <c r="AU199" s="166" t="s">
        <v>114</v>
      </c>
      <c r="AV199" s="11" t="s">
        <v>114</v>
      </c>
      <c r="AW199" s="11" t="s">
        <v>69</v>
      </c>
      <c r="AX199" s="11" t="s">
        <v>105</v>
      </c>
      <c r="AY199" s="166" t="s">
        <v>180</v>
      </c>
    </row>
    <row r="200" spans="2:65" s="11" customFormat="1" x14ac:dyDescent="0.3">
      <c r="B200" s="158"/>
      <c r="D200" s="167" t="s">
        <v>186</v>
      </c>
      <c r="E200" s="166" t="s">
        <v>42</v>
      </c>
      <c r="F200" s="168" t="s">
        <v>2097</v>
      </c>
      <c r="H200" s="169">
        <v>2.1619999999999999</v>
      </c>
      <c r="L200" s="158"/>
      <c r="M200" s="163"/>
      <c r="N200" s="164"/>
      <c r="O200" s="164"/>
      <c r="P200" s="164"/>
      <c r="Q200" s="164"/>
      <c r="R200" s="164"/>
      <c r="S200" s="164"/>
      <c r="T200" s="165"/>
      <c r="AT200" s="166" t="s">
        <v>186</v>
      </c>
      <c r="AU200" s="166" t="s">
        <v>114</v>
      </c>
      <c r="AV200" s="11" t="s">
        <v>114</v>
      </c>
      <c r="AW200" s="11" t="s">
        <v>69</v>
      </c>
      <c r="AX200" s="11" t="s">
        <v>105</v>
      </c>
      <c r="AY200" s="166" t="s">
        <v>180</v>
      </c>
    </row>
    <row r="201" spans="2:65" s="11" customFormat="1" x14ac:dyDescent="0.3">
      <c r="B201" s="158"/>
      <c r="D201" s="167" t="s">
        <v>186</v>
      </c>
      <c r="E201" s="166" t="s">
        <v>42</v>
      </c>
      <c r="F201" s="168" t="s">
        <v>2098</v>
      </c>
      <c r="H201" s="169">
        <v>8.8000000000000007</v>
      </c>
      <c r="L201" s="158"/>
      <c r="M201" s="163"/>
      <c r="N201" s="164"/>
      <c r="O201" s="164"/>
      <c r="P201" s="164"/>
      <c r="Q201" s="164"/>
      <c r="R201" s="164"/>
      <c r="S201" s="164"/>
      <c r="T201" s="165"/>
      <c r="AT201" s="166" t="s">
        <v>186</v>
      </c>
      <c r="AU201" s="166" t="s">
        <v>114</v>
      </c>
      <c r="AV201" s="11" t="s">
        <v>114</v>
      </c>
      <c r="AW201" s="11" t="s">
        <v>69</v>
      </c>
      <c r="AX201" s="11" t="s">
        <v>105</v>
      </c>
      <c r="AY201" s="166" t="s">
        <v>180</v>
      </c>
    </row>
    <row r="202" spans="2:65" s="11" customFormat="1" x14ac:dyDescent="0.3">
      <c r="B202" s="158"/>
      <c r="D202" s="167" t="s">
        <v>186</v>
      </c>
      <c r="E202" s="166" t="s">
        <v>42</v>
      </c>
      <c r="F202" s="168" t="s">
        <v>2099</v>
      </c>
      <c r="H202" s="169">
        <v>19.600000000000001</v>
      </c>
      <c r="L202" s="158"/>
      <c r="M202" s="163"/>
      <c r="N202" s="164"/>
      <c r="O202" s="164"/>
      <c r="P202" s="164"/>
      <c r="Q202" s="164"/>
      <c r="R202" s="164"/>
      <c r="S202" s="164"/>
      <c r="T202" s="165"/>
      <c r="AT202" s="166" t="s">
        <v>186</v>
      </c>
      <c r="AU202" s="166" t="s">
        <v>114</v>
      </c>
      <c r="AV202" s="11" t="s">
        <v>114</v>
      </c>
      <c r="AW202" s="11" t="s">
        <v>69</v>
      </c>
      <c r="AX202" s="11" t="s">
        <v>105</v>
      </c>
      <c r="AY202" s="166" t="s">
        <v>180</v>
      </c>
    </row>
    <row r="203" spans="2:65" s="11" customFormat="1" x14ac:dyDescent="0.3">
      <c r="B203" s="158"/>
      <c r="D203" s="167" t="s">
        <v>186</v>
      </c>
      <c r="E203" s="166" t="s">
        <v>42</v>
      </c>
      <c r="F203" s="168" t="s">
        <v>2100</v>
      </c>
      <c r="H203" s="169">
        <v>4.62</v>
      </c>
      <c r="L203" s="158"/>
      <c r="M203" s="163"/>
      <c r="N203" s="164"/>
      <c r="O203" s="164"/>
      <c r="P203" s="164"/>
      <c r="Q203" s="164"/>
      <c r="R203" s="164"/>
      <c r="S203" s="164"/>
      <c r="T203" s="165"/>
      <c r="AT203" s="166" t="s">
        <v>186</v>
      </c>
      <c r="AU203" s="166" t="s">
        <v>114</v>
      </c>
      <c r="AV203" s="11" t="s">
        <v>114</v>
      </c>
      <c r="AW203" s="11" t="s">
        <v>69</v>
      </c>
      <c r="AX203" s="11" t="s">
        <v>105</v>
      </c>
      <c r="AY203" s="166" t="s">
        <v>180</v>
      </c>
    </row>
    <row r="204" spans="2:65" s="15" customFormat="1" x14ac:dyDescent="0.3">
      <c r="B204" s="211"/>
      <c r="D204" s="167" t="s">
        <v>186</v>
      </c>
      <c r="E204" s="212" t="s">
        <v>1942</v>
      </c>
      <c r="F204" s="213" t="s">
        <v>761</v>
      </c>
      <c r="H204" s="214">
        <v>70.168999999999997</v>
      </c>
      <c r="L204" s="211"/>
      <c r="M204" s="215"/>
      <c r="N204" s="216"/>
      <c r="O204" s="216"/>
      <c r="P204" s="216"/>
      <c r="Q204" s="216"/>
      <c r="R204" s="216"/>
      <c r="S204" s="216"/>
      <c r="T204" s="217"/>
      <c r="AT204" s="212" t="s">
        <v>186</v>
      </c>
      <c r="AU204" s="212" t="s">
        <v>114</v>
      </c>
      <c r="AV204" s="15" t="s">
        <v>122</v>
      </c>
      <c r="AW204" s="15" t="s">
        <v>69</v>
      </c>
      <c r="AX204" s="15" t="s">
        <v>105</v>
      </c>
      <c r="AY204" s="212" t="s">
        <v>180</v>
      </c>
    </row>
    <row r="205" spans="2:65" s="14" customFormat="1" x14ac:dyDescent="0.3">
      <c r="B205" s="192"/>
      <c r="D205" s="167" t="s">
        <v>186</v>
      </c>
      <c r="E205" s="193" t="s">
        <v>42</v>
      </c>
      <c r="F205" s="194" t="s">
        <v>2101</v>
      </c>
      <c r="H205" s="195" t="s">
        <v>42</v>
      </c>
      <c r="L205" s="192"/>
      <c r="M205" s="196"/>
      <c r="N205" s="197"/>
      <c r="O205" s="197"/>
      <c r="P205" s="197"/>
      <c r="Q205" s="197"/>
      <c r="R205" s="197"/>
      <c r="S205" s="197"/>
      <c r="T205" s="198"/>
      <c r="AT205" s="195" t="s">
        <v>186</v>
      </c>
      <c r="AU205" s="195" t="s">
        <v>114</v>
      </c>
      <c r="AV205" s="14" t="s">
        <v>112</v>
      </c>
      <c r="AW205" s="14" t="s">
        <v>69</v>
      </c>
      <c r="AX205" s="14" t="s">
        <v>105</v>
      </c>
      <c r="AY205" s="195" t="s">
        <v>180</v>
      </c>
    </row>
    <row r="206" spans="2:65" s="11" customFormat="1" x14ac:dyDescent="0.3">
      <c r="B206" s="158"/>
      <c r="D206" s="167" t="s">
        <v>186</v>
      </c>
      <c r="E206" s="166" t="s">
        <v>42</v>
      </c>
      <c r="F206" s="168" t="s">
        <v>2102</v>
      </c>
      <c r="H206" s="169">
        <v>2.76</v>
      </c>
      <c r="L206" s="158"/>
      <c r="M206" s="163"/>
      <c r="N206" s="164"/>
      <c r="O206" s="164"/>
      <c r="P206" s="164"/>
      <c r="Q206" s="164"/>
      <c r="R206" s="164"/>
      <c r="S206" s="164"/>
      <c r="T206" s="165"/>
      <c r="AT206" s="166" t="s">
        <v>186</v>
      </c>
      <c r="AU206" s="166" t="s">
        <v>114</v>
      </c>
      <c r="AV206" s="11" t="s">
        <v>114</v>
      </c>
      <c r="AW206" s="11" t="s">
        <v>69</v>
      </c>
      <c r="AX206" s="11" t="s">
        <v>105</v>
      </c>
      <c r="AY206" s="166" t="s">
        <v>180</v>
      </c>
    </row>
    <row r="207" spans="2:65" s="11" customFormat="1" x14ac:dyDescent="0.3">
      <c r="B207" s="158"/>
      <c r="D207" s="167" t="s">
        <v>186</v>
      </c>
      <c r="E207" s="166" t="s">
        <v>42</v>
      </c>
      <c r="F207" s="168" t="s">
        <v>2103</v>
      </c>
      <c r="H207" s="169">
        <v>3</v>
      </c>
      <c r="L207" s="158"/>
      <c r="M207" s="163"/>
      <c r="N207" s="164"/>
      <c r="O207" s="164"/>
      <c r="P207" s="164"/>
      <c r="Q207" s="164"/>
      <c r="R207" s="164"/>
      <c r="S207" s="164"/>
      <c r="T207" s="165"/>
      <c r="AT207" s="166" t="s">
        <v>186</v>
      </c>
      <c r="AU207" s="166" t="s">
        <v>114</v>
      </c>
      <c r="AV207" s="11" t="s">
        <v>114</v>
      </c>
      <c r="AW207" s="11" t="s">
        <v>69</v>
      </c>
      <c r="AX207" s="11" t="s">
        <v>105</v>
      </c>
      <c r="AY207" s="166" t="s">
        <v>180</v>
      </c>
    </row>
    <row r="208" spans="2:65" s="11" customFormat="1" x14ac:dyDescent="0.3">
      <c r="B208" s="158"/>
      <c r="D208" s="167" t="s">
        <v>186</v>
      </c>
      <c r="E208" s="166" t="s">
        <v>42</v>
      </c>
      <c r="F208" s="168" t="s">
        <v>2104</v>
      </c>
      <c r="H208" s="169">
        <v>0.52500000000000002</v>
      </c>
      <c r="L208" s="158"/>
      <c r="M208" s="163"/>
      <c r="N208" s="164"/>
      <c r="O208" s="164"/>
      <c r="P208" s="164"/>
      <c r="Q208" s="164"/>
      <c r="R208" s="164"/>
      <c r="S208" s="164"/>
      <c r="T208" s="165"/>
      <c r="AT208" s="166" t="s">
        <v>186</v>
      </c>
      <c r="AU208" s="166" t="s">
        <v>114</v>
      </c>
      <c r="AV208" s="11" t="s">
        <v>114</v>
      </c>
      <c r="AW208" s="11" t="s">
        <v>69</v>
      </c>
      <c r="AX208" s="11" t="s">
        <v>105</v>
      </c>
      <c r="AY208" s="166" t="s">
        <v>180</v>
      </c>
    </row>
    <row r="209" spans="2:65" s="11" customFormat="1" x14ac:dyDescent="0.3">
      <c r="B209" s="158"/>
      <c r="D209" s="167" t="s">
        <v>186</v>
      </c>
      <c r="E209" s="166" t="s">
        <v>42</v>
      </c>
      <c r="F209" s="168" t="s">
        <v>2105</v>
      </c>
      <c r="H209" s="169">
        <v>1.764</v>
      </c>
      <c r="L209" s="158"/>
      <c r="M209" s="163"/>
      <c r="N209" s="164"/>
      <c r="O209" s="164"/>
      <c r="P209" s="164"/>
      <c r="Q209" s="164"/>
      <c r="R209" s="164"/>
      <c r="S209" s="164"/>
      <c r="T209" s="165"/>
      <c r="AT209" s="166" t="s">
        <v>186</v>
      </c>
      <c r="AU209" s="166" t="s">
        <v>114</v>
      </c>
      <c r="AV209" s="11" t="s">
        <v>114</v>
      </c>
      <c r="AW209" s="11" t="s">
        <v>69</v>
      </c>
      <c r="AX209" s="11" t="s">
        <v>105</v>
      </c>
      <c r="AY209" s="166" t="s">
        <v>180</v>
      </c>
    </row>
    <row r="210" spans="2:65" s="15" customFormat="1" x14ac:dyDescent="0.3">
      <c r="B210" s="211"/>
      <c r="D210" s="167" t="s">
        <v>186</v>
      </c>
      <c r="E210" s="212" t="s">
        <v>1964</v>
      </c>
      <c r="F210" s="213" t="s">
        <v>761</v>
      </c>
      <c r="H210" s="214">
        <v>8.0489999999999995</v>
      </c>
      <c r="L210" s="211"/>
      <c r="M210" s="215"/>
      <c r="N210" s="216"/>
      <c r="O210" s="216"/>
      <c r="P210" s="216"/>
      <c r="Q210" s="216"/>
      <c r="R210" s="216"/>
      <c r="S210" s="216"/>
      <c r="T210" s="217"/>
      <c r="AT210" s="212" t="s">
        <v>186</v>
      </c>
      <c r="AU210" s="212" t="s">
        <v>114</v>
      </c>
      <c r="AV210" s="15" t="s">
        <v>122</v>
      </c>
      <c r="AW210" s="15" t="s">
        <v>69</v>
      </c>
      <c r="AX210" s="15" t="s">
        <v>105</v>
      </c>
      <c r="AY210" s="212" t="s">
        <v>180</v>
      </c>
    </row>
    <row r="211" spans="2:65" s="13" customFormat="1" x14ac:dyDescent="0.3">
      <c r="B211" s="184"/>
      <c r="D211" s="159" t="s">
        <v>186</v>
      </c>
      <c r="E211" s="185" t="s">
        <v>42</v>
      </c>
      <c r="F211" s="186" t="s">
        <v>267</v>
      </c>
      <c r="H211" s="187">
        <v>78.218000000000004</v>
      </c>
      <c r="L211" s="184"/>
      <c r="M211" s="188"/>
      <c r="N211" s="189"/>
      <c r="O211" s="189"/>
      <c r="P211" s="189"/>
      <c r="Q211" s="189"/>
      <c r="R211" s="189"/>
      <c r="S211" s="189"/>
      <c r="T211" s="190"/>
      <c r="AT211" s="191" t="s">
        <v>186</v>
      </c>
      <c r="AU211" s="191" t="s">
        <v>114</v>
      </c>
      <c r="AV211" s="13" t="s">
        <v>130</v>
      </c>
      <c r="AW211" s="13" t="s">
        <v>69</v>
      </c>
      <c r="AX211" s="13" t="s">
        <v>112</v>
      </c>
      <c r="AY211" s="191" t="s">
        <v>180</v>
      </c>
    </row>
    <row r="212" spans="2:65" s="1" customFormat="1" ht="22.5" customHeight="1" x14ac:dyDescent="0.3">
      <c r="B212" s="146"/>
      <c r="C212" s="202" t="s">
        <v>344</v>
      </c>
      <c r="D212" s="202" t="s">
        <v>631</v>
      </c>
      <c r="E212" s="203" t="s">
        <v>2106</v>
      </c>
      <c r="F212" s="204" t="s">
        <v>2107</v>
      </c>
      <c r="G212" s="205" t="s">
        <v>366</v>
      </c>
      <c r="H212" s="206">
        <v>141.215</v>
      </c>
      <c r="I212" s="207"/>
      <c r="J212" s="207">
        <f>ROUND(I212*H212,2)</f>
        <v>0</v>
      </c>
      <c r="K212" s="204" t="s">
        <v>42</v>
      </c>
      <c r="L212" s="208"/>
      <c r="M212" s="209" t="s">
        <v>42</v>
      </c>
      <c r="N212" s="210" t="s">
        <v>76</v>
      </c>
      <c r="O212" s="155">
        <v>0</v>
      </c>
      <c r="P212" s="155">
        <f>O212*H212</f>
        <v>0</v>
      </c>
      <c r="Q212" s="155">
        <v>0</v>
      </c>
      <c r="R212" s="155">
        <f>Q212*H212</f>
        <v>0</v>
      </c>
      <c r="S212" s="155">
        <v>0</v>
      </c>
      <c r="T212" s="156">
        <f>S212*H212</f>
        <v>0</v>
      </c>
      <c r="AR212" s="25" t="s">
        <v>142</v>
      </c>
      <c r="AT212" s="25" t="s">
        <v>631</v>
      </c>
      <c r="AU212" s="25" t="s">
        <v>114</v>
      </c>
      <c r="AY212" s="25" t="s">
        <v>180</v>
      </c>
      <c r="BE212" s="157">
        <f>IF(N212="základní",J212,0)</f>
        <v>0</v>
      </c>
      <c r="BF212" s="157">
        <f>IF(N212="snížená",J212,0)</f>
        <v>0</v>
      </c>
      <c r="BG212" s="157">
        <f>IF(N212="zákl. přenesená",J212,0)</f>
        <v>0</v>
      </c>
      <c r="BH212" s="157">
        <f>IF(N212="sníž. přenesená",J212,0)</f>
        <v>0</v>
      </c>
      <c r="BI212" s="157">
        <f>IF(N212="nulová",J212,0)</f>
        <v>0</v>
      </c>
      <c r="BJ212" s="25" t="s">
        <v>112</v>
      </c>
      <c r="BK212" s="157">
        <f>ROUND(I212*H212,2)</f>
        <v>0</v>
      </c>
      <c r="BL212" s="25" t="s">
        <v>130</v>
      </c>
      <c r="BM212" s="25" t="s">
        <v>2108</v>
      </c>
    </row>
    <row r="213" spans="2:65" s="14" customFormat="1" x14ac:dyDescent="0.3">
      <c r="B213" s="192"/>
      <c r="D213" s="167" t="s">
        <v>186</v>
      </c>
      <c r="E213" s="193" t="s">
        <v>42</v>
      </c>
      <c r="F213" s="194" t="s">
        <v>2109</v>
      </c>
      <c r="H213" s="195" t="s">
        <v>42</v>
      </c>
      <c r="L213" s="192"/>
      <c r="M213" s="196"/>
      <c r="N213" s="197"/>
      <c r="O213" s="197"/>
      <c r="P213" s="197"/>
      <c r="Q213" s="197"/>
      <c r="R213" s="197"/>
      <c r="S213" s="197"/>
      <c r="T213" s="198"/>
      <c r="AT213" s="195" t="s">
        <v>186</v>
      </c>
      <c r="AU213" s="195" t="s">
        <v>114</v>
      </c>
      <c r="AV213" s="14" t="s">
        <v>112</v>
      </c>
      <c r="AW213" s="14" t="s">
        <v>69</v>
      </c>
      <c r="AX213" s="14" t="s">
        <v>105</v>
      </c>
      <c r="AY213" s="195" t="s">
        <v>180</v>
      </c>
    </row>
    <row r="214" spans="2:65" s="11" customFormat="1" x14ac:dyDescent="0.3">
      <c r="B214" s="158"/>
      <c r="D214" s="159" t="s">
        <v>186</v>
      </c>
      <c r="E214" s="160" t="s">
        <v>42</v>
      </c>
      <c r="F214" s="161" t="s">
        <v>2110</v>
      </c>
      <c r="H214" s="162">
        <v>141.215</v>
      </c>
      <c r="L214" s="158"/>
      <c r="M214" s="163"/>
      <c r="N214" s="164"/>
      <c r="O214" s="164"/>
      <c r="P214" s="164"/>
      <c r="Q214" s="164"/>
      <c r="R214" s="164"/>
      <c r="S214" s="164"/>
      <c r="T214" s="165"/>
      <c r="AT214" s="166" t="s">
        <v>186</v>
      </c>
      <c r="AU214" s="166" t="s">
        <v>114</v>
      </c>
      <c r="AV214" s="11" t="s">
        <v>114</v>
      </c>
      <c r="AW214" s="11" t="s">
        <v>69</v>
      </c>
      <c r="AX214" s="11" t="s">
        <v>112</v>
      </c>
      <c r="AY214" s="166" t="s">
        <v>180</v>
      </c>
    </row>
    <row r="215" spans="2:65" s="1" customFormat="1" ht="22.5" customHeight="1" x14ac:dyDescent="0.3">
      <c r="B215" s="146"/>
      <c r="C215" s="202" t="s">
        <v>348</v>
      </c>
      <c r="D215" s="202" t="s">
        <v>631</v>
      </c>
      <c r="E215" s="203" t="s">
        <v>2111</v>
      </c>
      <c r="F215" s="204" t="s">
        <v>2112</v>
      </c>
      <c r="G215" s="205" t="s">
        <v>366</v>
      </c>
      <c r="H215" s="206">
        <v>15.736000000000001</v>
      </c>
      <c r="I215" s="207"/>
      <c r="J215" s="207">
        <f>ROUND(I215*H215,2)</f>
        <v>0</v>
      </c>
      <c r="K215" s="204" t="s">
        <v>42</v>
      </c>
      <c r="L215" s="208"/>
      <c r="M215" s="209" t="s">
        <v>42</v>
      </c>
      <c r="N215" s="210" t="s">
        <v>76</v>
      </c>
      <c r="O215" s="155">
        <v>0</v>
      </c>
      <c r="P215" s="155">
        <f>O215*H215</f>
        <v>0</v>
      </c>
      <c r="Q215" s="155">
        <v>0</v>
      </c>
      <c r="R215" s="155">
        <f>Q215*H215</f>
        <v>0</v>
      </c>
      <c r="S215" s="155">
        <v>0</v>
      </c>
      <c r="T215" s="156">
        <f>S215*H215</f>
        <v>0</v>
      </c>
      <c r="AR215" s="25" t="s">
        <v>142</v>
      </c>
      <c r="AT215" s="25" t="s">
        <v>631</v>
      </c>
      <c r="AU215" s="25" t="s">
        <v>114</v>
      </c>
      <c r="AY215" s="25" t="s">
        <v>180</v>
      </c>
      <c r="BE215" s="157">
        <f>IF(N215="základní",J215,0)</f>
        <v>0</v>
      </c>
      <c r="BF215" s="157">
        <f>IF(N215="snížená",J215,0)</f>
        <v>0</v>
      </c>
      <c r="BG215" s="157">
        <f>IF(N215="zákl. přenesená",J215,0)</f>
        <v>0</v>
      </c>
      <c r="BH215" s="157">
        <f>IF(N215="sníž. přenesená",J215,0)</f>
        <v>0</v>
      </c>
      <c r="BI215" s="157">
        <f>IF(N215="nulová",J215,0)</f>
        <v>0</v>
      </c>
      <c r="BJ215" s="25" t="s">
        <v>112</v>
      </c>
      <c r="BK215" s="157">
        <f>ROUND(I215*H215,2)</f>
        <v>0</v>
      </c>
      <c r="BL215" s="25" t="s">
        <v>130</v>
      </c>
      <c r="BM215" s="25" t="s">
        <v>2113</v>
      </c>
    </row>
    <row r="216" spans="2:65" s="11" customFormat="1" x14ac:dyDescent="0.3">
      <c r="B216" s="158"/>
      <c r="D216" s="167" t="s">
        <v>186</v>
      </c>
      <c r="E216" s="166" t="s">
        <v>42</v>
      </c>
      <c r="F216" s="168" t="s">
        <v>2114</v>
      </c>
      <c r="H216" s="169">
        <v>15.736000000000001</v>
      </c>
      <c r="L216" s="158"/>
      <c r="M216" s="163"/>
      <c r="N216" s="164"/>
      <c r="O216" s="164"/>
      <c r="P216" s="164"/>
      <c r="Q216" s="164"/>
      <c r="R216" s="164"/>
      <c r="S216" s="164"/>
      <c r="T216" s="165"/>
      <c r="AT216" s="166" t="s">
        <v>186</v>
      </c>
      <c r="AU216" s="166" t="s">
        <v>114</v>
      </c>
      <c r="AV216" s="11" t="s">
        <v>114</v>
      </c>
      <c r="AW216" s="11" t="s">
        <v>69</v>
      </c>
      <c r="AX216" s="11" t="s">
        <v>112</v>
      </c>
      <c r="AY216" s="166" t="s">
        <v>180</v>
      </c>
    </row>
    <row r="217" spans="2:65" s="10" customFormat="1" ht="29.85" customHeight="1" x14ac:dyDescent="0.35">
      <c r="B217" s="135"/>
      <c r="D217" s="136" t="s">
        <v>104</v>
      </c>
      <c r="E217" s="182" t="s">
        <v>114</v>
      </c>
      <c r="F217" s="182" t="s">
        <v>827</v>
      </c>
      <c r="J217" s="183">
        <f>BK217</f>
        <v>0</v>
      </c>
      <c r="L217" s="135"/>
      <c r="M217" s="139"/>
      <c r="N217" s="140"/>
      <c r="O217" s="140"/>
      <c r="P217" s="141">
        <f>SUM(P218:P222)</f>
        <v>2.5737999999999999</v>
      </c>
      <c r="Q217" s="140"/>
      <c r="R217" s="141">
        <f>SUM(R218:R222)</f>
        <v>13.46869</v>
      </c>
      <c r="S217" s="140"/>
      <c r="T217" s="142">
        <f>SUM(T218:T222)</f>
        <v>0</v>
      </c>
      <c r="AR217" s="143" t="s">
        <v>112</v>
      </c>
      <c r="AT217" s="144" t="s">
        <v>104</v>
      </c>
      <c r="AU217" s="144" t="s">
        <v>112</v>
      </c>
      <c r="AY217" s="143" t="s">
        <v>180</v>
      </c>
      <c r="BK217" s="145">
        <f>SUM(BK218:BK222)</f>
        <v>0</v>
      </c>
    </row>
    <row r="218" spans="2:65" s="1" customFormat="1" ht="22.5" customHeight="1" x14ac:dyDescent="0.3">
      <c r="B218" s="146"/>
      <c r="C218" s="147" t="s">
        <v>353</v>
      </c>
      <c r="D218" s="147" t="s">
        <v>181</v>
      </c>
      <c r="E218" s="148" t="s">
        <v>2115</v>
      </c>
      <c r="F218" s="149" t="s">
        <v>2116</v>
      </c>
      <c r="G218" s="150" t="s">
        <v>297</v>
      </c>
      <c r="H218" s="151">
        <v>0.58499999999999996</v>
      </c>
      <c r="I218" s="152"/>
      <c r="J218" s="152">
        <f>ROUND(I218*H218,2)</f>
        <v>0</v>
      </c>
      <c r="K218" s="149" t="s">
        <v>260</v>
      </c>
      <c r="L218" s="39"/>
      <c r="M218" s="153" t="s">
        <v>42</v>
      </c>
      <c r="N218" s="154" t="s">
        <v>76</v>
      </c>
      <c r="O218" s="155">
        <v>2.2799999999999998</v>
      </c>
      <c r="P218" s="155">
        <f>O218*H218</f>
        <v>1.3337999999999999</v>
      </c>
      <c r="Q218" s="155">
        <v>2.004</v>
      </c>
      <c r="R218" s="155">
        <f>Q218*H218</f>
        <v>1.1723399999999999</v>
      </c>
      <c r="S218" s="155">
        <v>0</v>
      </c>
      <c r="T218" s="156">
        <f>S218*H218</f>
        <v>0</v>
      </c>
      <c r="AR218" s="25" t="s">
        <v>130</v>
      </c>
      <c r="AT218" s="25" t="s">
        <v>181</v>
      </c>
      <c r="AU218" s="25" t="s">
        <v>114</v>
      </c>
      <c r="AY218" s="25" t="s">
        <v>180</v>
      </c>
      <c r="BE218" s="157">
        <f>IF(N218="základní",J218,0)</f>
        <v>0</v>
      </c>
      <c r="BF218" s="157">
        <f>IF(N218="snížená",J218,0)</f>
        <v>0</v>
      </c>
      <c r="BG218" s="157">
        <f>IF(N218="zákl. přenesená",J218,0)</f>
        <v>0</v>
      </c>
      <c r="BH218" s="157">
        <f>IF(N218="sníž. přenesená",J218,0)</f>
        <v>0</v>
      </c>
      <c r="BI218" s="157">
        <f>IF(N218="nulová",J218,0)</f>
        <v>0</v>
      </c>
      <c r="BJ218" s="25" t="s">
        <v>112</v>
      </c>
      <c r="BK218" s="157">
        <f>ROUND(I218*H218,2)</f>
        <v>0</v>
      </c>
      <c r="BL218" s="25" t="s">
        <v>130</v>
      </c>
      <c r="BM218" s="25" t="s">
        <v>2117</v>
      </c>
    </row>
    <row r="219" spans="2:65" s="11" customFormat="1" x14ac:dyDescent="0.3">
      <c r="B219" s="158"/>
      <c r="D219" s="159" t="s">
        <v>186</v>
      </c>
      <c r="E219" s="160" t="s">
        <v>42</v>
      </c>
      <c r="F219" s="161" t="s">
        <v>2118</v>
      </c>
      <c r="H219" s="162">
        <v>0.58499999999999996</v>
      </c>
      <c r="L219" s="158"/>
      <c r="M219" s="163"/>
      <c r="N219" s="164"/>
      <c r="O219" s="164"/>
      <c r="P219" s="164"/>
      <c r="Q219" s="164"/>
      <c r="R219" s="164"/>
      <c r="S219" s="164"/>
      <c r="T219" s="165"/>
      <c r="AT219" s="166" t="s">
        <v>186</v>
      </c>
      <c r="AU219" s="166" t="s">
        <v>114</v>
      </c>
      <c r="AV219" s="11" t="s">
        <v>114</v>
      </c>
      <c r="AW219" s="11" t="s">
        <v>69</v>
      </c>
      <c r="AX219" s="11" t="s">
        <v>112</v>
      </c>
      <c r="AY219" s="166" t="s">
        <v>180</v>
      </c>
    </row>
    <row r="220" spans="2:65" s="1" customFormat="1" ht="22.5" customHeight="1" x14ac:dyDescent="0.3">
      <c r="B220" s="146"/>
      <c r="C220" s="147" t="s">
        <v>359</v>
      </c>
      <c r="D220" s="147" t="s">
        <v>181</v>
      </c>
      <c r="E220" s="148" t="s">
        <v>2119</v>
      </c>
      <c r="F220" s="149" t="s">
        <v>2120</v>
      </c>
      <c r="G220" s="150" t="s">
        <v>366</v>
      </c>
      <c r="H220" s="151">
        <v>1</v>
      </c>
      <c r="I220" s="152"/>
      <c r="J220" s="152">
        <f>ROUND(I220*H220,2)</f>
        <v>0</v>
      </c>
      <c r="K220" s="149" t="s">
        <v>260</v>
      </c>
      <c r="L220" s="39"/>
      <c r="M220" s="153" t="s">
        <v>42</v>
      </c>
      <c r="N220" s="154" t="s">
        <v>76</v>
      </c>
      <c r="O220" s="155">
        <v>1.24</v>
      </c>
      <c r="P220" s="155">
        <f>O220*H220</f>
        <v>1.24</v>
      </c>
      <c r="Q220" s="155">
        <v>0.10445</v>
      </c>
      <c r="R220" s="155">
        <f>Q220*H220</f>
        <v>0.10445</v>
      </c>
      <c r="S220" s="155">
        <v>0</v>
      </c>
      <c r="T220" s="156">
        <f>S220*H220</f>
        <v>0</v>
      </c>
      <c r="AR220" s="25" t="s">
        <v>130</v>
      </c>
      <c r="AT220" s="25" t="s">
        <v>181</v>
      </c>
      <c r="AU220" s="25" t="s">
        <v>114</v>
      </c>
      <c r="AY220" s="25" t="s">
        <v>180</v>
      </c>
      <c r="BE220" s="157">
        <f>IF(N220="základní",J220,0)</f>
        <v>0</v>
      </c>
      <c r="BF220" s="157">
        <f>IF(N220="snížená",J220,0)</f>
        <v>0</v>
      </c>
      <c r="BG220" s="157">
        <f>IF(N220="zákl. přenesená",J220,0)</f>
        <v>0</v>
      </c>
      <c r="BH220" s="157">
        <f>IF(N220="sníž. přenesená",J220,0)</f>
        <v>0</v>
      </c>
      <c r="BI220" s="157">
        <f>IF(N220="nulová",J220,0)</f>
        <v>0</v>
      </c>
      <c r="BJ220" s="25" t="s">
        <v>112</v>
      </c>
      <c r="BK220" s="157">
        <f>ROUND(I220*H220,2)</f>
        <v>0</v>
      </c>
      <c r="BL220" s="25" t="s">
        <v>130</v>
      </c>
      <c r="BM220" s="25" t="s">
        <v>2121</v>
      </c>
    </row>
    <row r="221" spans="2:65" s="11" customFormat="1" x14ac:dyDescent="0.3">
      <c r="B221" s="158"/>
      <c r="D221" s="159" t="s">
        <v>186</v>
      </c>
      <c r="E221" s="160" t="s">
        <v>42</v>
      </c>
      <c r="F221" s="161" t="s">
        <v>2122</v>
      </c>
      <c r="H221" s="162">
        <v>1</v>
      </c>
      <c r="L221" s="158"/>
      <c r="M221" s="163"/>
      <c r="N221" s="164"/>
      <c r="O221" s="164"/>
      <c r="P221" s="164"/>
      <c r="Q221" s="164"/>
      <c r="R221" s="164"/>
      <c r="S221" s="164"/>
      <c r="T221" s="165"/>
      <c r="AT221" s="166" t="s">
        <v>186</v>
      </c>
      <c r="AU221" s="166" t="s">
        <v>114</v>
      </c>
      <c r="AV221" s="11" t="s">
        <v>114</v>
      </c>
      <c r="AW221" s="11" t="s">
        <v>69</v>
      </c>
      <c r="AX221" s="11" t="s">
        <v>112</v>
      </c>
      <c r="AY221" s="166" t="s">
        <v>180</v>
      </c>
    </row>
    <row r="222" spans="2:65" s="1" customFormat="1" ht="22.5" customHeight="1" x14ac:dyDescent="0.3">
      <c r="B222" s="146"/>
      <c r="C222" s="202" t="s">
        <v>363</v>
      </c>
      <c r="D222" s="202" t="s">
        <v>631</v>
      </c>
      <c r="E222" s="203" t="s">
        <v>2123</v>
      </c>
      <c r="F222" s="204" t="s">
        <v>2124</v>
      </c>
      <c r="G222" s="205" t="s">
        <v>254</v>
      </c>
      <c r="H222" s="206">
        <v>34.834000000000003</v>
      </c>
      <c r="I222" s="207"/>
      <c r="J222" s="207">
        <f>ROUND(I222*H222,2)</f>
        <v>0</v>
      </c>
      <c r="K222" s="204" t="s">
        <v>42</v>
      </c>
      <c r="L222" s="208"/>
      <c r="M222" s="209" t="s">
        <v>42</v>
      </c>
      <c r="N222" s="210" t="s">
        <v>76</v>
      </c>
      <c r="O222" s="155">
        <v>0</v>
      </c>
      <c r="P222" s="155">
        <f>O222*H222</f>
        <v>0</v>
      </c>
      <c r="Q222" s="155">
        <v>0.35</v>
      </c>
      <c r="R222" s="155">
        <f>Q222*H222</f>
        <v>12.1919</v>
      </c>
      <c r="S222" s="155">
        <v>0</v>
      </c>
      <c r="T222" s="156">
        <f>S222*H222</f>
        <v>0</v>
      </c>
      <c r="AR222" s="25" t="s">
        <v>142</v>
      </c>
      <c r="AT222" s="25" t="s">
        <v>631</v>
      </c>
      <c r="AU222" s="25" t="s">
        <v>114</v>
      </c>
      <c r="AY222" s="25" t="s">
        <v>180</v>
      </c>
      <c r="BE222" s="157">
        <f>IF(N222="základní",J222,0)</f>
        <v>0</v>
      </c>
      <c r="BF222" s="157">
        <f>IF(N222="snížená",J222,0)</f>
        <v>0</v>
      </c>
      <c r="BG222" s="157">
        <f>IF(N222="zákl. přenesená",J222,0)</f>
        <v>0</v>
      </c>
      <c r="BH222" s="157">
        <f>IF(N222="sníž. přenesená",J222,0)</f>
        <v>0</v>
      </c>
      <c r="BI222" s="157">
        <f>IF(N222="nulová",J222,0)</f>
        <v>0</v>
      </c>
      <c r="BJ222" s="25" t="s">
        <v>112</v>
      </c>
      <c r="BK222" s="157">
        <f>ROUND(I222*H222,2)</f>
        <v>0</v>
      </c>
      <c r="BL222" s="25" t="s">
        <v>130</v>
      </c>
      <c r="BM222" s="25" t="s">
        <v>2125</v>
      </c>
    </row>
    <row r="223" spans="2:65" s="10" customFormat="1" ht="29.85" customHeight="1" x14ac:dyDescent="0.35">
      <c r="B223" s="135"/>
      <c r="D223" s="136" t="s">
        <v>104</v>
      </c>
      <c r="E223" s="182" t="s">
        <v>122</v>
      </c>
      <c r="F223" s="182" t="s">
        <v>483</v>
      </c>
      <c r="J223" s="183">
        <f>BK223</f>
        <v>0</v>
      </c>
      <c r="L223" s="135"/>
      <c r="M223" s="139"/>
      <c r="N223" s="140"/>
      <c r="O223" s="140"/>
      <c r="P223" s="141">
        <f>SUM(P224:P237)</f>
        <v>97.616511000000003</v>
      </c>
      <c r="Q223" s="140"/>
      <c r="R223" s="141">
        <f>SUM(R224:R237)</f>
        <v>12.83294216</v>
      </c>
      <c r="S223" s="140"/>
      <c r="T223" s="142">
        <f>SUM(T224:T237)</f>
        <v>0</v>
      </c>
      <c r="AR223" s="143" t="s">
        <v>112</v>
      </c>
      <c r="AT223" s="144" t="s">
        <v>104</v>
      </c>
      <c r="AU223" s="144" t="s">
        <v>112</v>
      </c>
      <c r="AY223" s="143" t="s">
        <v>180</v>
      </c>
      <c r="BK223" s="145">
        <f>SUM(BK224:BK237)</f>
        <v>0</v>
      </c>
    </row>
    <row r="224" spans="2:65" s="1" customFormat="1" ht="22.5" customHeight="1" x14ac:dyDescent="0.3">
      <c r="B224" s="146"/>
      <c r="C224" s="147" t="s">
        <v>370</v>
      </c>
      <c r="D224" s="147" t="s">
        <v>181</v>
      </c>
      <c r="E224" s="148" t="s">
        <v>484</v>
      </c>
      <c r="F224" s="149" t="s">
        <v>485</v>
      </c>
      <c r="G224" s="150" t="s">
        <v>297</v>
      </c>
      <c r="H224" s="151">
        <v>0.52</v>
      </c>
      <c r="I224" s="152"/>
      <c r="J224" s="152">
        <f>ROUND(I224*H224,2)</f>
        <v>0</v>
      </c>
      <c r="K224" s="149" t="s">
        <v>42</v>
      </c>
      <c r="L224" s="39"/>
      <c r="M224" s="153" t="s">
        <v>42</v>
      </c>
      <c r="N224" s="154" t="s">
        <v>76</v>
      </c>
      <c r="O224" s="155">
        <v>3.0670000000000002</v>
      </c>
      <c r="P224" s="155">
        <f>O224*H224</f>
        <v>1.59484</v>
      </c>
      <c r="Q224" s="155">
        <v>2.32884</v>
      </c>
      <c r="R224" s="155">
        <f>Q224*H224</f>
        <v>1.2109968</v>
      </c>
      <c r="S224" s="155">
        <v>0</v>
      </c>
      <c r="T224" s="156">
        <f>S224*H224</f>
        <v>0</v>
      </c>
      <c r="AR224" s="25" t="s">
        <v>130</v>
      </c>
      <c r="AT224" s="25" t="s">
        <v>181</v>
      </c>
      <c r="AU224" s="25" t="s">
        <v>114</v>
      </c>
      <c r="AY224" s="25" t="s">
        <v>180</v>
      </c>
      <c r="BE224" s="157">
        <f>IF(N224="základní",J224,0)</f>
        <v>0</v>
      </c>
      <c r="BF224" s="157">
        <f>IF(N224="snížená",J224,0)</f>
        <v>0</v>
      </c>
      <c r="BG224" s="157">
        <f>IF(N224="zákl. přenesená",J224,0)</f>
        <v>0</v>
      </c>
      <c r="BH224" s="157">
        <f>IF(N224="sníž. přenesená",J224,0)</f>
        <v>0</v>
      </c>
      <c r="BI224" s="157">
        <f>IF(N224="nulová",J224,0)</f>
        <v>0</v>
      </c>
      <c r="BJ224" s="25" t="s">
        <v>112</v>
      </c>
      <c r="BK224" s="157">
        <f>ROUND(I224*H224,2)</f>
        <v>0</v>
      </c>
      <c r="BL224" s="25" t="s">
        <v>130</v>
      </c>
      <c r="BM224" s="25" t="s">
        <v>2126</v>
      </c>
    </row>
    <row r="225" spans="2:65" s="11" customFormat="1" x14ac:dyDescent="0.3">
      <c r="B225" s="158"/>
      <c r="D225" s="159" t="s">
        <v>186</v>
      </c>
      <c r="E225" s="160" t="s">
        <v>42</v>
      </c>
      <c r="F225" s="161" t="s">
        <v>2127</v>
      </c>
      <c r="H225" s="162">
        <v>0.52</v>
      </c>
      <c r="L225" s="158"/>
      <c r="M225" s="163"/>
      <c r="N225" s="164"/>
      <c r="O225" s="164"/>
      <c r="P225" s="164"/>
      <c r="Q225" s="164"/>
      <c r="R225" s="164"/>
      <c r="S225" s="164"/>
      <c r="T225" s="165"/>
      <c r="AT225" s="166" t="s">
        <v>186</v>
      </c>
      <c r="AU225" s="166" t="s">
        <v>114</v>
      </c>
      <c r="AV225" s="11" t="s">
        <v>114</v>
      </c>
      <c r="AW225" s="11" t="s">
        <v>69</v>
      </c>
      <c r="AX225" s="11" t="s">
        <v>112</v>
      </c>
      <c r="AY225" s="166" t="s">
        <v>180</v>
      </c>
    </row>
    <row r="226" spans="2:65" s="1" customFormat="1" ht="31.5" customHeight="1" x14ac:dyDescent="0.3">
      <c r="B226" s="146"/>
      <c r="C226" s="147" t="s">
        <v>375</v>
      </c>
      <c r="D226" s="147" t="s">
        <v>181</v>
      </c>
      <c r="E226" s="148" t="s">
        <v>873</v>
      </c>
      <c r="F226" s="149" t="s">
        <v>874</v>
      </c>
      <c r="G226" s="150" t="s">
        <v>297</v>
      </c>
      <c r="H226" s="151">
        <v>4.2629999999999999</v>
      </c>
      <c r="I226" s="152"/>
      <c r="J226" s="152">
        <f>ROUND(I226*H226,2)</f>
        <v>0</v>
      </c>
      <c r="K226" s="149" t="s">
        <v>42</v>
      </c>
      <c r="L226" s="39"/>
      <c r="M226" s="153" t="s">
        <v>42</v>
      </c>
      <c r="N226" s="154" t="s">
        <v>76</v>
      </c>
      <c r="O226" s="155">
        <v>3.863</v>
      </c>
      <c r="P226" s="155">
        <f>O226*H226</f>
        <v>16.467969</v>
      </c>
      <c r="Q226" s="155">
        <v>2.5143</v>
      </c>
      <c r="R226" s="155">
        <f>Q226*H226</f>
        <v>10.7184609</v>
      </c>
      <c r="S226" s="155">
        <v>0</v>
      </c>
      <c r="T226" s="156">
        <f>S226*H226</f>
        <v>0</v>
      </c>
      <c r="AR226" s="25" t="s">
        <v>130</v>
      </c>
      <c r="AT226" s="25" t="s">
        <v>181</v>
      </c>
      <c r="AU226" s="25" t="s">
        <v>114</v>
      </c>
      <c r="AY226" s="25" t="s">
        <v>180</v>
      </c>
      <c r="BE226" s="157">
        <f>IF(N226="základní",J226,0)</f>
        <v>0</v>
      </c>
      <c r="BF226" s="157">
        <f>IF(N226="snížená",J226,0)</f>
        <v>0</v>
      </c>
      <c r="BG226" s="157">
        <f>IF(N226="zákl. přenesená",J226,0)</f>
        <v>0</v>
      </c>
      <c r="BH226" s="157">
        <f>IF(N226="sníž. přenesená",J226,0)</f>
        <v>0</v>
      </c>
      <c r="BI226" s="157">
        <f>IF(N226="nulová",J226,0)</f>
        <v>0</v>
      </c>
      <c r="BJ226" s="25" t="s">
        <v>112</v>
      </c>
      <c r="BK226" s="157">
        <f>ROUND(I226*H226,2)</f>
        <v>0</v>
      </c>
      <c r="BL226" s="25" t="s">
        <v>130</v>
      </c>
      <c r="BM226" s="25" t="s">
        <v>2128</v>
      </c>
    </row>
    <row r="227" spans="2:65" s="11" customFormat="1" x14ac:dyDescent="0.3">
      <c r="B227" s="158"/>
      <c r="D227" s="167" t="s">
        <v>186</v>
      </c>
      <c r="E227" s="166" t="s">
        <v>42</v>
      </c>
      <c r="F227" s="168" t="s">
        <v>2129</v>
      </c>
      <c r="H227" s="169">
        <v>0.93799999999999994</v>
      </c>
      <c r="L227" s="158"/>
      <c r="M227" s="163"/>
      <c r="N227" s="164"/>
      <c r="O227" s="164"/>
      <c r="P227" s="164"/>
      <c r="Q227" s="164"/>
      <c r="R227" s="164"/>
      <c r="S227" s="164"/>
      <c r="T227" s="165"/>
      <c r="AT227" s="166" t="s">
        <v>186</v>
      </c>
      <c r="AU227" s="166" t="s">
        <v>114</v>
      </c>
      <c r="AV227" s="11" t="s">
        <v>114</v>
      </c>
      <c r="AW227" s="11" t="s">
        <v>69</v>
      </c>
      <c r="AX227" s="11" t="s">
        <v>105</v>
      </c>
      <c r="AY227" s="166" t="s">
        <v>180</v>
      </c>
    </row>
    <row r="228" spans="2:65" s="11" customFormat="1" x14ac:dyDescent="0.3">
      <c r="B228" s="158"/>
      <c r="D228" s="167" t="s">
        <v>186</v>
      </c>
      <c r="E228" s="166" t="s">
        <v>42</v>
      </c>
      <c r="F228" s="168" t="s">
        <v>2130</v>
      </c>
      <c r="H228" s="169">
        <v>3.3250000000000002</v>
      </c>
      <c r="L228" s="158"/>
      <c r="M228" s="163"/>
      <c r="N228" s="164"/>
      <c r="O228" s="164"/>
      <c r="P228" s="164"/>
      <c r="Q228" s="164"/>
      <c r="R228" s="164"/>
      <c r="S228" s="164"/>
      <c r="T228" s="165"/>
      <c r="AT228" s="166" t="s">
        <v>186</v>
      </c>
      <c r="AU228" s="166" t="s">
        <v>114</v>
      </c>
      <c r="AV228" s="11" t="s">
        <v>114</v>
      </c>
      <c r="AW228" s="11" t="s">
        <v>69</v>
      </c>
      <c r="AX228" s="11" t="s">
        <v>105</v>
      </c>
      <c r="AY228" s="166" t="s">
        <v>180</v>
      </c>
    </row>
    <row r="229" spans="2:65" s="13" customFormat="1" x14ac:dyDescent="0.3">
      <c r="B229" s="184"/>
      <c r="D229" s="159" t="s">
        <v>186</v>
      </c>
      <c r="E229" s="185" t="s">
        <v>42</v>
      </c>
      <c r="F229" s="186" t="s">
        <v>267</v>
      </c>
      <c r="H229" s="187">
        <v>4.2629999999999999</v>
      </c>
      <c r="L229" s="184"/>
      <c r="M229" s="188"/>
      <c r="N229" s="189"/>
      <c r="O229" s="189"/>
      <c r="P229" s="189"/>
      <c r="Q229" s="189"/>
      <c r="R229" s="189"/>
      <c r="S229" s="189"/>
      <c r="T229" s="190"/>
      <c r="AT229" s="191" t="s">
        <v>186</v>
      </c>
      <c r="AU229" s="191" t="s">
        <v>114</v>
      </c>
      <c r="AV229" s="13" t="s">
        <v>130</v>
      </c>
      <c r="AW229" s="13" t="s">
        <v>69</v>
      </c>
      <c r="AX229" s="13" t="s">
        <v>112</v>
      </c>
      <c r="AY229" s="191" t="s">
        <v>180</v>
      </c>
    </row>
    <row r="230" spans="2:65" s="1" customFormat="1" ht="31.5" customHeight="1" x14ac:dyDescent="0.3">
      <c r="B230" s="146"/>
      <c r="C230" s="147" t="s">
        <v>381</v>
      </c>
      <c r="D230" s="147" t="s">
        <v>181</v>
      </c>
      <c r="E230" s="148" t="s">
        <v>890</v>
      </c>
      <c r="F230" s="149" t="s">
        <v>891</v>
      </c>
      <c r="G230" s="150" t="s">
        <v>259</v>
      </c>
      <c r="H230" s="151">
        <v>28.6</v>
      </c>
      <c r="I230" s="152"/>
      <c r="J230" s="152">
        <f>ROUND(I230*H230,2)</f>
        <v>0</v>
      </c>
      <c r="K230" s="149" t="s">
        <v>260</v>
      </c>
      <c r="L230" s="39"/>
      <c r="M230" s="153" t="s">
        <v>42</v>
      </c>
      <c r="N230" s="154" t="s">
        <v>76</v>
      </c>
      <c r="O230" s="155">
        <v>1.51</v>
      </c>
      <c r="P230" s="155">
        <f>O230*H230</f>
        <v>43.186</v>
      </c>
      <c r="Q230" s="155">
        <v>2.65E-3</v>
      </c>
      <c r="R230" s="155">
        <f>Q230*H230</f>
        <v>7.579000000000001E-2</v>
      </c>
      <c r="S230" s="155">
        <v>0</v>
      </c>
      <c r="T230" s="156">
        <f>S230*H230</f>
        <v>0</v>
      </c>
      <c r="AR230" s="25" t="s">
        <v>130</v>
      </c>
      <c r="AT230" s="25" t="s">
        <v>181</v>
      </c>
      <c r="AU230" s="25" t="s">
        <v>114</v>
      </c>
      <c r="AY230" s="25" t="s">
        <v>180</v>
      </c>
      <c r="BE230" s="157">
        <f>IF(N230="základní",J230,0)</f>
        <v>0</v>
      </c>
      <c r="BF230" s="157">
        <f>IF(N230="snížená",J230,0)</f>
        <v>0</v>
      </c>
      <c r="BG230" s="157">
        <f>IF(N230="zákl. přenesená",J230,0)</f>
        <v>0</v>
      </c>
      <c r="BH230" s="157">
        <f>IF(N230="sníž. přenesená",J230,0)</f>
        <v>0</v>
      </c>
      <c r="BI230" s="157">
        <f>IF(N230="nulová",J230,0)</f>
        <v>0</v>
      </c>
      <c r="BJ230" s="25" t="s">
        <v>112</v>
      </c>
      <c r="BK230" s="157">
        <f>ROUND(I230*H230,2)</f>
        <v>0</v>
      </c>
      <c r="BL230" s="25" t="s">
        <v>130</v>
      </c>
      <c r="BM230" s="25" t="s">
        <v>2131</v>
      </c>
    </row>
    <row r="231" spans="2:65" s="11" customFormat="1" x14ac:dyDescent="0.3">
      <c r="B231" s="158"/>
      <c r="D231" s="167" t="s">
        <v>186</v>
      </c>
      <c r="E231" s="166" t="s">
        <v>42</v>
      </c>
      <c r="F231" s="168" t="s">
        <v>2132</v>
      </c>
      <c r="H231" s="169">
        <v>17.2</v>
      </c>
      <c r="L231" s="158"/>
      <c r="M231" s="163"/>
      <c r="N231" s="164"/>
      <c r="O231" s="164"/>
      <c r="P231" s="164"/>
      <c r="Q231" s="164"/>
      <c r="R231" s="164"/>
      <c r="S231" s="164"/>
      <c r="T231" s="165"/>
      <c r="AT231" s="166" t="s">
        <v>186</v>
      </c>
      <c r="AU231" s="166" t="s">
        <v>114</v>
      </c>
      <c r="AV231" s="11" t="s">
        <v>114</v>
      </c>
      <c r="AW231" s="11" t="s">
        <v>69</v>
      </c>
      <c r="AX231" s="11" t="s">
        <v>105</v>
      </c>
      <c r="AY231" s="166" t="s">
        <v>180</v>
      </c>
    </row>
    <row r="232" spans="2:65" s="11" customFormat="1" x14ac:dyDescent="0.3">
      <c r="B232" s="158"/>
      <c r="D232" s="167" t="s">
        <v>186</v>
      </c>
      <c r="E232" s="166" t="s">
        <v>42</v>
      </c>
      <c r="F232" s="168" t="s">
        <v>2133</v>
      </c>
      <c r="H232" s="169">
        <v>11.4</v>
      </c>
      <c r="L232" s="158"/>
      <c r="M232" s="163"/>
      <c r="N232" s="164"/>
      <c r="O232" s="164"/>
      <c r="P232" s="164"/>
      <c r="Q232" s="164"/>
      <c r="R232" s="164"/>
      <c r="S232" s="164"/>
      <c r="T232" s="165"/>
      <c r="AT232" s="166" t="s">
        <v>186</v>
      </c>
      <c r="AU232" s="166" t="s">
        <v>114</v>
      </c>
      <c r="AV232" s="11" t="s">
        <v>114</v>
      </c>
      <c r="AW232" s="11" t="s">
        <v>69</v>
      </c>
      <c r="AX232" s="11" t="s">
        <v>105</v>
      </c>
      <c r="AY232" s="166" t="s">
        <v>180</v>
      </c>
    </row>
    <row r="233" spans="2:65" s="13" customFormat="1" x14ac:dyDescent="0.3">
      <c r="B233" s="184"/>
      <c r="D233" s="159" t="s">
        <v>186</v>
      </c>
      <c r="E233" s="185" t="s">
        <v>738</v>
      </c>
      <c r="F233" s="186" t="s">
        <v>267</v>
      </c>
      <c r="H233" s="187">
        <v>28.6</v>
      </c>
      <c r="L233" s="184"/>
      <c r="M233" s="188"/>
      <c r="N233" s="189"/>
      <c r="O233" s="189"/>
      <c r="P233" s="189"/>
      <c r="Q233" s="189"/>
      <c r="R233" s="189"/>
      <c r="S233" s="189"/>
      <c r="T233" s="190"/>
      <c r="AT233" s="191" t="s">
        <v>186</v>
      </c>
      <c r="AU233" s="191" t="s">
        <v>114</v>
      </c>
      <c r="AV233" s="13" t="s">
        <v>130</v>
      </c>
      <c r="AW233" s="13" t="s">
        <v>69</v>
      </c>
      <c r="AX233" s="13" t="s">
        <v>112</v>
      </c>
      <c r="AY233" s="191" t="s">
        <v>180</v>
      </c>
    </row>
    <row r="234" spans="2:65" s="1" customFormat="1" ht="31.5" customHeight="1" x14ac:dyDescent="0.3">
      <c r="B234" s="146"/>
      <c r="C234" s="147" t="s">
        <v>386</v>
      </c>
      <c r="D234" s="147" t="s">
        <v>181</v>
      </c>
      <c r="E234" s="148" t="s">
        <v>906</v>
      </c>
      <c r="F234" s="149" t="s">
        <v>907</v>
      </c>
      <c r="G234" s="150" t="s">
        <v>259</v>
      </c>
      <c r="H234" s="151">
        <v>28.6</v>
      </c>
      <c r="I234" s="152"/>
      <c r="J234" s="152">
        <f>ROUND(I234*H234,2)</f>
        <v>0</v>
      </c>
      <c r="K234" s="149" t="s">
        <v>260</v>
      </c>
      <c r="L234" s="39"/>
      <c r="M234" s="153" t="s">
        <v>42</v>
      </c>
      <c r="N234" s="154" t="s">
        <v>76</v>
      </c>
      <c r="O234" s="155">
        <v>0.35899999999999999</v>
      </c>
      <c r="P234" s="155">
        <f>O234*H234</f>
        <v>10.2674</v>
      </c>
      <c r="Q234" s="155">
        <v>0</v>
      </c>
      <c r="R234" s="155">
        <f>Q234*H234</f>
        <v>0</v>
      </c>
      <c r="S234" s="155">
        <v>0</v>
      </c>
      <c r="T234" s="156">
        <f>S234*H234</f>
        <v>0</v>
      </c>
      <c r="AR234" s="25" t="s">
        <v>130</v>
      </c>
      <c r="AT234" s="25" t="s">
        <v>181</v>
      </c>
      <c r="AU234" s="25" t="s">
        <v>114</v>
      </c>
      <c r="AY234" s="25" t="s">
        <v>180</v>
      </c>
      <c r="BE234" s="157">
        <f>IF(N234="základní",J234,0)</f>
        <v>0</v>
      </c>
      <c r="BF234" s="157">
        <f>IF(N234="snížená",J234,0)</f>
        <v>0</v>
      </c>
      <c r="BG234" s="157">
        <f>IF(N234="zákl. přenesená",J234,0)</f>
        <v>0</v>
      </c>
      <c r="BH234" s="157">
        <f>IF(N234="sníž. přenesená",J234,0)</f>
        <v>0</v>
      </c>
      <c r="BI234" s="157">
        <f>IF(N234="nulová",J234,0)</f>
        <v>0</v>
      </c>
      <c r="BJ234" s="25" t="s">
        <v>112</v>
      </c>
      <c r="BK234" s="157">
        <f>ROUND(I234*H234,2)</f>
        <v>0</v>
      </c>
      <c r="BL234" s="25" t="s">
        <v>130</v>
      </c>
      <c r="BM234" s="25" t="s">
        <v>2134</v>
      </c>
    </row>
    <row r="235" spans="2:65" s="11" customFormat="1" x14ac:dyDescent="0.3">
      <c r="B235" s="158"/>
      <c r="D235" s="159" t="s">
        <v>186</v>
      </c>
      <c r="E235" s="160" t="s">
        <v>42</v>
      </c>
      <c r="F235" s="161" t="s">
        <v>738</v>
      </c>
      <c r="H235" s="162">
        <v>28.6</v>
      </c>
      <c r="L235" s="158"/>
      <c r="M235" s="163"/>
      <c r="N235" s="164"/>
      <c r="O235" s="164"/>
      <c r="P235" s="164"/>
      <c r="Q235" s="164"/>
      <c r="R235" s="164"/>
      <c r="S235" s="164"/>
      <c r="T235" s="165"/>
      <c r="AT235" s="166" t="s">
        <v>186</v>
      </c>
      <c r="AU235" s="166" t="s">
        <v>114</v>
      </c>
      <c r="AV235" s="11" t="s">
        <v>114</v>
      </c>
      <c r="AW235" s="11" t="s">
        <v>69</v>
      </c>
      <c r="AX235" s="11" t="s">
        <v>112</v>
      </c>
      <c r="AY235" s="166" t="s">
        <v>180</v>
      </c>
    </row>
    <row r="236" spans="2:65" s="1" customFormat="1" ht="22.5" customHeight="1" x14ac:dyDescent="0.3">
      <c r="B236" s="146"/>
      <c r="C236" s="147" t="s">
        <v>390</v>
      </c>
      <c r="D236" s="147" t="s">
        <v>181</v>
      </c>
      <c r="E236" s="148" t="s">
        <v>909</v>
      </c>
      <c r="F236" s="149" t="s">
        <v>910</v>
      </c>
      <c r="G236" s="150" t="s">
        <v>366</v>
      </c>
      <c r="H236" s="151">
        <v>0.746</v>
      </c>
      <c r="I236" s="152"/>
      <c r="J236" s="152">
        <f>ROUND(I236*H236,2)</f>
        <v>0</v>
      </c>
      <c r="K236" s="149" t="s">
        <v>260</v>
      </c>
      <c r="L236" s="39"/>
      <c r="M236" s="153" t="s">
        <v>42</v>
      </c>
      <c r="N236" s="154" t="s">
        <v>76</v>
      </c>
      <c r="O236" s="155">
        <v>34.987000000000002</v>
      </c>
      <c r="P236" s="155">
        <f>O236*H236</f>
        <v>26.100302000000003</v>
      </c>
      <c r="Q236" s="155">
        <v>1.10951</v>
      </c>
      <c r="R236" s="155">
        <f>Q236*H236</f>
        <v>0.82769446000000002</v>
      </c>
      <c r="S236" s="155">
        <v>0</v>
      </c>
      <c r="T236" s="156">
        <f>S236*H236</f>
        <v>0</v>
      </c>
      <c r="AR236" s="25" t="s">
        <v>130</v>
      </c>
      <c r="AT236" s="25" t="s">
        <v>181</v>
      </c>
      <c r="AU236" s="25" t="s">
        <v>114</v>
      </c>
      <c r="AY236" s="25" t="s">
        <v>180</v>
      </c>
      <c r="BE236" s="157">
        <f>IF(N236="základní",J236,0)</f>
        <v>0</v>
      </c>
      <c r="BF236" s="157">
        <f>IF(N236="snížená",J236,0)</f>
        <v>0</v>
      </c>
      <c r="BG236" s="157">
        <f>IF(N236="zákl. přenesená",J236,0)</f>
        <v>0</v>
      </c>
      <c r="BH236" s="157">
        <f>IF(N236="sníž. přenesená",J236,0)</f>
        <v>0</v>
      </c>
      <c r="BI236" s="157">
        <f>IF(N236="nulová",J236,0)</f>
        <v>0</v>
      </c>
      <c r="BJ236" s="25" t="s">
        <v>112</v>
      </c>
      <c r="BK236" s="157">
        <f>ROUND(I236*H236,2)</f>
        <v>0</v>
      </c>
      <c r="BL236" s="25" t="s">
        <v>130</v>
      </c>
      <c r="BM236" s="25" t="s">
        <v>2135</v>
      </c>
    </row>
    <row r="237" spans="2:65" s="11" customFormat="1" x14ac:dyDescent="0.3">
      <c r="B237" s="158"/>
      <c r="D237" s="167" t="s">
        <v>186</v>
      </c>
      <c r="E237" s="166" t="s">
        <v>42</v>
      </c>
      <c r="F237" s="168" t="s">
        <v>2136</v>
      </c>
      <c r="H237" s="169">
        <v>0.746</v>
      </c>
      <c r="L237" s="158"/>
      <c r="M237" s="163"/>
      <c r="N237" s="164"/>
      <c r="O237" s="164"/>
      <c r="P237" s="164"/>
      <c r="Q237" s="164"/>
      <c r="R237" s="164"/>
      <c r="S237" s="164"/>
      <c r="T237" s="165"/>
      <c r="AT237" s="166" t="s">
        <v>186</v>
      </c>
      <c r="AU237" s="166" t="s">
        <v>114</v>
      </c>
      <c r="AV237" s="11" t="s">
        <v>114</v>
      </c>
      <c r="AW237" s="11" t="s">
        <v>69</v>
      </c>
      <c r="AX237" s="11" t="s">
        <v>112</v>
      </c>
      <c r="AY237" s="166" t="s">
        <v>180</v>
      </c>
    </row>
    <row r="238" spans="2:65" s="10" customFormat="1" ht="29.85" customHeight="1" x14ac:dyDescent="0.35">
      <c r="B238" s="135"/>
      <c r="D238" s="136" t="s">
        <v>104</v>
      </c>
      <c r="E238" s="182" t="s">
        <v>130</v>
      </c>
      <c r="F238" s="182" t="s">
        <v>915</v>
      </c>
      <c r="J238" s="183">
        <f>BK238</f>
        <v>0</v>
      </c>
      <c r="L238" s="135"/>
      <c r="M238" s="139"/>
      <c r="N238" s="140"/>
      <c r="O238" s="140"/>
      <c r="P238" s="141">
        <f>SUM(P239:P262)</f>
        <v>72.634543000000008</v>
      </c>
      <c r="Q238" s="140"/>
      <c r="R238" s="141">
        <f>SUM(R239:R262)</f>
        <v>24.698099999999997</v>
      </c>
      <c r="S238" s="140"/>
      <c r="T238" s="142">
        <f>SUM(T239:T262)</f>
        <v>0</v>
      </c>
      <c r="AR238" s="143" t="s">
        <v>112</v>
      </c>
      <c r="AT238" s="144" t="s">
        <v>104</v>
      </c>
      <c r="AU238" s="144" t="s">
        <v>112</v>
      </c>
      <c r="AY238" s="143" t="s">
        <v>180</v>
      </c>
      <c r="BK238" s="145">
        <f>SUM(BK239:BK262)</f>
        <v>0</v>
      </c>
    </row>
    <row r="239" spans="2:65" s="1" customFormat="1" ht="31.5" customHeight="1" x14ac:dyDescent="0.3">
      <c r="B239" s="146"/>
      <c r="C239" s="147" t="s">
        <v>394</v>
      </c>
      <c r="D239" s="147" t="s">
        <v>181</v>
      </c>
      <c r="E239" s="148" t="s">
        <v>2137</v>
      </c>
      <c r="F239" s="149" t="s">
        <v>2138</v>
      </c>
      <c r="G239" s="150" t="s">
        <v>259</v>
      </c>
      <c r="H239" s="151">
        <v>30</v>
      </c>
      <c r="I239" s="152"/>
      <c r="J239" s="152">
        <f>ROUND(I239*H239,2)</f>
        <v>0</v>
      </c>
      <c r="K239" s="149" t="s">
        <v>260</v>
      </c>
      <c r="L239" s="39"/>
      <c r="M239" s="153" t="s">
        <v>42</v>
      </c>
      <c r="N239" s="154" t="s">
        <v>76</v>
      </c>
      <c r="O239" s="155">
        <v>0.248</v>
      </c>
      <c r="P239" s="155">
        <f>O239*H239</f>
        <v>7.4399999999999995</v>
      </c>
      <c r="Q239" s="155">
        <v>0</v>
      </c>
      <c r="R239" s="155">
        <f>Q239*H239</f>
        <v>0</v>
      </c>
      <c r="S239" s="155">
        <v>0</v>
      </c>
      <c r="T239" s="156">
        <f>S239*H239</f>
        <v>0</v>
      </c>
      <c r="AR239" s="25" t="s">
        <v>130</v>
      </c>
      <c r="AT239" s="25" t="s">
        <v>181</v>
      </c>
      <c r="AU239" s="25" t="s">
        <v>114</v>
      </c>
      <c r="AY239" s="25" t="s">
        <v>180</v>
      </c>
      <c r="BE239" s="157">
        <f>IF(N239="základní",J239,0)</f>
        <v>0</v>
      </c>
      <c r="BF239" s="157">
        <f>IF(N239="snížená",J239,0)</f>
        <v>0</v>
      </c>
      <c r="BG239" s="157">
        <f>IF(N239="zákl. přenesená",J239,0)</f>
        <v>0</v>
      </c>
      <c r="BH239" s="157">
        <f>IF(N239="sníž. přenesená",J239,0)</f>
        <v>0</v>
      </c>
      <c r="BI239" s="157">
        <f>IF(N239="nulová",J239,0)</f>
        <v>0</v>
      </c>
      <c r="BJ239" s="25" t="s">
        <v>112</v>
      </c>
      <c r="BK239" s="157">
        <f>ROUND(I239*H239,2)</f>
        <v>0</v>
      </c>
      <c r="BL239" s="25" t="s">
        <v>130</v>
      </c>
      <c r="BM239" s="25" t="s">
        <v>2139</v>
      </c>
    </row>
    <row r="240" spans="2:65" s="11" customFormat="1" x14ac:dyDescent="0.3">
      <c r="B240" s="158"/>
      <c r="D240" s="159" t="s">
        <v>186</v>
      </c>
      <c r="E240" s="160" t="s">
        <v>42</v>
      </c>
      <c r="F240" s="161" t="s">
        <v>2140</v>
      </c>
      <c r="H240" s="162">
        <v>30</v>
      </c>
      <c r="L240" s="158"/>
      <c r="M240" s="163"/>
      <c r="N240" s="164"/>
      <c r="O240" s="164"/>
      <c r="P240" s="164"/>
      <c r="Q240" s="164"/>
      <c r="R240" s="164"/>
      <c r="S240" s="164"/>
      <c r="T240" s="165"/>
      <c r="AT240" s="166" t="s">
        <v>186</v>
      </c>
      <c r="AU240" s="166" t="s">
        <v>114</v>
      </c>
      <c r="AV240" s="11" t="s">
        <v>114</v>
      </c>
      <c r="AW240" s="11" t="s">
        <v>69</v>
      </c>
      <c r="AX240" s="11" t="s">
        <v>112</v>
      </c>
      <c r="AY240" s="166" t="s">
        <v>180</v>
      </c>
    </row>
    <row r="241" spans="2:65" s="1" customFormat="1" ht="22.5" customHeight="1" x14ac:dyDescent="0.3">
      <c r="B241" s="146"/>
      <c r="C241" s="147" t="s">
        <v>399</v>
      </c>
      <c r="D241" s="147" t="s">
        <v>181</v>
      </c>
      <c r="E241" s="148" t="s">
        <v>2141</v>
      </c>
      <c r="F241" s="149" t="s">
        <v>2142</v>
      </c>
      <c r="G241" s="150" t="s">
        <v>297</v>
      </c>
      <c r="H241" s="151">
        <v>0.32400000000000001</v>
      </c>
      <c r="I241" s="152"/>
      <c r="J241" s="152">
        <f>ROUND(I241*H241,2)</f>
        <v>0</v>
      </c>
      <c r="K241" s="149" t="s">
        <v>260</v>
      </c>
      <c r="L241" s="39"/>
      <c r="M241" s="153" t="s">
        <v>42</v>
      </c>
      <c r="N241" s="154" t="s">
        <v>76</v>
      </c>
      <c r="O241" s="155">
        <v>1.6950000000000001</v>
      </c>
      <c r="P241" s="155">
        <f>O241*H241</f>
        <v>0.54918</v>
      </c>
      <c r="Q241" s="155">
        <v>0</v>
      </c>
      <c r="R241" s="155">
        <f>Q241*H241</f>
        <v>0</v>
      </c>
      <c r="S241" s="155">
        <v>0</v>
      </c>
      <c r="T241" s="156">
        <f>S241*H241</f>
        <v>0</v>
      </c>
      <c r="AR241" s="25" t="s">
        <v>130</v>
      </c>
      <c r="AT241" s="25" t="s">
        <v>181</v>
      </c>
      <c r="AU241" s="25" t="s">
        <v>114</v>
      </c>
      <c r="AY241" s="25" t="s">
        <v>180</v>
      </c>
      <c r="BE241" s="157">
        <f>IF(N241="základní",J241,0)</f>
        <v>0</v>
      </c>
      <c r="BF241" s="157">
        <f>IF(N241="snížená",J241,0)</f>
        <v>0</v>
      </c>
      <c r="BG241" s="157">
        <f>IF(N241="zákl. přenesená",J241,0)</f>
        <v>0</v>
      </c>
      <c r="BH241" s="157">
        <f>IF(N241="sníž. přenesená",J241,0)</f>
        <v>0</v>
      </c>
      <c r="BI241" s="157">
        <f>IF(N241="nulová",J241,0)</f>
        <v>0</v>
      </c>
      <c r="BJ241" s="25" t="s">
        <v>112</v>
      </c>
      <c r="BK241" s="157">
        <f>ROUND(I241*H241,2)</f>
        <v>0</v>
      </c>
      <c r="BL241" s="25" t="s">
        <v>130</v>
      </c>
      <c r="BM241" s="25" t="s">
        <v>2143</v>
      </c>
    </row>
    <row r="242" spans="2:65" s="11" customFormat="1" x14ac:dyDescent="0.3">
      <c r="B242" s="158"/>
      <c r="D242" s="167" t="s">
        <v>186</v>
      </c>
      <c r="E242" s="166" t="s">
        <v>42</v>
      </c>
      <c r="F242" s="168" t="s">
        <v>2144</v>
      </c>
      <c r="H242" s="169">
        <v>0.32400000000000001</v>
      </c>
      <c r="L242" s="158"/>
      <c r="M242" s="163"/>
      <c r="N242" s="164"/>
      <c r="O242" s="164"/>
      <c r="P242" s="164"/>
      <c r="Q242" s="164"/>
      <c r="R242" s="164"/>
      <c r="S242" s="164"/>
      <c r="T242" s="165"/>
      <c r="AT242" s="166" t="s">
        <v>186</v>
      </c>
      <c r="AU242" s="166" t="s">
        <v>114</v>
      </c>
      <c r="AV242" s="11" t="s">
        <v>114</v>
      </c>
      <c r="AW242" s="11" t="s">
        <v>69</v>
      </c>
      <c r="AX242" s="11" t="s">
        <v>105</v>
      </c>
      <c r="AY242" s="166" t="s">
        <v>180</v>
      </c>
    </row>
    <row r="243" spans="2:65" s="13" customFormat="1" x14ac:dyDescent="0.3">
      <c r="B243" s="184"/>
      <c r="D243" s="159" t="s">
        <v>186</v>
      </c>
      <c r="E243" s="185" t="s">
        <v>1938</v>
      </c>
      <c r="F243" s="186" t="s">
        <v>267</v>
      </c>
      <c r="H243" s="187">
        <v>0.32400000000000001</v>
      </c>
      <c r="L243" s="184"/>
      <c r="M243" s="188"/>
      <c r="N243" s="189"/>
      <c r="O243" s="189"/>
      <c r="P243" s="189"/>
      <c r="Q243" s="189"/>
      <c r="R243" s="189"/>
      <c r="S243" s="189"/>
      <c r="T243" s="190"/>
      <c r="AT243" s="191" t="s">
        <v>186</v>
      </c>
      <c r="AU243" s="191" t="s">
        <v>114</v>
      </c>
      <c r="AV243" s="13" t="s">
        <v>130</v>
      </c>
      <c r="AW243" s="13" t="s">
        <v>69</v>
      </c>
      <c r="AX243" s="13" t="s">
        <v>112</v>
      </c>
      <c r="AY243" s="191" t="s">
        <v>180</v>
      </c>
    </row>
    <row r="244" spans="2:65" s="1" customFormat="1" ht="22.5" customHeight="1" x14ac:dyDescent="0.3">
      <c r="B244" s="146"/>
      <c r="C244" s="147" t="s">
        <v>404</v>
      </c>
      <c r="D244" s="147" t="s">
        <v>181</v>
      </c>
      <c r="E244" s="148" t="s">
        <v>2145</v>
      </c>
      <c r="F244" s="149" t="s">
        <v>2146</v>
      </c>
      <c r="G244" s="150" t="s">
        <v>297</v>
      </c>
      <c r="H244" s="151">
        <v>21.634</v>
      </c>
      <c r="I244" s="152"/>
      <c r="J244" s="152">
        <f>ROUND(I244*H244,2)</f>
        <v>0</v>
      </c>
      <c r="K244" s="149" t="s">
        <v>260</v>
      </c>
      <c r="L244" s="39"/>
      <c r="M244" s="153" t="s">
        <v>42</v>
      </c>
      <c r="N244" s="154" t="s">
        <v>76</v>
      </c>
      <c r="O244" s="155">
        <v>1.3169999999999999</v>
      </c>
      <c r="P244" s="155">
        <f>O244*H244</f>
        <v>28.491978</v>
      </c>
      <c r="Q244" s="155">
        <v>0</v>
      </c>
      <c r="R244" s="155">
        <f>Q244*H244</f>
        <v>0</v>
      </c>
      <c r="S244" s="155">
        <v>0</v>
      </c>
      <c r="T244" s="156">
        <f>S244*H244</f>
        <v>0</v>
      </c>
      <c r="AR244" s="25" t="s">
        <v>130</v>
      </c>
      <c r="AT244" s="25" t="s">
        <v>181</v>
      </c>
      <c r="AU244" s="25" t="s">
        <v>114</v>
      </c>
      <c r="AY244" s="25" t="s">
        <v>180</v>
      </c>
      <c r="BE244" s="157">
        <f>IF(N244="základní",J244,0)</f>
        <v>0</v>
      </c>
      <c r="BF244" s="157">
        <f>IF(N244="snížená",J244,0)</f>
        <v>0</v>
      </c>
      <c r="BG244" s="157">
        <f>IF(N244="zákl. přenesená",J244,0)</f>
        <v>0</v>
      </c>
      <c r="BH244" s="157">
        <f>IF(N244="sníž. přenesená",J244,0)</f>
        <v>0</v>
      </c>
      <c r="BI244" s="157">
        <f>IF(N244="nulová",J244,0)</f>
        <v>0</v>
      </c>
      <c r="BJ244" s="25" t="s">
        <v>112</v>
      </c>
      <c r="BK244" s="157">
        <f>ROUND(I244*H244,2)</f>
        <v>0</v>
      </c>
      <c r="BL244" s="25" t="s">
        <v>130</v>
      </c>
      <c r="BM244" s="25" t="s">
        <v>2147</v>
      </c>
    </row>
    <row r="245" spans="2:65" s="11" customFormat="1" x14ac:dyDescent="0.3">
      <c r="B245" s="158"/>
      <c r="D245" s="167" t="s">
        <v>186</v>
      </c>
      <c r="E245" s="166" t="s">
        <v>42</v>
      </c>
      <c r="F245" s="168" t="s">
        <v>2148</v>
      </c>
      <c r="H245" s="169">
        <v>3.1459999999999999</v>
      </c>
      <c r="L245" s="158"/>
      <c r="M245" s="163"/>
      <c r="N245" s="164"/>
      <c r="O245" s="164"/>
      <c r="P245" s="164"/>
      <c r="Q245" s="164"/>
      <c r="R245" s="164"/>
      <c r="S245" s="164"/>
      <c r="T245" s="165"/>
      <c r="AT245" s="166" t="s">
        <v>186</v>
      </c>
      <c r="AU245" s="166" t="s">
        <v>114</v>
      </c>
      <c r="AV245" s="11" t="s">
        <v>114</v>
      </c>
      <c r="AW245" s="11" t="s">
        <v>69</v>
      </c>
      <c r="AX245" s="11" t="s">
        <v>105</v>
      </c>
      <c r="AY245" s="166" t="s">
        <v>180</v>
      </c>
    </row>
    <row r="246" spans="2:65" s="11" customFormat="1" x14ac:dyDescent="0.3">
      <c r="B246" s="158"/>
      <c r="D246" s="167" t="s">
        <v>186</v>
      </c>
      <c r="E246" s="166" t="s">
        <v>42</v>
      </c>
      <c r="F246" s="168" t="s">
        <v>2149</v>
      </c>
      <c r="H246" s="169">
        <v>2.4750000000000001</v>
      </c>
      <c r="L246" s="158"/>
      <c r="M246" s="163"/>
      <c r="N246" s="164"/>
      <c r="O246" s="164"/>
      <c r="P246" s="164"/>
      <c r="Q246" s="164"/>
      <c r="R246" s="164"/>
      <c r="S246" s="164"/>
      <c r="T246" s="165"/>
      <c r="AT246" s="166" t="s">
        <v>186</v>
      </c>
      <c r="AU246" s="166" t="s">
        <v>114</v>
      </c>
      <c r="AV246" s="11" t="s">
        <v>114</v>
      </c>
      <c r="AW246" s="11" t="s">
        <v>69</v>
      </c>
      <c r="AX246" s="11" t="s">
        <v>105</v>
      </c>
      <c r="AY246" s="166" t="s">
        <v>180</v>
      </c>
    </row>
    <row r="247" spans="2:65" s="11" customFormat="1" x14ac:dyDescent="0.3">
      <c r="B247" s="158"/>
      <c r="D247" s="167" t="s">
        <v>186</v>
      </c>
      <c r="E247" s="166" t="s">
        <v>42</v>
      </c>
      <c r="F247" s="168" t="s">
        <v>2150</v>
      </c>
      <c r="H247" s="169">
        <v>1.2</v>
      </c>
      <c r="L247" s="158"/>
      <c r="M247" s="163"/>
      <c r="N247" s="164"/>
      <c r="O247" s="164"/>
      <c r="P247" s="164"/>
      <c r="Q247" s="164"/>
      <c r="R247" s="164"/>
      <c r="S247" s="164"/>
      <c r="T247" s="165"/>
      <c r="AT247" s="166" t="s">
        <v>186</v>
      </c>
      <c r="AU247" s="166" t="s">
        <v>114</v>
      </c>
      <c r="AV247" s="11" t="s">
        <v>114</v>
      </c>
      <c r="AW247" s="11" t="s">
        <v>69</v>
      </c>
      <c r="AX247" s="11" t="s">
        <v>105</v>
      </c>
      <c r="AY247" s="166" t="s">
        <v>180</v>
      </c>
    </row>
    <row r="248" spans="2:65" s="11" customFormat="1" x14ac:dyDescent="0.3">
      <c r="B248" s="158"/>
      <c r="D248" s="167" t="s">
        <v>186</v>
      </c>
      <c r="E248" s="166" t="s">
        <v>42</v>
      </c>
      <c r="F248" s="168" t="s">
        <v>2151</v>
      </c>
      <c r="H248" s="169">
        <v>0.5</v>
      </c>
      <c r="L248" s="158"/>
      <c r="M248" s="163"/>
      <c r="N248" s="164"/>
      <c r="O248" s="164"/>
      <c r="P248" s="164"/>
      <c r="Q248" s="164"/>
      <c r="R248" s="164"/>
      <c r="S248" s="164"/>
      <c r="T248" s="165"/>
      <c r="AT248" s="166" t="s">
        <v>186</v>
      </c>
      <c r="AU248" s="166" t="s">
        <v>114</v>
      </c>
      <c r="AV248" s="11" t="s">
        <v>114</v>
      </c>
      <c r="AW248" s="11" t="s">
        <v>69</v>
      </c>
      <c r="AX248" s="11" t="s">
        <v>105</v>
      </c>
      <c r="AY248" s="166" t="s">
        <v>180</v>
      </c>
    </row>
    <row r="249" spans="2:65" s="11" customFormat="1" x14ac:dyDescent="0.3">
      <c r="B249" s="158"/>
      <c r="D249" s="167" t="s">
        <v>186</v>
      </c>
      <c r="E249" s="166" t="s">
        <v>42</v>
      </c>
      <c r="F249" s="168" t="s">
        <v>2152</v>
      </c>
      <c r="H249" s="169">
        <v>2.2000000000000002</v>
      </c>
      <c r="L249" s="158"/>
      <c r="M249" s="163"/>
      <c r="N249" s="164"/>
      <c r="O249" s="164"/>
      <c r="P249" s="164"/>
      <c r="Q249" s="164"/>
      <c r="R249" s="164"/>
      <c r="S249" s="164"/>
      <c r="T249" s="165"/>
      <c r="AT249" s="166" t="s">
        <v>186</v>
      </c>
      <c r="AU249" s="166" t="s">
        <v>114</v>
      </c>
      <c r="AV249" s="11" t="s">
        <v>114</v>
      </c>
      <c r="AW249" s="11" t="s">
        <v>69</v>
      </c>
      <c r="AX249" s="11" t="s">
        <v>105</v>
      </c>
      <c r="AY249" s="166" t="s">
        <v>180</v>
      </c>
    </row>
    <row r="250" spans="2:65" s="11" customFormat="1" x14ac:dyDescent="0.3">
      <c r="B250" s="158"/>
      <c r="D250" s="167" t="s">
        <v>186</v>
      </c>
      <c r="E250" s="166" t="s">
        <v>42</v>
      </c>
      <c r="F250" s="168" t="s">
        <v>2153</v>
      </c>
      <c r="H250" s="169">
        <v>5.6</v>
      </c>
      <c r="L250" s="158"/>
      <c r="M250" s="163"/>
      <c r="N250" s="164"/>
      <c r="O250" s="164"/>
      <c r="P250" s="164"/>
      <c r="Q250" s="164"/>
      <c r="R250" s="164"/>
      <c r="S250" s="164"/>
      <c r="T250" s="165"/>
      <c r="AT250" s="166" t="s">
        <v>186</v>
      </c>
      <c r="AU250" s="166" t="s">
        <v>114</v>
      </c>
      <c r="AV250" s="11" t="s">
        <v>114</v>
      </c>
      <c r="AW250" s="11" t="s">
        <v>69</v>
      </c>
      <c r="AX250" s="11" t="s">
        <v>105</v>
      </c>
      <c r="AY250" s="166" t="s">
        <v>180</v>
      </c>
    </row>
    <row r="251" spans="2:65" s="11" customFormat="1" x14ac:dyDescent="0.3">
      <c r="B251" s="158"/>
      <c r="D251" s="167" t="s">
        <v>186</v>
      </c>
      <c r="E251" s="166" t="s">
        <v>42</v>
      </c>
      <c r="F251" s="168" t="s">
        <v>2154</v>
      </c>
      <c r="H251" s="169">
        <v>1.98</v>
      </c>
      <c r="L251" s="158"/>
      <c r="M251" s="163"/>
      <c r="N251" s="164"/>
      <c r="O251" s="164"/>
      <c r="P251" s="164"/>
      <c r="Q251" s="164"/>
      <c r="R251" s="164"/>
      <c r="S251" s="164"/>
      <c r="T251" s="165"/>
      <c r="AT251" s="166" t="s">
        <v>186</v>
      </c>
      <c r="AU251" s="166" t="s">
        <v>114</v>
      </c>
      <c r="AV251" s="11" t="s">
        <v>114</v>
      </c>
      <c r="AW251" s="11" t="s">
        <v>69</v>
      </c>
      <c r="AX251" s="11" t="s">
        <v>105</v>
      </c>
      <c r="AY251" s="166" t="s">
        <v>180</v>
      </c>
    </row>
    <row r="252" spans="2:65" s="11" customFormat="1" x14ac:dyDescent="0.3">
      <c r="B252" s="158"/>
      <c r="D252" s="167" t="s">
        <v>186</v>
      </c>
      <c r="E252" s="166" t="s">
        <v>42</v>
      </c>
      <c r="F252" s="168" t="s">
        <v>2155</v>
      </c>
      <c r="H252" s="169">
        <v>1.0940000000000001</v>
      </c>
      <c r="L252" s="158"/>
      <c r="M252" s="163"/>
      <c r="N252" s="164"/>
      <c r="O252" s="164"/>
      <c r="P252" s="164"/>
      <c r="Q252" s="164"/>
      <c r="R252" s="164"/>
      <c r="S252" s="164"/>
      <c r="T252" s="165"/>
      <c r="AT252" s="166" t="s">
        <v>186</v>
      </c>
      <c r="AU252" s="166" t="s">
        <v>114</v>
      </c>
      <c r="AV252" s="11" t="s">
        <v>114</v>
      </c>
      <c r="AW252" s="11" t="s">
        <v>69</v>
      </c>
      <c r="AX252" s="11" t="s">
        <v>105</v>
      </c>
      <c r="AY252" s="166" t="s">
        <v>180</v>
      </c>
    </row>
    <row r="253" spans="2:65" s="11" customFormat="1" x14ac:dyDescent="0.3">
      <c r="B253" s="158"/>
      <c r="D253" s="167" t="s">
        <v>186</v>
      </c>
      <c r="E253" s="166" t="s">
        <v>42</v>
      </c>
      <c r="F253" s="168" t="s">
        <v>2156</v>
      </c>
      <c r="H253" s="169">
        <v>0.3</v>
      </c>
      <c r="L253" s="158"/>
      <c r="M253" s="163"/>
      <c r="N253" s="164"/>
      <c r="O253" s="164"/>
      <c r="P253" s="164"/>
      <c r="Q253" s="164"/>
      <c r="R253" s="164"/>
      <c r="S253" s="164"/>
      <c r="T253" s="165"/>
      <c r="AT253" s="166" t="s">
        <v>186</v>
      </c>
      <c r="AU253" s="166" t="s">
        <v>114</v>
      </c>
      <c r="AV253" s="11" t="s">
        <v>114</v>
      </c>
      <c r="AW253" s="11" t="s">
        <v>69</v>
      </c>
      <c r="AX253" s="11" t="s">
        <v>105</v>
      </c>
      <c r="AY253" s="166" t="s">
        <v>180</v>
      </c>
    </row>
    <row r="254" spans="2:65" s="11" customFormat="1" x14ac:dyDescent="0.3">
      <c r="B254" s="158"/>
      <c r="D254" s="167" t="s">
        <v>186</v>
      </c>
      <c r="E254" s="166" t="s">
        <v>42</v>
      </c>
      <c r="F254" s="168" t="s">
        <v>2157</v>
      </c>
      <c r="H254" s="169">
        <v>1.3049999999999999</v>
      </c>
      <c r="L254" s="158"/>
      <c r="M254" s="163"/>
      <c r="N254" s="164"/>
      <c r="O254" s="164"/>
      <c r="P254" s="164"/>
      <c r="Q254" s="164"/>
      <c r="R254" s="164"/>
      <c r="S254" s="164"/>
      <c r="T254" s="165"/>
      <c r="AT254" s="166" t="s">
        <v>186</v>
      </c>
      <c r="AU254" s="166" t="s">
        <v>114</v>
      </c>
      <c r="AV254" s="11" t="s">
        <v>114</v>
      </c>
      <c r="AW254" s="11" t="s">
        <v>69</v>
      </c>
      <c r="AX254" s="11" t="s">
        <v>105</v>
      </c>
      <c r="AY254" s="166" t="s">
        <v>180</v>
      </c>
    </row>
    <row r="255" spans="2:65" s="11" customFormat="1" x14ac:dyDescent="0.3">
      <c r="B255" s="158"/>
      <c r="D255" s="167" t="s">
        <v>186</v>
      </c>
      <c r="E255" s="166" t="s">
        <v>42</v>
      </c>
      <c r="F255" s="168" t="s">
        <v>2158</v>
      </c>
      <c r="H255" s="169">
        <v>0.96</v>
      </c>
      <c r="L255" s="158"/>
      <c r="M255" s="163"/>
      <c r="N255" s="164"/>
      <c r="O255" s="164"/>
      <c r="P255" s="164"/>
      <c r="Q255" s="164"/>
      <c r="R255" s="164"/>
      <c r="S255" s="164"/>
      <c r="T255" s="165"/>
      <c r="AT255" s="166" t="s">
        <v>186</v>
      </c>
      <c r="AU255" s="166" t="s">
        <v>114</v>
      </c>
      <c r="AV255" s="11" t="s">
        <v>114</v>
      </c>
      <c r="AW255" s="11" t="s">
        <v>69</v>
      </c>
      <c r="AX255" s="11" t="s">
        <v>105</v>
      </c>
      <c r="AY255" s="166" t="s">
        <v>180</v>
      </c>
    </row>
    <row r="256" spans="2:65" s="11" customFormat="1" x14ac:dyDescent="0.3">
      <c r="B256" s="158"/>
      <c r="D256" s="167" t="s">
        <v>186</v>
      </c>
      <c r="E256" s="166" t="s">
        <v>42</v>
      </c>
      <c r="F256" s="168" t="s">
        <v>2159</v>
      </c>
      <c r="H256" s="169">
        <v>0.16800000000000001</v>
      </c>
      <c r="L256" s="158"/>
      <c r="M256" s="163"/>
      <c r="N256" s="164"/>
      <c r="O256" s="164"/>
      <c r="P256" s="164"/>
      <c r="Q256" s="164"/>
      <c r="R256" s="164"/>
      <c r="S256" s="164"/>
      <c r="T256" s="165"/>
      <c r="AT256" s="166" t="s">
        <v>186</v>
      </c>
      <c r="AU256" s="166" t="s">
        <v>114</v>
      </c>
      <c r="AV256" s="11" t="s">
        <v>114</v>
      </c>
      <c r="AW256" s="11" t="s">
        <v>69</v>
      </c>
      <c r="AX256" s="11" t="s">
        <v>105</v>
      </c>
      <c r="AY256" s="166" t="s">
        <v>180</v>
      </c>
    </row>
    <row r="257" spans="2:65" s="11" customFormat="1" x14ac:dyDescent="0.3">
      <c r="B257" s="158"/>
      <c r="D257" s="167" t="s">
        <v>186</v>
      </c>
      <c r="E257" s="166" t="s">
        <v>42</v>
      </c>
      <c r="F257" s="168" t="s">
        <v>2160</v>
      </c>
      <c r="H257" s="169">
        <v>0.70599999999999996</v>
      </c>
      <c r="L257" s="158"/>
      <c r="M257" s="163"/>
      <c r="N257" s="164"/>
      <c r="O257" s="164"/>
      <c r="P257" s="164"/>
      <c r="Q257" s="164"/>
      <c r="R257" s="164"/>
      <c r="S257" s="164"/>
      <c r="T257" s="165"/>
      <c r="AT257" s="166" t="s">
        <v>186</v>
      </c>
      <c r="AU257" s="166" t="s">
        <v>114</v>
      </c>
      <c r="AV257" s="11" t="s">
        <v>114</v>
      </c>
      <c r="AW257" s="11" t="s">
        <v>69</v>
      </c>
      <c r="AX257" s="11" t="s">
        <v>105</v>
      </c>
      <c r="AY257" s="166" t="s">
        <v>180</v>
      </c>
    </row>
    <row r="258" spans="2:65" s="13" customFormat="1" x14ac:dyDescent="0.3">
      <c r="B258" s="184"/>
      <c r="D258" s="159" t="s">
        <v>186</v>
      </c>
      <c r="E258" s="185" t="s">
        <v>1954</v>
      </c>
      <c r="F258" s="186" t="s">
        <v>267</v>
      </c>
      <c r="H258" s="187">
        <v>21.634</v>
      </c>
      <c r="L258" s="184"/>
      <c r="M258" s="188"/>
      <c r="N258" s="189"/>
      <c r="O258" s="189"/>
      <c r="P258" s="189"/>
      <c r="Q258" s="189"/>
      <c r="R258" s="189"/>
      <c r="S258" s="189"/>
      <c r="T258" s="190"/>
      <c r="AT258" s="191" t="s">
        <v>186</v>
      </c>
      <c r="AU258" s="191" t="s">
        <v>114</v>
      </c>
      <c r="AV258" s="13" t="s">
        <v>130</v>
      </c>
      <c r="AW258" s="13" t="s">
        <v>69</v>
      </c>
      <c r="AX258" s="13" t="s">
        <v>112</v>
      </c>
      <c r="AY258" s="191" t="s">
        <v>180</v>
      </c>
    </row>
    <row r="259" spans="2:65" s="1" customFormat="1" ht="22.5" customHeight="1" x14ac:dyDescent="0.3">
      <c r="B259" s="146"/>
      <c r="C259" s="147" t="s">
        <v>409</v>
      </c>
      <c r="D259" s="147" t="s">
        <v>181</v>
      </c>
      <c r="E259" s="148" t="s">
        <v>2161</v>
      </c>
      <c r="F259" s="149" t="s">
        <v>2162</v>
      </c>
      <c r="G259" s="150" t="s">
        <v>297</v>
      </c>
      <c r="H259" s="151">
        <v>0.28899999999999998</v>
      </c>
      <c r="I259" s="152"/>
      <c r="J259" s="152">
        <f>ROUND(I259*H259,2)</f>
        <v>0</v>
      </c>
      <c r="K259" s="149" t="s">
        <v>260</v>
      </c>
      <c r="L259" s="39"/>
      <c r="M259" s="153" t="s">
        <v>42</v>
      </c>
      <c r="N259" s="154" t="s">
        <v>76</v>
      </c>
      <c r="O259" s="155">
        <v>1.4650000000000001</v>
      </c>
      <c r="P259" s="155">
        <f>O259*H259</f>
        <v>0.42338500000000001</v>
      </c>
      <c r="Q259" s="155">
        <v>0</v>
      </c>
      <c r="R259" s="155">
        <f>Q259*H259</f>
        <v>0</v>
      </c>
      <c r="S259" s="155">
        <v>0</v>
      </c>
      <c r="T259" s="156">
        <f>S259*H259</f>
        <v>0</v>
      </c>
      <c r="AR259" s="25" t="s">
        <v>130</v>
      </c>
      <c r="AT259" s="25" t="s">
        <v>181</v>
      </c>
      <c r="AU259" s="25" t="s">
        <v>114</v>
      </c>
      <c r="AY259" s="25" t="s">
        <v>180</v>
      </c>
      <c r="BE259" s="157">
        <f>IF(N259="základní",J259,0)</f>
        <v>0</v>
      </c>
      <c r="BF259" s="157">
        <f>IF(N259="snížená",J259,0)</f>
        <v>0</v>
      </c>
      <c r="BG259" s="157">
        <f>IF(N259="zákl. přenesená",J259,0)</f>
        <v>0</v>
      </c>
      <c r="BH259" s="157">
        <f>IF(N259="sníž. přenesená",J259,0)</f>
        <v>0</v>
      </c>
      <c r="BI259" s="157">
        <f>IF(N259="nulová",J259,0)</f>
        <v>0</v>
      </c>
      <c r="BJ259" s="25" t="s">
        <v>112</v>
      </c>
      <c r="BK259" s="157">
        <f>ROUND(I259*H259,2)</f>
        <v>0</v>
      </c>
      <c r="BL259" s="25" t="s">
        <v>130</v>
      </c>
      <c r="BM259" s="25" t="s">
        <v>2163</v>
      </c>
    </row>
    <row r="260" spans="2:65" s="11" customFormat="1" x14ac:dyDescent="0.3">
      <c r="B260" s="158"/>
      <c r="D260" s="159" t="s">
        <v>186</v>
      </c>
      <c r="E260" s="160" t="s">
        <v>1940</v>
      </c>
      <c r="F260" s="161" t="s">
        <v>2164</v>
      </c>
      <c r="H260" s="162">
        <v>0.28899999999999998</v>
      </c>
      <c r="L260" s="158"/>
      <c r="M260" s="163"/>
      <c r="N260" s="164"/>
      <c r="O260" s="164"/>
      <c r="P260" s="164"/>
      <c r="Q260" s="164"/>
      <c r="R260" s="164"/>
      <c r="S260" s="164"/>
      <c r="T260" s="165"/>
      <c r="AT260" s="166" t="s">
        <v>186</v>
      </c>
      <c r="AU260" s="166" t="s">
        <v>114</v>
      </c>
      <c r="AV260" s="11" t="s">
        <v>114</v>
      </c>
      <c r="AW260" s="11" t="s">
        <v>69</v>
      </c>
      <c r="AX260" s="11" t="s">
        <v>112</v>
      </c>
      <c r="AY260" s="166" t="s">
        <v>180</v>
      </c>
    </row>
    <row r="261" spans="2:65" s="1" customFormat="1" ht="31.5" customHeight="1" x14ac:dyDescent="0.3">
      <c r="B261" s="146"/>
      <c r="C261" s="147" t="s">
        <v>416</v>
      </c>
      <c r="D261" s="147" t="s">
        <v>181</v>
      </c>
      <c r="E261" s="148" t="s">
        <v>2165</v>
      </c>
      <c r="F261" s="149" t="s">
        <v>2166</v>
      </c>
      <c r="G261" s="150" t="s">
        <v>259</v>
      </c>
      <c r="H261" s="151">
        <v>30</v>
      </c>
      <c r="I261" s="152"/>
      <c r="J261" s="152">
        <f>ROUND(I261*H261,2)</f>
        <v>0</v>
      </c>
      <c r="K261" s="149" t="s">
        <v>260</v>
      </c>
      <c r="L261" s="39"/>
      <c r="M261" s="153" t="s">
        <v>42</v>
      </c>
      <c r="N261" s="154" t="s">
        <v>76</v>
      </c>
      <c r="O261" s="155">
        <v>1.1910000000000001</v>
      </c>
      <c r="P261" s="155">
        <f>O261*H261</f>
        <v>35.730000000000004</v>
      </c>
      <c r="Q261" s="155">
        <v>0.82326999999999995</v>
      </c>
      <c r="R261" s="155">
        <f>Q261*H261</f>
        <v>24.698099999999997</v>
      </c>
      <c r="S261" s="155">
        <v>0</v>
      </c>
      <c r="T261" s="156">
        <f>S261*H261</f>
        <v>0</v>
      </c>
      <c r="AR261" s="25" t="s">
        <v>130</v>
      </c>
      <c r="AT261" s="25" t="s">
        <v>181</v>
      </c>
      <c r="AU261" s="25" t="s">
        <v>114</v>
      </c>
      <c r="AY261" s="25" t="s">
        <v>180</v>
      </c>
      <c r="BE261" s="157">
        <f>IF(N261="základní",J261,0)</f>
        <v>0</v>
      </c>
      <c r="BF261" s="157">
        <f>IF(N261="snížená",J261,0)</f>
        <v>0</v>
      </c>
      <c r="BG261" s="157">
        <f>IF(N261="zákl. přenesená",J261,0)</f>
        <v>0</v>
      </c>
      <c r="BH261" s="157">
        <f>IF(N261="sníž. přenesená",J261,0)</f>
        <v>0</v>
      </c>
      <c r="BI261" s="157">
        <f>IF(N261="nulová",J261,0)</f>
        <v>0</v>
      </c>
      <c r="BJ261" s="25" t="s">
        <v>112</v>
      </c>
      <c r="BK261" s="157">
        <f>ROUND(I261*H261,2)</f>
        <v>0</v>
      </c>
      <c r="BL261" s="25" t="s">
        <v>130</v>
      </c>
      <c r="BM261" s="25" t="s">
        <v>2167</v>
      </c>
    </row>
    <row r="262" spans="2:65" s="11" customFormat="1" x14ac:dyDescent="0.3">
      <c r="B262" s="158"/>
      <c r="D262" s="167" t="s">
        <v>186</v>
      </c>
      <c r="E262" s="166" t="s">
        <v>42</v>
      </c>
      <c r="F262" s="168" t="s">
        <v>2168</v>
      </c>
      <c r="H262" s="169">
        <v>30</v>
      </c>
      <c r="L262" s="158"/>
      <c r="M262" s="163"/>
      <c r="N262" s="164"/>
      <c r="O262" s="164"/>
      <c r="P262" s="164"/>
      <c r="Q262" s="164"/>
      <c r="R262" s="164"/>
      <c r="S262" s="164"/>
      <c r="T262" s="165"/>
      <c r="AT262" s="166" t="s">
        <v>186</v>
      </c>
      <c r="AU262" s="166" t="s">
        <v>114</v>
      </c>
      <c r="AV262" s="11" t="s">
        <v>114</v>
      </c>
      <c r="AW262" s="11" t="s">
        <v>69</v>
      </c>
      <c r="AX262" s="11" t="s">
        <v>112</v>
      </c>
      <c r="AY262" s="166" t="s">
        <v>180</v>
      </c>
    </row>
    <row r="263" spans="2:65" s="10" customFormat="1" ht="29.85" customHeight="1" x14ac:dyDescent="0.35">
      <c r="B263" s="135"/>
      <c r="D263" s="136" t="s">
        <v>104</v>
      </c>
      <c r="E263" s="182" t="s">
        <v>136</v>
      </c>
      <c r="F263" s="182" t="s">
        <v>492</v>
      </c>
      <c r="J263" s="183">
        <f>BK263</f>
        <v>0</v>
      </c>
      <c r="L263" s="135"/>
      <c r="M263" s="139"/>
      <c r="N263" s="140"/>
      <c r="O263" s="140"/>
      <c r="P263" s="141">
        <f>SUM(P264:P274)</f>
        <v>12.529319999999998</v>
      </c>
      <c r="Q263" s="140"/>
      <c r="R263" s="141">
        <f>SUM(R264:R274)</f>
        <v>1.2778817099999999</v>
      </c>
      <c r="S263" s="140"/>
      <c r="T263" s="142">
        <f>SUM(T264:T274)</f>
        <v>0</v>
      </c>
      <c r="AR263" s="143" t="s">
        <v>112</v>
      </c>
      <c r="AT263" s="144" t="s">
        <v>104</v>
      </c>
      <c r="AU263" s="144" t="s">
        <v>112</v>
      </c>
      <c r="AY263" s="143" t="s">
        <v>180</v>
      </c>
      <c r="BK263" s="145">
        <f>SUM(BK264:BK274)</f>
        <v>0</v>
      </c>
    </row>
    <row r="264" spans="2:65" s="1" customFormat="1" ht="31.5" customHeight="1" x14ac:dyDescent="0.3">
      <c r="B264" s="146"/>
      <c r="C264" s="147" t="s">
        <v>421</v>
      </c>
      <c r="D264" s="147" t="s">
        <v>181</v>
      </c>
      <c r="E264" s="148" t="s">
        <v>493</v>
      </c>
      <c r="F264" s="149" t="s">
        <v>494</v>
      </c>
      <c r="G264" s="150" t="s">
        <v>259</v>
      </c>
      <c r="H264" s="151">
        <v>14.75</v>
      </c>
      <c r="I264" s="152"/>
      <c r="J264" s="152">
        <f>ROUND(I264*H264,2)</f>
        <v>0</v>
      </c>
      <c r="K264" s="149" t="s">
        <v>42</v>
      </c>
      <c r="L264" s="39"/>
      <c r="M264" s="153" t="s">
        <v>42</v>
      </c>
      <c r="N264" s="154" t="s">
        <v>76</v>
      </c>
      <c r="O264" s="155">
        <v>0</v>
      </c>
      <c r="P264" s="155">
        <f>O264*H264</f>
        <v>0</v>
      </c>
      <c r="Q264" s="155">
        <v>0</v>
      </c>
      <c r="R264" s="155">
        <f>Q264*H264</f>
        <v>0</v>
      </c>
      <c r="S264" s="155">
        <v>0</v>
      </c>
      <c r="T264" s="156">
        <f>S264*H264</f>
        <v>0</v>
      </c>
      <c r="AR264" s="25" t="s">
        <v>130</v>
      </c>
      <c r="AT264" s="25" t="s">
        <v>181</v>
      </c>
      <c r="AU264" s="25" t="s">
        <v>114</v>
      </c>
      <c r="AY264" s="25" t="s">
        <v>180</v>
      </c>
      <c r="BE264" s="157">
        <f>IF(N264="základní",J264,0)</f>
        <v>0</v>
      </c>
      <c r="BF264" s="157">
        <f>IF(N264="snížená",J264,0)</f>
        <v>0</v>
      </c>
      <c r="BG264" s="157">
        <f>IF(N264="zákl. přenesená",J264,0)</f>
        <v>0</v>
      </c>
      <c r="BH264" s="157">
        <f>IF(N264="sníž. přenesená",J264,0)</f>
        <v>0</v>
      </c>
      <c r="BI264" s="157">
        <f>IF(N264="nulová",J264,0)</f>
        <v>0</v>
      </c>
      <c r="BJ264" s="25" t="s">
        <v>112</v>
      </c>
      <c r="BK264" s="157">
        <f>ROUND(I264*H264,2)</f>
        <v>0</v>
      </c>
      <c r="BL264" s="25" t="s">
        <v>130</v>
      </c>
      <c r="BM264" s="25" t="s">
        <v>2169</v>
      </c>
    </row>
    <row r="265" spans="2:65" s="11" customFormat="1" x14ac:dyDescent="0.3">
      <c r="B265" s="158"/>
      <c r="D265" s="167" t="s">
        <v>186</v>
      </c>
      <c r="E265" s="166" t="s">
        <v>42</v>
      </c>
      <c r="F265" s="168" t="s">
        <v>2170</v>
      </c>
      <c r="H265" s="169">
        <v>1.6</v>
      </c>
      <c r="L265" s="158"/>
      <c r="M265" s="163"/>
      <c r="N265" s="164"/>
      <c r="O265" s="164"/>
      <c r="P265" s="164"/>
      <c r="Q265" s="164"/>
      <c r="R265" s="164"/>
      <c r="S265" s="164"/>
      <c r="T265" s="165"/>
      <c r="AT265" s="166" t="s">
        <v>186</v>
      </c>
      <c r="AU265" s="166" t="s">
        <v>114</v>
      </c>
      <c r="AV265" s="11" t="s">
        <v>114</v>
      </c>
      <c r="AW265" s="11" t="s">
        <v>69</v>
      </c>
      <c r="AX265" s="11" t="s">
        <v>105</v>
      </c>
      <c r="AY265" s="166" t="s">
        <v>180</v>
      </c>
    </row>
    <row r="266" spans="2:65" s="11" customFormat="1" x14ac:dyDescent="0.3">
      <c r="B266" s="158"/>
      <c r="D266" s="167" t="s">
        <v>186</v>
      </c>
      <c r="E266" s="166" t="s">
        <v>42</v>
      </c>
      <c r="F266" s="168" t="s">
        <v>2171</v>
      </c>
      <c r="H266" s="169">
        <v>1.75</v>
      </c>
      <c r="L266" s="158"/>
      <c r="M266" s="163"/>
      <c r="N266" s="164"/>
      <c r="O266" s="164"/>
      <c r="P266" s="164"/>
      <c r="Q266" s="164"/>
      <c r="R266" s="164"/>
      <c r="S266" s="164"/>
      <c r="T266" s="165"/>
      <c r="AT266" s="166" t="s">
        <v>186</v>
      </c>
      <c r="AU266" s="166" t="s">
        <v>114</v>
      </c>
      <c r="AV266" s="11" t="s">
        <v>114</v>
      </c>
      <c r="AW266" s="11" t="s">
        <v>69</v>
      </c>
      <c r="AX266" s="11" t="s">
        <v>105</v>
      </c>
      <c r="AY266" s="166" t="s">
        <v>180</v>
      </c>
    </row>
    <row r="267" spans="2:65" s="11" customFormat="1" x14ac:dyDescent="0.3">
      <c r="B267" s="158"/>
      <c r="D267" s="167" t="s">
        <v>186</v>
      </c>
      <c r="E267" s="166" t="s">
        <v>42</v>
      </c>
      <c r="F267" s="168" t="s">
        <v>2172</v>
      </c>
      <c r="H267" s="169">
        <v>11.4</v>
      </c>
      <c r="L267" s="158"/>
      <c r="M267" s="163"/>
      <c r="N267" s="164"/>
      <c r="O267" s="164"/>
      <c r="P267" s="164"/>
      <c r="Q267" s="164"/>
      <c r="R267" s="164"/>
      <c r="S267" s="164"/>
      <c r="T267" s="165"/>
      <c r="AT267" s="166" t="s">
        <v>186</v>
      </c>
      <c r="AU267" s="166" t="s">
        <v>114</v>
      </c>
      <c r="AV267" s="11" t="s">
        <v>114</v>
      </c>
      <c r="AW267" s="11" t="s">
        <v>69</v>
      </c>
      <c r="AX267" s="11" t="s">
        <v>105</v>
      </c>
      <c r="AY267" s="166" t="s">
        <v>180</v>
      </c>
    </row>
    <row r="268" spans="2:65" s="13" customFormat="1" x14ac:dyDescent="0.3">
      <c r="B268" s="184"/>
      <c r="D268" s="159" t="s">
        <v>186</v>
      </c>
      <c r="E268" s="185" t="s">
        <v>42</v>
      </c>
      <c r="F268" s="186" t="s">
        <v>267</v>
      </c>
      <c r="H268" s="187">
        <v>14.75</v>
      </c>
      <c r="L268" s="184"/>
      <c r="M268" s="188"/>
      <c r="N268" s="189"/>
      <c r="O268" s="189"/>
      <c r="P268" s="189"/>
      <c r="Q268" s="189"/>
      <c r="R268" s="189"/>
      <c r="S268" s="189"/>
      <c r="T268" s="190"/>
      <c r="AT268" s="191" t="s">
        <v>186</v>
      </c>
      <c r="AU268" s="191" t="s">
        <v>114</v>
      </c>
      <c r="AV268" s="13" t="s">
        <v>130</v>
      </c>
      <c r="AW268" s="13" t="s">
        <v>69</v>
      </c>
      <c r="AX268" s="13" t="s">
        <v>112</v>
      </c>
      <c r="AY268" s="191" t="s">
        <v>180</v>
      </c>
    </row>
    <row r="269" spans="2:65" s="1" customFormat="1" ht="31.5" customHeight="1" x14ac:dyDescent="0.3">
      <c r="B269" s="146"/>
      <c r="C269" s="147" t="s">
        <v>430</v>
      </c>
      <c r="D269" s="147" t="s">
        <v>181</v>
      </c>
      <c r="E269" s="148" t="s">
        <v>2173</v>
      </c>
      <c r="F269" s="149" t="s">
        <v>2174</v>
      </c>
      <c r="G269" s="150" t="s">
        <v>259</v>
      </c>
      <c r="H269" s="151">
        <v>18.84</v>
      </c>
      <c r="I269" s="152"/>
      <c r="J269" s="152">
        <f>ROUND(I269*H269,2)</f>
        <v>0</v>
      </c>
      <c r="K269" s="149" t="s">
        <v>42</v>
      </c>
      <c r="L269" s="39"/>
      <c r="M269" s="153" t="s">
        <v>42</v>
      </c>
      <c r="N269" s="154" t="s">
        <v>76</v>
      </c>
      <c r="O269" s="155">
        <v>0.59</v>
      </c>
      <c r="P269" s="155">
        <f>O269*H269</f>
        <v>11.115599999999999</v>
      </c>
      <c r="Q269" s="155">
        <v>8.0000000000000002E-3</v>
      </c>
      <c r="R269" s="155">
        <f>Q269*H269</f>
        <v>0.15071999999999999</v>
      </c>
      <c r="S269" s="155">
        <v>0</v>
      </c>
      <c r="T269" s="156">
        <f>S269*H269</f>
        <v>0</v>
      </c>
      <c r="AR269" s="25" t="s">
        <v>130</v>
      </c>
      <c r="AT269" s="25" t="s">
        <v>181</v>
      </c>
      <c r="AU269" s="25" t="s">
        <v>114</v>
      </c>
      <c r="AY269" s="25" t="s">
        <v>180</v>
      </c>
      <c r="BE269" s="157">
        <f>IF(N269="základní",J269,0)</f>
        <v>0</v>
      </c>
      <c r="BF269" s="157">
        <f>IF(N269="snížená",J269,0)</f>
        <v>0</v>
      </c>
      <c r="BG269" s="157">
        <f>IF(N269="zákl. přenesená",J269,0)</f>
        <v>0</v>
      </c>
      <c r="BH269" s="157">
        <f>IF(N269="sníž. přenesená",J269,0)</f>
        <v>0</v>
      </c>
      <c r="BI269" s="157">
        <f>IF(N269="nulová",J269,0)</f>
        <v>0</v>
      </c>
      <c r="BJ269" s="25" t="s">
        <v>112</v>
      </c>
      <c r="BK269" s="157">
        <f>ROUND(I269*H269,2)</f>
        <v>0</v>
      </c>
      <c r="BL269" s="25" t="s">
        <v>130</v>
      </c>
      <c r="BM269" s="25" t="s">
        <v>2175</v>
      </c>
    </row>
    <row r="270" spans="2:65" s="11" customFormat="1" x14ac:dyDescent="0.3">
      <c r="B270" s="158"/>
      <c r="D270" s="159" t="s">
        <v>186</v>
      </c>
      <c r="E270" s="160" t="s">
        <v>42</v>
      </c>
      <c r="F270" s="161" t="s">
        <v>2176</v>
      </c>
      <c r="H270" s="162">
        <v>18.84</v>
      </c>
      <c r="L270" s="158"/>
      <c r="M270" s="163"/>
      <c r="N270" s="164"/>
      <c r="O270" s="164"/>
      <c r="P270" s="164"/>
      <c r="Q270" s="164"/>
      <c r="R270" s="164"/>
      <c r="S270" s="164"/>
      <c r="T270" s="165"/>
      <c r="AT270" s="166" t="s">
        <v>186</v>
      </c>
      <c r="AU270" s="166" t="s">
        <v>114</v>
      </c>
      <c r="AV270" s="11" t="s">
        <v>114</v>
      </c>
      <c r="AW270" s="11" t="s">
        <v>69</v>
      </c>
      <c r="AX270" s="11" t="s">
        <v>112</v>
      </c>
      <c r="AY270" s="166" t="s">
        <v>180</v>
      </c>
    </row>
    <row r="271" spans="2:65" s="1" customFormat="1" ht="31.5" customHeight="1" x14ac:dyDescent="0.3">
      <c r="B271" s="146"/>
      <c r="C271" s="147" t="s">
        <v>435</v>
      </c>
      <c r="D271" s="147" t="s">
        <v>181</v>
      </c>
      <c r="E271" s="148" t="s">
        <v>2177</v>
      </c>
      <c r="F271" s="149" t="s">
        <v>2178</v>
      </c>
      <c r="G271" s="150" t="s">
        <v>297</v>
      </c>
      <c r="H271" s="151">
        <v>0.45900000000000002</v>
      </c>
      <c r="I271" s="152"/>
      <c r="J271" s="152">
        <f>ROUND(I271*H271,2)</f>
        <v>0</v>
      </c>
      <c r="K271" s="149" t="s">
        <v>260</v>
      </c>
      <c r="L271" s="39"/>
      <c r="M271" s="153" t="s">
        <v>42</v>
      </c>
      <c r="N271" s="154" t="s">
        <v>76</v>
      </c>
      <c r="O271" s="155">
        <v>2.58</v>
      </c>
      <c r="P271" s="155">
        <f>O271*H271</f>
        <v>1.1842200000000001</v>
      </c>
      <c r="Q271" s="155">
        <v>2.45329</v>
      </c>
      <c r="R271" s="155">
        <f>Q271*H271</f>
        <v>1.1260601100000001</v>
      </c>
      <c r="S271" s="155">
        <v>0</v>
      </c>
      <c r="T271" s="156">
        <f>S271*H271</f>
        <v>0</v>
      </c>
      <c r="AR271" s="25" t="s">
        <v>130</v>
      </c>
      <c r="AT271" s="25" t="s">
        <v>181</v>
      </c>
      <c r="AU271" s="25" t="s">
        <v>114</v>
      </c>
      <c r="AY271" s="25" t="s">
        <v>180</v>
      </c>
      <c r="BE271" s="157">
        <f>IF(N271="základní",J271,0)</f>
        <v>0</v>
      </c>
      <c r="BF271" s="157">
        <f>IF(N271="snížená",J271,0)</f>
        <v>0</v>
      </c>
      <c r="BG271" s="157">
        <f>IF(N271="zákl. přenesená",J271,0)</f>
        <v>0</v>
      </c>
      <c r="BH271" s="157">
        <f>IF(N271="sníž. přenesená",J271,0)</f>
        <v>0</v>
      </c>
      <c r="BI271" s="157">
        <f>IF(N271="nulová",J271,0)</f>
        <v>0</v>
      </c>
      <c r="BJ271" s="25" t="s">
        <v>112</v>
      </c>
      <c r="BK271" s="157">
        <f>ROUND(I271*H271,2)</f>
        <v>0</v>
      </c>
      <c r="BL271" s="25" t="s">
        <v>130</v>
      </c>
      <c r="BM271" s="25" t="s">
        <v>2179</v>
      </c>
    </row>
    <row r="272" spans="2:65" s="11" customFormat="1" x14ac:dyDescent="0.3">
      <c r="B272" s="158"/>
      <c r="D272" s="159" t="s">
        <v>186</v>
      </c>
      <c r="E272" s="160" t="s">
        <v>42</v>
      </c>
      <c r="F272" s="161" t="s">
        <v>2180</v>
      </c>
      <c r="H272" s="162">
        <v>0.45900000000000002</v>
      </c>
      <c r="L272" s="158"/>
      <c r="M272" s="163"/>
      <c r="N272" s="164"/>
      <c r="O272" s="164"/>
      <c r="P272" s="164"/>
      <c r="Q272" s="164"/>
      <c r="R272" s="164"/>
      <c r="S272" s="164"/>
      <c r="T272" s="165"/>
      <c r="AT272" s="166" t="s">
        <v>186</v>
      </c>
      <c r="AU272" s="166" t="s">
        <v>114</v>
      </c>
      <c r="AV272" s="11" t="s">
        <v>114</v>
      </c>
      <c r="AW272" s="11" t="s">
        <v>69</v>
      </c>
      <c r="AX272" s="11" t="s">
        <v>112</v>
      </c>
      <c r="AY272" s="166" t="s">
        <v>180</v>
      </c>
    </row>
    <row r="273" spans="2:65" s="1" customFormat="1" ht="22.5" customHeight="1" x14ac:dyDescent="0.3">
      <c r="B273" s="146"/>
      <c r="C273" s="147" t="s">
        <v>446</v>
      </c>
      <c r="D273" s="147" t="s">
        <v>181</v>
      </c>
      <c r="E273" s="148" t="s">
        <v>952</v>
      </c>
      <c r="F273" s="149" t="s">
        <v>953</v>
      </c>
      <c r="G273" s="150" t="s">
        <v>259</v>
      </c>
      <c r="H273" s="151">
        <v>9.18</v>
      </c>
      <c r="I273" s="152"/>
      <c r="J273" s="152">
        <f>ROUND(I273*H273,2)</f>
        <v>0</v>
      </c>
      <c r="K273" s="149" t="s">
        <v>260</v>
      </c>
      <c r="L273" s="39"/>
      <c r="M273" s="153" t="s">
        <v>42</v>
      </c>
      <c r="N273" s="154" t="s">
        <v>76</v>
      </c>
      <c r="O273" s="155">
        <v>2.5000000000000001E-2</v>
      </c>
      <c r="P273" s="155">
        <f>O273*H273</f>
        <v>0.22950000000000001</v>
      </c>
      <c r="Q273" s="155">
        <v>1.2E-4</v>
      </c>
      <c r="R273" s="155">
        <f>Q273*H273</f>
        <v>1.1015999999999999E-3</v>
      </c>
      <c r="S273" s="155">
        <v>0</v>
      </c>
      <c r="T273" s="156">
        <f>S273*H273</f>
        <v>0</v>
      </c>
      <c r="AR273" s="25" t="s">
        <v>130</v>
      </c>
      <c r="AT273" s="25" t="s">
        <v>181</v>
      </c>
      <c r="AU273" s="25" t="s">
        <v>114</v>
      </c>
      <c r="AY273" s="25" t="s">
        <v>180</v>
      </c>
      <c r="BE273" s="157">
        <f>IF(N273="základní",J273,0)</f>
        <v>0</v>
      </c>
      <c r="BF273" s="157">
        <f>IF(N273="snížená",J273,0)</f>
        <v>0</v>
      </c>
      <c r="BG273" s="157">
        <f>IF(N273="zákl. přenesená",J273,0)</f>
        <v>0</v>
      </c>
      <c r="BH273" s="157">
        <f>IF(N273="sníž. přenesená",J273,0)</f>
        <v>0</v>
      </c>
      <c r="BI273" s="157">
        <f>IF(N273="nulová",J273,0)</f>
        <v>0</v>
      </c>
      <c r="BJ273" s="25" t="s">
        <v>112</v>
      </c>
      <c r="BK273" s="157">
        <f>ROUND(I273*H273,2)</f>
        <v>0</v>
      </c>
      <c r="BL273" s="25" t="s">
        <v>130</v>
      </c>
      <c r="BM273" s="25" t="s">
        <v>2181</v>
      </c>
    </row>
    <row r="274" spans="2:65" s="11" customFormat="1" x14ac:dyDescent="0.3">
      <c r="B274" s="158"/>
      <c r="D274" s="167" t="s">
        <v>186</v>
      </c>
      <c r="E274" s="166" t="s">
        <v>42</v>
      </c>
      <c r="F274" s="168" t="s">
        <v>2182</v>
      </c>
      <c r="H274" s="169">
        <v>9.18</v>
      </c>
      <c r="L274" s="158"/>
      <c r="M274" s="163"/>
      <c r="N274" s="164"/>
      <c r="O274" s="164"/>
      <c r="P274" s="164"/>
      <c r="Q274" s="164"/>
      <c r="R274" s="164"/>
      <c r="S274" s="164"/>
      <c r="T274" s="165"/>
      <c r="AT274" s="166" t="s">
        <v>186</v>
      </c>
      <c r="AU274" s="166" t="s">
        <v>114</v>
      </c>
      <c r="AV274" s="11" t="s">
        <v>114</v>
      </c>
      <c r="AW274" s="11" t="s">
        <v>69</v>
      </c>
      <c r="AX274" s="11" t="s">
        <v>112</v>
      </c>
      <c r="AY274" s="166" t="s">
        <v>180</v>
      </c>
    </row>
    <row r="275" spans="2:65" s="10" customFormat="1" ht="29.85" customHeight="1" x14ac:dyDescent="0.35">
      <c r="B275" s="135"/>
      <c r="D275" s="136" t="s">
        <v>104</v>
      </c>
      <c r="E275" s="182" t="s">
        <v>142</v>
      </c>
      <c r="F275" s="182" t="s">
        <v>318</v>
      </c>
      <c r="J275" s="183">
        <f>BK275</f>
        <v>0</v>
      </c>
      <c r="L275" s="135"/>
      <c r="M275" s="139"/>
      <c r="N275" s="140"/>
      <c r="O275" s="140"/>
      <c r="P275" s="141">
        <f>SUM(P276:P344)</f>
        <v>305.32599999999996</v>
      </c>
      <c r="Q275" s="140"/>
      <c r="R275" s="141">
        <f>SUM(R276:R344)</f>
        <v>15.786735</v>
      </c>
      <c r="S275" s="140"/>
      <c r="T275" s="142">
        <f>SUM(T276:T344)</f>
        <v>0</v>
      </c>
      <c r="AR275" s="143" t="s">
        <v>112</v>
      </c>
      <c r="AT275" s="144" t="s">
        <v>104</v>
      </c>
      <c r="AU275" s="144" t="s">
        <v>112</v>
      </c>
      <c r="AY275" s="143" t="s">
        <v>180</v>
      </c>
      <c r="BK275" s="145">
        <f>SUM(BK276:BK344)</f>
        <v>0</v>
      </c>
    </row>
    <row r="276" spans="2:65" s="1" customFormat="1" ht="22.5" customHeight="1" x14ac:dyDescent="0.3">
      <c r="B276" s="146"/>
      <c r="C276" s="147" t="s">
        <v>615</v>
      </c>
      <c r="D276" s="147" t="s">
        <v>181</v>
      </c>
      <c r="E276" s="148" t="s">
        <v>319</v>
      </c>
      <c r="F276" s="149" t="s">
        <v>2183</v>
      </c>
      <c r="G276" s="150" t="s">
        <v>519</v>
      </c>
      <c r="H276" s="151">
        <v>1</v>
      </c>
      <c r="I276" s="152"/>
      <c r="J276" s="152">
        <f>ROUND(I276*H276,2)</f>
        <v>0</v>
      </c>
      <c r="K276" s="149" t="s">
        <v>42</v>
      </c>
      <c r="L276" s="39"/>
      <c r="M276" s="153" t="s">
        <v>42</v>
      </c>
      <c r="N276" s="154" t="s">
        <v>76</v>
      </c>
      <c r="O276" s="155">
        <v>0</v>
      </c>
      <c r="P276" s="155">
        <f>O276*H276</f>
        <v>0</v>
      </c>
      <c r="Q276" s="155">
        <v>0</v>
      </c>
      <c r="R276" s="155">
        <f>Q276*H276</f>
        <v>0</v>
      </c>
      <c r="S276" s="155">
        <v>0</v>
      </c>
      <c r="T276" s="156">
        <f>S276*H276</f>
        <v>0</v>
      </c>
      <c r="AR276" s="25" t="s">
        <v>130</v>
      </c>
      <c r="AT276" s="25" t="s">
        <v>181</v>
      </c>
      <c r="AU276" s="25" t="s">
        <v>114</v>
      </c>
      <c r="AY276" s="25" t="s">
        <v>180</v>
      </c>
      <c r="BE276" s="157">
        <f>IF(N276="základní",J276,0)</f>
        <v>0</v>
      </c>
      <c r="BF276" s="157">
        <f>IF(N276="snížená",J276,0)</f>
        <v>0</v>
      </c>
      <c r="BG276" s="157">
        <f>IF(N276="zákl. přenesená",J276,0)</f>
        <v>0</v>
      </c>
      <c r="BH276" s="157">
        <f>IF(N276="sníž. přenesená",J276,0)</f>
        <v>0</v>
      </c>
      <c r="BI276" s="157">
        <f>IF(N276="nulová",J276,0)</f>
        <v>0</v>
      </c>
      <c r="BJ276" s="25" t="s">
        <v>112</v>
      </c>
      <c r="BK276" s="157">
        <f>ROUND(I276*H276,2)</f>
        <v>0</v>
      </c>
      <c r="BL276" s="25" t="s">
        <v>130</v>
      </c>
      <c r="BM276" s="25" t="s">
        <v>2184</v>
      </c>
    </row>
    <row r="277" spans="2:65" s="11" customFormat="1" x14ac:dyDescent="0.3">
      <c r="B277" s="158"/>
      <c r="D277" s="159" t="s">
        <v>186</v>
      </c>
      <c r="E277" s="160" t="s">
        <v>42</v>
      </c>
      <c r="F277" s="161" t="s">
        <v>112</v>
      </c>
      <c r="H277" s="162">
        <v>1</v>
      </c>
      <c r="L277" s="158"/>
      <c r="M277" s="163"/>
      <c r="N277" s="164"/>
      <c r="O277" s="164"/>
      <c r="P277" s="164"/>
      <c r="Q277" s="164"/>
      <c r="R277" s="164"/>
      <c r="S277" s="164"/>
      <c r="T277" s="165"/>
      <c r="AT277" s="166" t="s">
        <v>186</v>
      </c>
      <c r="AU277" s="166" t="s">
        <v>114</v>
      </c>
      <c r="AV277" s="11" t="s">
        <v>114</v>
      </c>
      <c r="AW277" s="11" t="s">
        <v>69</v>
      </c>
      <c r="AX277" s="11" t="s">
        <v>112</v>
      </c>
      <c r="AY277" s="166" t="s">
        <v>180</v>
      </c>
    </row>
    <row r="278" spans="2:65" s="1" customFormat="1" ht="22.5" customHeight="1" x14ac:dyDescent="0.3">
      <c r="B278" s="146"/>
      <c r="C278" s="147" t="s">
        <v>620</v>
      </c>
      <c r="D278" s="147" t="s">
        <v>181</v>
      </c>
      <c r="E278" s="148" t="s">
        <v>2185</v>
      </c>
      <c r="F278" s="149" t="s">
        <v>2186</v>
      </c>
      <c r="G278" s="150" t="s">
        <v>284</v>
      </c>
      <c r="H278" s="151">
        <v>56</v>
      </c>
      <c r="I278" s="152"/>
      <c r="J278" s="152">
        <f>ROUND(I278*H278,2)</f>
        <v>0</v>
      </c>
      <c r="K278" s="149" t="s">
        <v>42</v>
      </c>
      <c r="L278" s="39"/>
      <c r="M278" s="153" t="s">
        <v>42</v>
      </c>
      <c r="N278" s="154" t="s">
        <v>76</v>
      </c>
      <c r="O278" s="155">
        <v>0.248</v>
      </c>
      <c r="P278" s="155">
        <f>O278*H278</f>
        <v>13.888</v>
      </c>
      <c r="Q278" s="155">
        <v>0</v>
      </c>
      <c r="R278" s="155">
        <f>Q278*H278</f>
        <v>0</v>
      </c>
      <c r="S278" s="155">
        <v>0</v>
      </c>
      <c r="T278" s="156">
        <f>S278*H278</f>
        <v>0</v>
      </c>
      <c r="AR278" s="25" t="s">
        <v>130</v>
      </c>
      <c r="AT278" s="25" t="s">
        <v>181</v>
      </c>
      <c r="AU278" s="25" t="s">
        <v>114</v>
      </c>
      <c r="AY278" s="25" t="s">
        <v>180</v>
      </c>
      <c r="BE278" s="157">
        <f>IF(N278="základní",J278,0)</f>
        <v>0</v>
      </c>
      <c r="BF278" s="157">
        <f>IF(N278="snížená",J278,0)</f>
        <v>0</v>
      </c>
      <c r="BG278" s="157">
        <f>IF(N278="zákl. přenesená",J278,0)</f>
        <v>0</v>
      </c>
      <c r="BH278" s="157">
        <f>IF(N278="sníž. přenesená",J278,0)</f>
        <v>0</v>
      </c>
      <c r="BI278" s="157">
        <f>IF(N278="nulová",J278,0)</f>
        <v>0</v>
      </c>
      <c r="BJ278" s="25" t="s">
        <v>112</v>
      </c>
      <c r="BK278" s="157">
        <f>ROUND(I278*H278,2)</f>
        <v>0</v>
      </c>
      <c r="BL278" s="25" t="s">
        <v>130</v>
      </c>
      <c r="BM278" s="25" t="s">
        <v>2187</v>
      </c>
    </row>
    <row r="279" spans="2:65" s="11" customFormat="1" x14ac:dyDescent="0.3">
      <c r="B279" s="158"/>
      <c r="D279" s="159" t="s">
        <v>186</v>
      </c>
      <c r="E279" s="160" t="s">
        <v>42</v>
      </c>
      <c r="F279" s="161" t="s">
        <v>1951</v>
      </c>
      <c r="H279" s="162">
        <v>56</v>
      </c>
      <c r="L279" s="158"/>
      <c r="M279" s="163"/>
      <c r="N279" s="164"/>
      <c r="O279" s="164"/>
      <c r="P279" s="164"/>
      <c r="Q279" s="164"/>
      <c r="R279" s="164"/>
      <c r="S279" s="164"/>
      <c r="T279" s="165"/>
      <c r="AT279" s="166" t="s">
        <v>186</v>
      </c>
      <c r="AU279" s="166" t="s">
        <v>114</v>
      </c>
      <c r="AV279" s="11" t="s">
        <v>114</v>
      </c>
      <c r="AW279" s="11" t="s">
        <v>69</v>
      </c>
      <c r="AX279" s="11" t="s">
        <v>112</v>
      </c>
      <c r="AY279" s="166" t="s">
        <v>180</v>
      </c>
    </row>
    <row r="280" spans="2:65" s="1" customFormat="1" ht="22.5" customHeight="1" x14ac:dyDescent="0.3">
      <c r="B280" s="146"/>
      <c r="C280" s="147" t="s">
        <v>626</v>
      </c>
      <c r="D280" s="147" t="s">
        <v>181</v>
      </c>
      <c r="E280" s="148" t="s">
        <v>2188</v>
      </c>
      <c r="F280" s="149" t="s">
        <v>2189</v>
      </c>
      <c r="G280" s="150" t="s">
        <v>284</v>
      </c>
      <c r="H280" s="151">
        <v>22</v>
      </c>
      <c r="I280" s="152"/>
      <c r="J280" s="152">
        <f>ROUND(I280*H280,2)</f>
        <v>0</v>
      </c>
      <c r="K280" s="149" t="s">
        <v>42</v>
      </c>
      <c r="L280" s="39"/>
      <c r="M280" s="153" t="s">
        <v>42</v>
      </c>
      <c r="N280" s="154" t="s">
        <v>76</v>
      </c>
      <c r="O280" s="155">
        <v>0.248</v>
      </c>
      <c r="P280" s="155">
        <f>O280*H280</f>
        <v>5.4559999999999995</v>
      </c>
      <c r="Q280" s="155">
        <v>0</v>
      </c>
      <c r="R280" s="155">
        <f>Q280*H280</f>
        <v>0</v>
      </c>
      <c r="S280" s="155">
        <v>0</v>
      </c>
      <c r="T280" s="156">
        <f>S280*H280</f>
        <v>0</v>
      </c>
      <c r="AR280" s="25" t="s">
        <v>130</v>
      </c>
      <c r="AT280" s="25" t="s">
        <v>181</v>
      </c>
      <c r="AU280" s="25" t="s">
        <v>114</v>
      </c>
      <c r="AY280" s="25" t="s">
        <v>180</v>
      </c>
      <c r="BE280" s="157">
        <f>IF(N280="základní",J280,0)</f>
        <v>0</v>
      </c>
      <c r="BF280" s="157">
        <f>IF(N280="snížená",J280,0)</f>
        <v>0</v>
      </c>
      <c r="BG280" s="157">
        <f>IF(N280="zákl. přenesená",J280,0)</f>
        <v>0</v>
      </c>
      <c r="BH280" s="157">
        <f>IF(N280="sníž. přenesená",J280,0)</f>
        <v>0</v>
      </c>
      <c r="BI280" s="157">
        <f>IF(N280="nulová",J280,0)</f>
        <v>0</v>
      </c>
      <c r="BJ280" s="25" t="s">
        <v>112</v>
      </c>
      <c r="BK280" s="157">
        <f>ROUND(I280*H280,2)</f>
        <v>0</v>
      </c>
      <c r="BL280" s="25" t="s">
        <v>130</v>
      </c>
      <c r="BM280" s="25" t="s">
        <v>2190</v>
      </c>
    </row>
    <row r="281" spans="2:65" s="11" customFormat="1" x14ac:dyDescent="0.3">
      <c r="B281" s="158"/>
      <c r="D281" s="159" t="s">
        <v>186</v>
      </c>
      <c r="E281" s="160" t="s">
        <v>42</v>
      </c>
      <c r="F281" s="161" t="s">
        <v>1952</v>
      </c>
      <c r="H281" s="162">
        <v>22</v>
      </c>
      <c r="L281" s="158"/>
      <c r="M281" s="163"/>
      <c r="N281" s="164"/>
      <c r="O281" s="164"/>
      <c r="P281" s="164"/>
      <c r="Q281" s="164"/>
      <c r="R281" s="164"/>
      <c r="S281" s="164"/>
      <c r="T281" s="165"/>
      <c r="AT281" s="166" t="s">
        <v>186</v>
      </c>
      <c r="AU281" s="166" t="s">
        <v>114</v>
      </c>
      <c r="AV281" s="11" t="s">
        <v>114</v>
      </c>
      <c r="AW281" s="11" t="s">
        <v>69</v>
      </c>
      <c r="AX281" s="11" t="s">
        <v>112</v>
      </c>
      <c r="AY281" s="166" t="s">
        <v>180</v>
      </c>
    </row>
    <row r="282" spans="2:65" s="1" customFormat="1" ht="22.5" customHeight="1" x14ac:dyDescent="0.3">
      <c r="B282" s="146"/>
      <c r="C282" s="147" t="s">
        <v>630</v>
      </c>
      <c r="D282" s="147" t="s">
        <v>181</v>
      </c>
      <c r="E282" s="148" t="s">
        <v>2191</v>
      </c>
      <c r="F282" s="149" t="s">
        <v>2192</v>
      </c>
      <c r="G282" s="150" t="s">
        <v>284</v>
      </c>
      <c r="H282" s="151">
        <v>5</v>
      </c>
      <c r="I282" s="152"/>
      <c r="J282" s="152">
        <f>ROUND(I282*H282,2)</f>
        <v>0</v>
      </c>
      <c r="K282" s="149" t="s">
        <v>42</v>
      </c>
      <c r="L282" s="39"/>
      <c r="M282" s="153" t="s">
        <v>42</v>
      </c>
      <c r="N282" s="154" t="s">
        <v>76</v>
      </c>
      <c r="O282" s="155">
        <v>0.248</v>
      </c>
      <c r="P282" s="155">
        <f>O282*H282</f>
        <v>1.24</v>
      </c>
      <c r="Q282" s="155">
        <v>0</v>
      </c>
      <c r="R282" s="155">
        <f>Q282*H282</f>
        <v>0</v>
      </c>
      <c r="S282" s="155">
        <v>0</v>
      </c>
      <c r="T282" s="156">
        <f>S282*H282</f>
        <v>0</v>
      </c>
      <c r="AR282" s="25" t="s">
        <v>130</v>
      </c>
      <c r="AT282" s="25" t="s">
        <v>181</v>
      </c>
      <c r="AU282" s="25" t="s">
        <v>114</v>
      </c>
      <c r="AY282" s="25" t="s">
        <v>180</v>
      </c>
      <c r="BE282" s="157">
        <f>IF(N282="základní",J282,0)</f>
        <v>0</v>
      </c>
      <c r="BF282" s="157">
        <f>IF(N282="snížená",J282,0)</f>
        <v>0</v>
      </c>
      <c r="BG282" s="157">
        <f>IF(N282="zákl. přenesená",J282,0)</f>
        <v>0</v>
      </c>
      <c r="BH282" s="157">
        <f>IF(N282="sníž. přenesená",J282,0)</f>
        <v>0</v>
      </c>
      <c r="BI282" s="157">
        <f>IF(N282="nulová",J282,0)</f>
        <v>0</v>
      </c>
      <c r="BJ282" s="25" t="s">
        <v>112</v>
      </c>
      <c r="BK282" s="157">
        <f>ROUND(I282*H282,2)</f>
        <v>0</v>
      </c>
      <c r="BL282" s="25" t="s">
        <v>130</v>
      </c>
      <c r="BM282" s="25" t="s">
        <v>2193</v>
      </c>
    </row>
    <row r="283" spans="2:65" s="11" customFormat="1" x14ac:dyDescent="0.3">
      <c r="B283" s="158"/>
      <c r="D283" s="159" t="s">
        <v>186</v>
      </c>
      <c r="E283" s="160" t="s">
        <v>42</v>
      </c>
      <c r="F283" s="161" t="s">
        <v>1950</v>
      </c>
      <c r="H283" s="162">
        <v>5</v>
      </c>
      <c r="L283" s="158"/>
      <c r="M283" s="163"/>
      <c r="N283" s="164"/>
      <c r="O283" s="164"/>
      <c r="P283" s="164"/>
      <c r="Q283" s="164"/>
      <c r="R283" s="164"/>
      <c r="S283" s="164"/>
      <c r="T283" s="165"/>
      <c r="AT283" s="166" t="s">
        <v>186</v>
      </c>
      <c r="AU283" s="166" t="s">
        <v>114</v>
      </c>
      <c r="AV283" s="11" t="s">
        <v>114</v>
      </c>
      <c r="AW283" s="11" t="s">
        <v>69</v>
      </c>
      <c r="AX283" s="11" t="s">
        <v>112</v>
      </c>
      <c r="AY283" s="166" t="s">
        <v>180</v>
      </c>
    </row>
    <row r="284" spans="2:65" s="1" customFormat="1" ht="22.5" customHeight="1" x14ac:dyDescent="0.3">
      <c r="B284" s="146"/>
      <c r="C284" s="147" t="s">
        <v>637</v>
      </c>
      <c r="D284" s="147" t="s">
        <v>181</v>
      </c>
      <c r="E284" s="148" t="s">
        <v>2194</v>
      </c>
      <c r="F284" s="149" t="s">
        <v>2195</v>
      </c>
      <c r="G284" s="150" t="s">
        <v>284</v>
      </c>
      <c r="H284" s="151">
        <v>12</v>
      </c>
      <c r="I284" s="152"/>
      <c r="J284" s="152">
        <f>ROUND(I284*H284,2)</f>
        <v>0</v>
      </c>
      <c r="K284" s="149" t="s">
        <v>42</v>
      </c>
      <c r="L284" s="39"/>
      <c r="M284" s="153" t="s">
        <v>42</v>
      </c>
      <c r="N284" s="154" t="s">
        <v>76</v>
      </c>
      <c r="O284" s="155">
        <v>0.248</v>
      </c>
      <c r="P284" s="155">
        <f>O284*H284</f>
        <v>2.976</v>
      </c>
      <c r="Q284" s="155">
        <v>0</v>
      </c>
      <c r="R284" s="155">
        <f>Q284*H284</f>
        <v>0</v>
      </c>
      <c r="S284" s="155">
        <v>0</v>
      </c>
      <c r="T284" s="156">
        <f>S284*H284</f>
        <v>0</v>
      </c>
      <c r="AR284" s="25" t="s">
        <v>130</v>
      </c>
      <c r="AT284" s="25" t="s">
        <v>181</v>
      </c>
      <c r="AU284" s="25" t="s">
        <v>114</v>
      </c>
      <c r="AY284" s="25" t="s">
        <v>180</v>
      </c>
      <c r="BE284" s="157">
        <f>IF(N284="základní",J284,0)</f>
        <v>0</v>
      </c>
      <c r="BF284" s="157">
        <f>IF(N284="snížená",J284,0)</f>
        <v>0</v>
      </c>
      <c r="BG284" s="157">
        <f>IF(N284="zákl. přenesená",J284,0)</f>
        <v>0</v>
      </c>
      <c r="BH284" s="157">
        <f>IF(N284="sníž. přenesená",J284,0)</f>
        <v>0</v>
      </c>
      <c r="BI284" s="157">
        <f>IF(N284="nulová",J284,0)</f>
        <v>0</v>
      </c>
      <c r="BJ284" s="25" t="s">
        <v>112</v>
      </c>
      <c r="BK284" s="157">
        <f>ROUND(I284*H284,2)</f>
        <v>0</v>
      </c>
      <c r="BL284" s="25" t="s">
        <v>130</v>
      </c>
      <c r="BM284" s="25" t="s">
        <v>2196</v>
      </c>
    </row>
    <row r="285" spans="2:65" s="11" customFormat="1" x14ac:dyDescent="0.3">
      <c r="B285" s="158"/>
      <c r="D285" s="159" t="s">
        <v>186</v>
      </c>
      <c r="E285" s="160" t="s">
        <v>42</v>
      </c>
      <c r="F285" s="161" t="s">
        <v>1946</v>
      </c>
      <c r="H285" s="162">
        <v>12</v>
      </c>
      <c r="L285" s="158"/>
      <c r="M285" s="163"/>
      <c r="N285" s="164"/>
      <c r="O285" s="164"/>
      <c r="P285" s="164"/>
      <c r="Q285" s="164"/>
      <c r="R285" s="164"/>
      <c r="S285" s="164"/>
      <c r="T285" s="165"/>
      <c r="AT285" s="166" t="s">
        <v>186</v>
      </c>
      <c r="AU285" s="166" t="s">
        <v>114</v>
      </c>
      <c r="AV285" s="11" t="s">
        <v>114</v>
      </c>
      <c r="AW285" s="11" t="s">
        <v>69</v>
      </c>
      <c r="AX285" s="11" t="s">
        <v>112</v>
      </c>
      <c r="AY285" s="166" t="s">
        <v>180</v>
      </c>
    </row>
    <row r="286" spans="2:65" s="1" customFormat="1" ht="22.5" customHeight="1" x14ac:dyDescent="0.3">
      <c r="B286" s="146"/>
      <c r="C286" s="147" t="s">
        <v>641</v>
      </c>
      <c r="D286" s="147" t="s">
        <v>181</v>
      </c>
      <c r="E286" s="148" t="s">
        <v>2197</v>
      </c>
      <c r="F286" s="149" t="s">
        <v>2198</v>
      </c>
      <c r="G286" s="150" t="s">
        <v>284</v>
      </c>
      <c r="H286" s="151">
        <v>22.5</v>
      </c>
      <c r="I286" s="152"/>
      <c r="J286" s="152">
        <f>ROUND(I286*H286,2)</f>
        <v>0</v>
      </c>
      <c r="K286" s="149" t="s">
        <v>42</v>
      </c>
      <c r="L286" s="39"/>
      <c r="M286" s="153" t="s">
        <v>42</v>
      </c>
      <c r="N286" s="154" t="s">
        <v>76</v>
      </c>
      <c r="O286" s="155">
        <v>0.248</v>
      </c>
      <c r="P286" s="155">
        <f>O286*H286</f>
        <v>5.58</v>
      </c>
      <c r="Q286" s="155">
        <v>0</v>
      </c>
      <c r="R286" s="155">
        <f>Q286*H286</f>
        <v>0</v>
      </c>
      <c r="S286" s="155">
        <v>0</v>
      </c>
      <c r="T286" s="156">
        <f>S286*H286</f>
        <v>0</v>
      </c>
      <c r="AR286" s="25" t="s">
        <v>130</v>
      </c>
      <c r="AT286" s="25" t="s">
        <v>181</v>
      </c>
      <c r="AU286" s="25" t="s">
        <v>114</v>
      </c>
      <c r="AY286" s="25" t="s">
        <v>180</v>
      </c>
      <c r="BE286" s="157">
        <f>IF(N286="základní",J286,0)</f>
        <v>0</v>
      </c>
      <c r="BF286" s="157">
        <f>IF(N286="snížená",J286,0)</f>
        <v>0</v>
      </c>
      <c r="BG286" s="157">
        <f>IF(N286="zákl. přenesená",J286,0)</f>
        <v>0</v>
      </c>
      <c r="BH286" s="157">
        <f>IF(N286="sníž. přenesená",J286,0)</f>
        <v>0</v>
      </c>
      <c r="BI286" s="157">
        <f>IF(N286="nulová",J286,0)</f>
        <v>0</v>
      </c>
      <c r="BJ286" s="25" t="s">
        <v>112</v>
      </c>
      <c r="BK286" s="157">
        <f>ROUND(I286*H286,2)</f>
        <v>0</v>
      </c>
      <c r="BL286" s="25" t="s">
        <v>130</v>
      </c>
      <c r="BM286" s="25" t="s">
        <v>2199</v>
      </c>
    </row>
    <row r="287" spans="2:65" s="11" customFormat="1" x14ac:dyDescent="0.3">
      <c r="B287" s="158"/>
      <c r="D287" s="159" t="s">
        <v>186</v>
      </c>
      <c r="E287" s="160" t="s">
        <v>42</v>
      </c>
      <c r="F287" s="161" t="s">
        <v>1947</v>
      </c>
      <c r="H287" s="162">
        <v>22.5</v>
      </c>
      <c r="L287" s="158"/>
      <c r="M287" s="163"/>
      <c r="N287" s="164"/>
      <c r="O287" s="164"/>
      <c r="P287" s="164"/>
      <c r="Q287" s="164"/>
      <c r="R287" s="164"/>
      <c r="S287" s="164"/>
      <c r="T287" s="165"/>
      <c r="AT287" s="166" t="s">
        <v>186</v>
      </c>
      <c r="AU287" s="166" t="s">
        <v>114</v>
      </c>
      <c r="AV287" s="11" t="s">
        <v>114</v>
      </c>
      <c r="AW287" s="11" t="s">
        <v>69</v>
      </c>
      <c r="AX287" s="11" t="s">
        <v>112</v>
      </c>
      <c r="AY287" s="166" t="s">
        <v>180</v>
      </c>
    </row>
    <row r="288" spans="2:65" s="1" customFormat="1" ht="22.5" customHeight="1" x14ac:dyDescent="0.3">
      <c r="B288" s="146"/>
      <c r="C288" s="147" t="s">
        <v>646</v>
      </c>
      <c r="D288" s="147" t="s">
        <v>181</v>
      </c>
      <c r="E288" s="148" t="s">
        <v>2200</v>
      </c>
      <c r="F288" s="149" t="s">
        <v>2201</v>
      </c>
      <c r="G288" s="150" t="s">
        <v>284</v>
      </c>
      <c r="H288" s="151">
        <v>28.6</v>
      </c>
      <c r="I288" s="152"/>
      <c r="J288" s="152">
        <f>ROUND(I288*H288,2)</f>
        <v>0</v>
      </c>
      <c r="K288" s="149" t="s">
        <v>42</v>
      </c>
      <c r="L288" s="39"/>
      <c r="M288" s="153" t="s">
        <v>42</v>
      </c>
      <c r="N288" s="154" t="s">
        <v>76</v>
      </c>
      <c r="O288" s="155">
        <v>0.248</v>
      </c>
      <c r="P288" s="155">
        <f>O288*H288</f>
        <v>7.0928000000000004</v>
      </c>
      <c r="Q288" s="155">
        <v>0</v>
      </c>
      <c r="R288" s="155">
        <f>Q288*H288</f>
        <v>0</v>
      </c>
      <c r="S288" s="155">
        <v>0</v>
      </c>
      <c r="T288" s="156">
        <f>S288*H288</f>
        <v>0</v>
      </c>
      <c r="AR288" s="25" t="s">
        <v>130</v>
      </c>
      <c r="AT288" s="25" t="s">
        <v>181</v>
      </c>
      <c r="AU288" s="25" t="s">
        <v>114</v>
      </c>
      <c r="AY288" s="25" t="s">
        <v>180</v>
      </c>
      <c r="BE288" s="157">
        <f>IF(N288="základní",J288,0)</f>
        <v>0</v>
      </c>
      <c r="BF288" s="157">
        <f>IF(N288="snížená",J288,0)</f>
        <v>0</v>
      </c>
      <c r="BG288" s="157">
        <f>IF(N288="zákl. přenesená",J288,0)</f>
        <v>0</v>
      </c>
      <c r="BH288" s="157">
        <f>IF(N288="sníž. přenesená",J288,0)</f>
        <v>0</v>
      </c>
      <c r="BI288" s="157">
        <f>IF(N288="nulová",J288,0)</f>
        <v>0</v>
      </c>
      <c r="BJ288" s="25" t="s">
        <v>112</v>
      </c>
      <c r="BK288" s="157">
        <f>ROUND(I288*H288,2)</f>
        <v>0</v>
      </c>
      <c r="BL288" s="25" t="s">
        <v>130</v>
      </c>
      <c r="BM288" s="25" t="s">
        <v>2202</v>
      </c>
    </row>
    <row r="289" spans="2:65" s="11" customFormat="1" x14ac:dyDescent="0.3">
      <c r="B289" s="158"/>
      <c r="D289" s="159" t="s">
        <v>186</v>
      </c>
      <c r="E289" s="160" t="s">
        <v>42</v>
      </c>
      <c r="F289" s="161" t="s">
        <v>1944</v>
      </c>
      <c r="H289" s="162">
        <v>28.6</v>
      </c>
      <c r="L289" s="158"/>
      <c r="M289" s="163"/>
      <c r="N289" s="164"/>
      <c r="O289" s="164"/>
      <c r="P289" s="164"/>
      <c r="Q289" s="164"/>
      <c r="R289" s="164"/>
      <c r="S289" s="164"/>
      <c r="T289" s="165"/>
      <c r="AT289" s="166" t="s">
        <v>186</v>
      </c>
      <c r="AU289" s="166" t="s">
        <v>114</v>
      </c>
      <c r="AV289" s="11" t="s">
        <v>114</v>
      </c>
      <c r="AW289" s="11" t="s">
        <v>69</v>
      </c>
      <c r="AX289" s="11" t="s">
        <v>112</v>
      </c>
      <c r="AY289" s="166" t="s">
        <v>180</v>
      </c>
    </row>
    <row r="290" spans="2:65" s="1" customFormat="1" ht="22.5" customHeight="1" x14ac:dyDescent="0.3">
      <c r="B290" s="146"/>
      <c r="C290" s="147" t="s">
        <v>650</v>
      </c>
      <c r="D290" s="147" t="s">
        <v>181</v>
      </c>
      <c r="E290" s="148" t="s">
        <v>2203</v>
      </c>
      <c r="F290" s="149" t="s">
        <v>2204</v>
      </c>
      <c r="G290" s="150" t="s">
        <v>284</v>
      </c>
      <c r="H290" s="151">
        <v>8</v>
      </c>
      <c r="I290" s="152"/>
      <c r="J290" s="152">
        <f>ROUND(I290*H290,2)</f>
        <v>0</v>
      </c>
      <c r="K290" s="149" t="s">
        <v>42</v>
      </c>
      <c r="L290" s="39"/>
      <c r="M290" s="153" t="s">
        <v>42</v>
      </c>
      <c r="N290" s="154" t="s">
        <v>76</v>
      </c>
      <c r="O290" s="155">
        <v>0.248</v>
      </c>
      <c r="P290" s="155">
        <f>O290*H290</f>
        <v>1.984</v>
      </c>
      <c r="Q290" s="155">
        <v>0</v>
      </c>
      <c r="R290" s="155">
        <f>Q290*H290</f>
        <v>0</v>
      </c>
      <c r="S290" s="155">
        <v>0</v>
      </c>
      <c r="T290" s="156">
        <f>S290*H290</f>
        <v>0</v>
      </c>
      <c r="AR290" s="25" t="s">
        <v>130</v>
      </c>
      <c r="AT290" s="25" t="s">
        <v>181</v>
      </c>
      <c r="AU290" s="25" t="s">
        <v>114</v>
      </c>
      <c r="AY290" s="25" t="s">
        <v>180</v>
      </c>
      <c r="BE290" s="157">
        <f>IF(N290="základní",J290,0)</f>
        <v>0</v>
      </c>
      <c r="BF290" s="157">
        <f>IF(N290="snížená",J290,0)</f>
        <v>0</v>
      </c>
      <c r="BG290" s="157">
        <f>IF(N290="zákl. přenesená",J290,0)</f>
        <v>0</v>
      </c>
      <c r="BH290" s="157">
        <f>IF(N290="sníž. přenesená",J290,0)</f>
        <v>0</v>
      </c>
      <c r="BI290" s="157">
        <f>IF(N290="nulová",J290,0)</f>
        <v>0</v>
      </c>
      <c r="BJ290" s="25" t="s">
        <v>112</v>
      </c>
      <c r="BK290" s="157">
        <f>ROUND(I290*H290,2)</f>
        <v>0</v>
      </c>
      <c r="BL290" s="25" t="s">
        <v>130</v>
      </c>
      <c r="BM290" s="25" t="s">
        <v>2205</v>
      </c>
    </row>
    <row r="291" spans="2:65" s="11" customFormat="1" x14ac:dyDescent="0.3">
      <c r="B291" s="158"/>
      <c r="D291" s="159" t="s">
        <v>186</v>
      </c>
      <c r="E291" s="160" t="s">
        <v>42</v>
      </c>
      <c r="F291" s="161" t="s">
        <v>2206</v>
      </c>
      <c r="H291" s="162">
        <v>8</v>
      </c>
      <c r="L291" s="158"/>
      <c r="M291" s="163"/>
      <c r="N291" s="164"/>
      <c r="O291" s="164"/>
      <c r="P291" s="164"/>
      <c r="Q291" s="164"/>
      <c r="R291" s="164"/>
      <c r="S291" s="164"/>
      <c r="T291" s="165"/>
      <c r="AT291" s="166" t="s">
        <v>186</v>
      </c>
      <c r="AU291" s="166" t="s">
        <v>114</v>
      </c>
      <c r="AV291" s="11" t="s">
        <v>114</v>
      </c>
      <c r="AW291" s="11" t="s">
        <v>69</v>
      </c>
      <c r="AX291" s="11" t="s">
        <v>112</v>
      </c>
      <c r="AY291" s="166" t="s">
        <v>180</v>
      </c>
    </row>
    <row r="292" spans="2:65" s="1" customFormat="1" ht="22.5" customHeight="1" x14ac:dyDescent="0.3">
      <c r="B292" s="146"/>
      <c r="C292" s="147" t="s">
        <v>662</v>
      </c>
      <c r="D292" s="147" t="s">
        <v>181</v>
      </c>
      <c r="E292" s="148" t="s">
        <v>2207</v>
      </c>
      <c r="F292" s="149" t="s">
        <v>2208</v>
      </c>
      <c r="G292" s="150" t="s">
        <v>284</v>
      </c>
      <c r="H292" s="151">
        <v>56</v>
      </c>
      <c r="I292" s="152"/>
      <c r="J292" s="152">
        <f>ROUND(I292*H292,2)</f>
        <v>0</v>
      </c>
      <c r="K292" s="149" t="s">
        <v>260</v>
      </c>
      <c r="L292" s="39"/>
      <c r="M292" s="153" t="s">
        <v>42</v>
      </c>
      <c r="N292" s="154" t="s">
        <v>76</v>
      </c>
      <c r="O292" s="155">
        <v>4.3999999999999997E-2</v>
      </c>
      <c r="P292" s="155">
        <f>O292*H292</f>
        <v>2.464</v>
      </c>
      <c r="Q292" s="155">
        <v>0</v>
      </c>
      <c r="R292" s="155">
        <f>Q292*H292</f>
        <v>0</v>
      </c>
      <c r="S292" s="155">
        <v>0</v>
      </c>
      <c r="T292" s="156">
        <f>S292*H292</f>
        <v>0</v>
      </c>
      <c r="AR292" s="25" t="s">
        <v>130</v>
      </c>
      <c r="AT292" s="25" t="s">
        <v>181</v>
      </c>
      <c r="AU292" s="25" t="s">
        <v>114</v>
      </c>
      <c r="AY292" s="25" t="s">
        <v>180</v>
      </c>
      <c r="BE292" s="157">
        <f>IF(N292="základní",J292,0)</f>
        <v>0</v>
      </c>
      <c r="BF292" s="157">
        <f>IF(N292="snížená",J292,0)</f>
        <v>0</v>
      </c>
      <c r="BG292" s="157">
        <f>IF(N292="zákl. přenesená",J292,0)</f>
        <v>0</v>
      </c>
      <c r="BH292" s="157">
        <f>IF(N292="sníž. přenesená",J292,0)</f>
        <v>0</v>
      </c>
      <c r="BI292" s="157">
        <f>IF(N292="nulová",J292,0)</f>
        <v>0</v>
      </c>
      <c r="BJ292" s="25" t="s">
        <v>112</v>
      </c>
      <c r="BK292" s="157">
        <f>ROUND(I292*H292,2)</f>
        <v>0</v>
      </c>
      <c r="BL292" s="25" t="s">
        <v>130</v>
      </c>
      <c r="BM292" s="25" t="s">
        <v>2209</v>
      </c>
    </row>
    <row r="293" spans="2:65" s="11" customFormat="1" x14ac:dyDescent="0.3">
      <c r="B293" s="158"/>
      <c r="D293" s="159" t="s">
        <v>186</v>
      </c>
      <c r="E293" s="160" t="s">
        <v>1951</v>
      </c>
      <c r="F293" s="161" t="s">
        <v>2210</v>
      </c>
      <c r="H293" s="162">
        <v>56</v>
      </c>
      <c r="L293" s="158"/>
      <c r="M293" s="163"/>
      <c r="N293" s="164"/>
      <c r="O293" s="164"/>
      <c r="P293" s="164"/>
      <c r="Q293" s="164"/>
      <c r="R293" s="164"/>
      <c r="S293" s="164"/>
      <c r="T293" s="165"/>
      <c r="AT293" s="166" t="s">
        <v>186</v>
      </c>
      <c r="AU293" s="166" t="s">
        <v>114</v>
      </c>
      <c r="AV293" s="11" t="s">
        <v>114</v>
      </c>
      <c r="AW293" s="11" t="s">
        <v>69</v>
      </c>
      <c r="AX293" s="11" t="s">
        <v>112</v>
      </c>
      <c r="AY293" s="166" t="s">
        <v>180</v>
      </c>
    </row>
    <row r="294" spans="2:65" s="1" customFormat="1" ht="22.5" customHeight="1" x14ac:dyDescent="0.3">
      <c r="B294" s="146"/>
      <c r="C294" s="147" t="s">
        <v>670</v>
      </c>
      <c r="D294" s="147" t="s">
        <v>181</v>
      </c>
      <c r="E294" s="148" t="s">
        <v>2207</v>
      </c>
      <c r="F294" s="149" t="s">
        <v>2208</v>
      </c>
      <c r="G294" s="150" t="s">
        <v>284</v>
      </c>
      <c r="H294" s="151">
        <v>22</v>
      </c>
      <c r="I294" s="152"/>
      <c r="J294" s="152">
        <f>ROUND(I294*H294,2)</f>
        <v>0</v>
      </c>
      <c r="K294" s="149" t="s">
        <v>260</v>
      </c>
      <c r="L294" s="39"/>
      <c r="M294" s="153" t="s">
        <v>42</v>
      </c>
      <c r="N294" s="154" t="s">
        <v>76</v>
      </c>
      <c r="O294" s="155">
        <v>4.3999999999999997E-2</v>
      </c>
      <c r="P294" s="155">
        <f>O294*H294</f>
        <v>0.96799999999999997</v>
      </c>
      <c r="Q294" s="155">
        <v>0</v>
      </c>
      <c r="R294" s="155">
        <f>Q294*H294</f>
        <v>0</v>
      </c>
      <c r="S294" s="155">
        <v>0</v>
      </c>
      <c r="T294" s="156">
        <f>S294*H294</f>
        <v>0</v>
      </c>
      <c r="AR294" s="25" t="s">
        <v>130</v>
      </c>
      <c r="AT294" s="25" t="s">
        <v>181</v>
      </c>
      <c r="AU294" s="25" t="s">
        <v>114</v>
      </c>
      <c r="AY294" s="25" t="s">
        <v>180</v>
      </c>
      <c r="BE294" s="157">
        <f>IF(N294="základní",J294,0)</f>
        <v>0</v>
      </c>
      <c r="BF294" s="157">
        <f>IF(N294="snížená",J294,0)</f>
        <v>0</v>
      </c>
      <c r="BG294" s="157">
        <f>IF(N294="zákl. přenesená",J294,0)</f>
        <v>0</v>
      </c>
      <c r="BH294" s="157">
        <f>IF(N294="sníž. přenesená",J294,0)</f>
        <v>0</v>
      </c>
      <c r="BI294" s="157">
        <f>IF(N294="nulová",J294,0)</f>
        <v>0</v>
      </c>
      <c r="BJ294" s="25" t="s">
        <v>112</v>
      </c>
      <c r="BK294" s="157">
        <f>ROUND(I294*H294,2)</f>
        <v>0</v>
      </c>
      <c r="BL294" s="25" t="s">
        <v>130</v>
      </c>
      <c r="BM294" s="25" t="s">
        <v>2211</v>
      </c>
    </row>
    <row r="295" spans="2:65" s="11" customFormat="1" x14ac:dyDescent="0.3">
      <c r="B295" s="158"/>
      <c r="D295" s="159" t="s">
        <v>186</v>
      </c>
      <c r="E295" s="160" t="s">
        <v>1952</v>
      </c>
      <c r="F295" s="161" t="s">
        <v>2212</v>
      </c>
      <c r="H295" s="162">
        <v>22</v>
      </c>
      <c r="L295" s="158"/>
      <c r="M295" s="163"/>
      <c r="N295" s="164"/>
      <c r="O295" s="164"/>
      <c r="P295" s="164"/>
      <c r="Q295" s="164"/>
      <c r="R295" s="164"/>
      <c r="S295" s="164"/>
      <c r="T295" s="165"/>
      <c r="AT295" s="166" t="s">
        <v>186</v>
      </c>
      <c r="AU295" s="166" t="s">
        <v>114</v>
      </c>
      <c r="AV295" s="11" t="s">
        <v>114</v>
      </c>
      <c r="AW295" s="11" t="s">
        <v>69</v>
      </c>
      <c r="AX295" s="11" t="s">
        <v>112</v>
      </c>
      <c r="AY295" s="166" t="s">
        <v>180</v>
      </c>
    </row>
    <row r="296" spans="2:65" s="1" customFormat="1" ht="22.5" customHeight="1" x14ac:dyDescent="0.3">
      <c r="B296" s="146"/>
      <c r="C296" s="147" t="s">
        <v>676</v>
      </c>
      <c r="D296" s="147" t="s">
        <v>181</v>
      </c>
      <c r="E296" s="148" t="s">
        <v>2213</v>
      </c>
      <c r="F296" s="149" t="s">
        <v>2214</v>
      </c>
      <c r="G296" s="150" t="s">
        <v>2215</v>
      </c>
      <c r="H296" s="151">
        <v>1</v>
      </c>
      <c r="I296" s="152"/>
      <c r="J296" s="152">
        <f>ROUND(I296*H296,2)</f>
        <v>0</v>
      </c>
      <c r="K296" s="149" t="s">
        <v>260</v>
      </c>
      <c r="L296" s="39"/>
      <c r="M296" s="153" t="s">
        <v>42</v>
      </c>
      <c r="N296" s="154" t="s">
        <v>76</v>
      </c>
      <c r="O296" s="155">
        <v>0.82799999999999996</v>
      </c>
      <c r="P296" s="155">
        <f>O296*H296</f>
        <v>0.82799999999999996</v>
      </c>
      <c r="Q296" s="155">
        <v>1E-4</v>
      </c>
      <c r="R296" s="155">
        <f>Q296*H296</f>
        <v>1E-4</v>
      </c>
      <c r="S296" s="155">
        <v>0</v>
      </c>
      <c r="T296" s="156">
        <f>S296*H296</f>
        <v>0</v>
      </c>
      <c r="AR296" s="25" t="s">
        <v>130</v>
      </c>
      <c r="AT296" s="25" t="s">
        <v>181</v>
      </c>
      <c r="AU296" s="25" t="s">
        <v>114</v>
      </c>
      <c r="AY296" s="25" t="s">
        <v>180</v>
      </c>
      <c r="BE296" s="157">
        <f>IF(N296="základní",J296,0)</f>
        <v>0</v>
      </c>
      <c r="BF296" s="157">
        <f>IF(N296="snížená",J296,0)</f>
        <v>0</v>
      </c>
      <c r="BG296" s="157">
        <f>IF(N296="zákl. přenesená",J296,0)</f>
        <v>0</v>
      </c>
      <c r="BH296" s="157">
        <f>IF(N296="sníž. přenesená",J296,0)</f>
        <v>0</v>
      </c>
      <c r="BI296" s="157">
        <f>IF(N296="nulová",J296,0)</f>
        <v>0</v>
      </c>
      <c r="BJ296" s="25" t="s">
        <v>112</v>
      </c>
      <c r="BK296" s="157">
        <f>ROUND(I296*H296,2)</f>
        <v>0</v>
      </c>
      <c r="BL296" s="25" t="s">
        <v>130</v>
      </c>
      <c r="BM296" s="25" t="s">
        <v>2216</v>
      </c>
    </row>
    <row r="297" spans="2:65" s="11" customFormat="1" x14ac:dyDescent="0.3">
      <c r="B297" s="158"/>
      <c r="D297" s="159" t="s">
        <v>186</v>
      </c>
      <c r="E297" s="160" t="s">
        <v>42</v>
      </c>
      <c r="F297" s="161" t="s">
        <v>2217</v>
      </c>
      <c r="H297" s="162">
        <v>1</v>
      </c>
      <c r="L297" s="158"/>
      <c r="M297" s="163"/>
      <c r="N297" s="164"/>
      <c r="O297" s="164"/>
      <c r="P297" s="164"/>
      <c r="Q297" s="164"/>
      <c r="R297" s="164"/>
      <c r="S297" s="164"/>
      <c r="T297" s="165"/>
      <c r="AT297" s="166" t="s">
        <v>186</v>
      </c>
      <c r="AU297" s="166" t="s">
        <v>114</v>
      </c>
      <c r="AV297" s="11" t="s">
        <v>114</v>
      </c>
      <c r="AW297" s="11" t="s">
        <v>69</v>
      </c>
      <c r="AX297" s="11" t="s">
        <v>112</v>
      </c>
      <c r="AY297" s="166" t="s">
        <v>180</v>
      </c>
    </row>
    <row r="298" spans="2:65" s="1" customFormat="1" ht="31.5" customHeight="1" x14ac:dyDescent="0.3">
      <c r="B298" s="146"/>
      <c r="C298" s="147" t="s">
        <v>679</v>
      </c>
      <c r="D298" s="147" t="s">
        <v>181</v>
      </c>
      <c r="E298" s="148" t="s">
        <v>2218</v>
      </c>
      <c r="F298" s="149" t="s">
        <v>2219</v>
      </c>
      <c r="G298" s="150" t="s">
        <v>284</v>
      </c>
      <c r="H298" s="151">
        <v>68.099999999999994</v>
      </c>
      <c r="I298" s="152"/>
      <c r="J298" s="152">
        <f>ROUND(I298*H298,2)</f>
        <v>0</v>
      </c>
      <c r="K298" s="149" t="s">
        <v>42</v>
      </c>
      <c r="L298" s="39"/>
      <c r="M298" s="153" t="s">
        <v>42</v>
      </c>
      <c r="N298" s="154" t="s">
        <v>76</v>
      </c>
      <c r="O298" s="155">
        <v>6.6000000000000003E-2</v>
      </c>
      <c r="P298" s="155">
        <f>O298*H298</f>
        <v>4.4946000000000002</v>
      </c>
      <c r="Q298" s="155">
        <v>0</v>
      </c>
      <c r="R298" s="155">
        <f>Q298*H298</f>
        <v>0</v>
      </c>
      <c r="S298" s="155">
        <v>0</v>
      </c>
      <c r="T298" s="156">
        <f>S298*H298</f>
        <v>0</v>
      </c>
      <c r="AR298" s="25" t="s">
        <v>130</v>
      </c>
      <c r="AT298" s="25" t="s">
        <v>181</v>
      </c>
      <c r="AU298" s="25" t="s">
        <v>114</v>
      </c>
      <c r="AY298" s="25" t="s">
        <v>180</v>
      </c>
      <c r="BE298" s="157">
        <f>IF(N298="základní",J298,0)</f>
        <v>0</v>
      </c>
      <c r="BF298" s="157">
        <f>IF(N298="snížená",J298,0)</f>
        <v>0</v>
      </c>
      <c r="BG298" s="157">
        <f>IF(N298="zákl. přenesená",J298,0)</f>
        <v>0</v>
      </c>
      <c r="BH298" s="157">
        <f>IF(N298="sníž. přenesená",J298,0)</f>
        <v>0</v>
      </c>
      <c r="BI298" s="157">
        <f>IF(N298="nulová",J298,0)</f>
        <v>0</v>
      </c>
      <c r="BJ298" s="25" t="s">
        <v>112</v>
      </c>
      <c r="BK298" s="157">
        <f>ROUND(I298*H298,2)</f>
        <v>0</v>
      </c>
      <c r="BL298" s="25" t="s">
        <v>130</v>
      </c>
      <c r="BM298" s="25" t="s">
        <v>2220</v>
      </c>
    </row>
    <row r="299" spans="2:65" s="11" customFormat="1" x14ac:dyDescent="0.3">
      <c r="B299" s="158"/>
      <c r="D299" s="167" t="s">
        <v>186</v>
      </c>
      <c r="E299" s="166" t="s">
        <v>1944</v>
      </c>
      <c r="F299" s="168" t="s">
        <v>2221</v>
      </c>
      <c r="H299" s="169">
        <v>28.6</v>
      </c>
      <c r="L299" s="158"/>
      <c r="M299" s="163"/>
      <c r="N299" s="164"/>
      <c r="O299" s="164"/>
      <c r="P299" s="164"/>
      <c r="Q299" s="164"/>
      <c r="R299" s="164"/>
      <c r="S299" s="164"/>
      <c r="T299" s="165"/>
      <c r="AT299" s="166" t="s">
        <v>186</v>
      </c>
      <c r="AU299" s="166" t="s">
        <v>114</v>
      </c>
      <c r="AV299" s="11" t="s">
        <v>114</v>
      </c>
      <c r="AW299" s="11" t="s">
        <v>69</v>
      </c>
      <c r="AX299" s="11" t="s">
        <v>105</v>
      </c>
      <c r="AY299" s="166" t="s">
        <v>180</v>
      </c>
    </row>
    <row r="300" spans="2:65" s="11" customFormat="1" x14ac:dyDescent="0.3">
      <c r="B300" s="158"/>
      <c r="D300" s="167" t="s">
        <v>186</v>
      </c>
      <c r="E300" s="166" t="s">
        <v>1946</v>
      </c>
      <c r="F300" s="168" t="s">
        <v>2222</v>
      </c>
      <c r="H300" s="169">
        <v>12</v>
      </c>
      <c r="L300" s="158"/>
      <c r="M300" s="163"/>
      <c r="N300" s="164"/>
      <c r="O300" s="164"/>
      <c r="P300" s="164"/>
      <c r="Q300" s="164"/>
      <c r="R300" s="164"/>
      <c r="S300" s="164"/>
      <c r="T300" s="165"/>
      <c r="AT300" s="166" t="s">
        <v>186</v>
      </c>
      <c r="AU300" s="166" t="s">
        <v>114</v>
      </c>
      <c r="AV300" s="11" t="s">
        <v>114</v>
      </c>
      <c r="AW300" s="11" t="s">
        <v>69</v>
      </c>
      <c r="AX300" s="11" t="s">
        <v>105</v>
      </c>
      <c r="AY300" s="166" t="s">
        <v>180</v>
      </c>
    </row>
    <row r="301" spans="2:65" s="11" customFormat="1" x14ac:dyDescent="0.3">
      <c r="B301" s="158"/>
      <c r="D301" s="167" t="s">
        <v>186</v>
      </c>
      <c r="E301" s="166" t="s">
        <v>1947</v>
      </c>
      <c r="F301" s="168" t="s">
        <v>2223</v>
      </c>
      <c r="H301" s="169">
        <v>22.5</v>
      </c>
      <c r="L301" s="158"/>
      <c r="M301" s="163"/>
      <c r="N301" s="164"/>
      <c r="O301" s="164"/>
      <c r="P301" s="164"/>
      <c r="Q301" s="164"/>
      <c r="R301" s="164"/>
      <c r="S301" s="164"/>
      <c r="T301" s="165"/>
      <c r="AT301" s="166" t="s">
        <v>186</v>
      </c>
      <c r="AU301" s="166" t="s">
        <v>114</v>
      </c>
      <c r="AV301" s="11" t="s">
        <v>114</v>
      </c>
      <c r="AW301" s="11" t="s">
        <v>69</v>
      </c>
      <c r="AX301" s="11" t="s">
        <v>105</v>
      </c>
      <c r="AY301" s="166" t="s">
        <v>180</v>
      </c>
    </row>
    <row r="302" spans="2:65" s="11" customFormat="1" x14ac:dyDescent="0.3">
      <c r="B302" s="158"/>
      <c r="D302" s="167" t="s">
        <v>186</v>
      </c>
      <c r="E302" s="166" t="s">
        <v>1950</v>
      </c>
      <c r="F302" s="168" t="s">
        <v>2224</v>
      </c>
      <c r="H302" s="169">
        <v>5</v>
      </c>
      <c r="L302" s="158"/>
      <c r="M302" s="163"/>
      <c r="N302" s="164"/>
      <c r="O302" s="164"/>
      <c r="P302" s="164"/>
      <c r="Q302" s="164"/>
      <c r="R302" s="164"/>
      <c r="S302" s="164"/>
      <c r="T302" s="165"/>
      <c r="AT302" s="166" t="s">
        <v>186</v>
      </c>
      <c r="AU302" s="166" t="s">
        <v>114</v>
      </c>
      <c r="AV302" s="11" t="s">
        <v>114</v>
      </c>
      <c r="AW302" s="11" t="s">
        <v>69</v>
      </c>
      <c r="AX302" s="11" t="s">
        <v>105</v>
      </c>
      <c r="AY302" s="166" t="s">
        <v>180</v>
      </c>
    </row>
    <row r="303" spans="2:65" s="13" customFormat="1" x14ac:dyDescent="0.3">
      <c r="B303" s="184"/>
      <c r="D303" s="159" t="s">
        <v>186</v>
      </c>
      <c r="E303" s="185" t="s">
        <v>42</v>
      </c>
      <c r="F303" s="186" t="s">
        <v>267</v>
      </c>
      <c r="H303" s="187">
        <v>68.099999999999994</v>
      </c>
      <c r="L303" s="184"/>
      <c r="M303" s="188"/>
      <c r="N303" s="189"/>
      <c r="O303" s="189"/>
      <c r="P303" s="189"/>
      <c r="Q303" s="189"/>
      <c r="R303" s="189"/>
      <c r="S303" s="189"/>
      <c r="T303" s="190"/>
      <c r="AT303" s="191" t="s">
        <v>186</v>
      </c>
      <c r="AU303" s="191" t="s">
        <v>114</v>
      </c>
      <c r="AV303" s="13" t="s">
        <v>130</v>
      </c>
      <c r="AW303" s="13" t="s">
        <v>69</v>
      </c>
      <c r="AX303" s="13" t="s">
        <v>112</v>
      </c>
      <c r="AY303" s="191" t="s">
        <v>180</v>
      </c>
    </row>
    <row r="304" spans="2:65" s="1" customFormat="1" ht="22.5" customHeight="1" x14ac:dyDescent="0.3">
      <c r="B304" s="146"/>
      <c r="C304" s="147" t="s">
        <v>684</v>
      </c>
      <c r="D304" s="147" t="s">
        <v>181</v>
      </c>
      <c r="E304" s="148" t="s">
        <v>2225</v>
      </c>
      <c r="F304" s="149" t="s">
        <v>2226</v>
      </c>
      <c r="G304" s="150" t="s">
        <v>254</v>
      </c>
      <c r="H304" s="151">
        <v>12</v>
      </c>
      <c r="I304" s="152"/>
      <c r="J304" s="152">
        <f>ROUND(I304*H304,2)</f>
        <v>0</v>
      </c>
      <c r="K304" s="149" t="s">
        <v>260</v>
      </c>
      <c r="L304" s="39"/>
      <c r="M304" s="153" t="s">
        <v>42</v>
      </c>
      <c r="N304" s="154" t="s">
        <v>76</v>
      </c>
      <c r="O304" s="155">
        <v>10.3</v>
      </c>
      <c r="P304" s="155">
        <f>O304*H304</f>
        <v>123.60000000000001</v>
      </c>
      <c r="Q304" s="155">
        <v>0.46009</v>
      </c>
      <c r="R304" s="155">
        <f>Q304*H304</f>
        <v>5.5210799999999995</v>
      </c>
      <c r="S304" s="155">
        <v>0</v>
      </c>
      <c r="T304" s="156">
        <f>S304*H304</f>
        <v>0</v>
      </c>
      <c r="AR304" s="25" t="s">
        <v>130</v>
      </c>
      <c r="AT304" s="25" t="s">
        <v>181</v>
      </c>
      <c r="AU304" s="25" t="s">
        <v>114</v>
      </c>
      <c r="AY304" s="25" t="s">
        <v>180</v>
      </c>
      <c r="BE304" s="157">
        <f>IF(N304="základní",J304,0)</f>
        <v>0</v>
      </c>
      <c r="BF304" s="157">
        <f>IF(N304="snížená",J304,0)</f>
        <v>0</v>
      </c>
      <c r="BG304" s="157">
        <f>IF(N304="zákl. přenesená",J304,0)</f>
        <v>0</v>
      </c>
      <c r="BH304" s="157">
        <f>IF(N304="sníž. přenesená",J304,0)</f>
        <v>0</v>
      </c>
      <c r="BI304" s="157">
        <f>IF(N304="nulová",J304,0)</f>
        <v>0</v>
      </c>
      <c r="BJ304" s="25" t="s">
        <v>112</v>
      </c>
      <c r="BK304" s="157">
        <f>ROUND(I304*H304,2)</f>
        <v>0</v>
      </c>
      <c r="BL304" s="25" t="s">
        <v>130</v>
      </c>
      <c r="BM304" s="25" t="s">
        <v>2227</v>
      </c>
    </row>
    <row r="305" spans="2:65" s="11" customFormat="1" x14ac:dyDescent="0.3">
      <c r="B305" s="158"/>
      <c r="D305" s="167" t="s">
        <v>186</v>
      </c>
      <c r="E305" s="166" t="s">
        <v>42</v>
      </c>
      <c r="F305" s="168" t="s">
        <v>2228</v>
      </c>
      <c r="H305" s="169">
        <v>2</v>
      </c>
      <c r="L305" s="158"/>
      <c r="M305" s="163"/>
      <c r="N305" s="164"/>
      <c r="O305" s="164"/>
      <c r="P305" s="164"/>
      <c r="Q305" s="164"/>
      <c r="R305" s="164"/>
      <c r="S305" s="164"/>
      <c r="T305" s="165"/>
      <c r="AT305" s="166" t="s">
        <v>186</v>
      </c>
      <c r="AU305" s="166" t="s">
        <v>114</v>
      </c>
      <c r="AV305" s="11" t="s">
        <v>114</v>
      </c>
      <c r="AW305" s="11" t="s">
        <v>69</v>
      </c>
      <c r="AX305" s="11" t="s">
        <v>105</v>
      </c>
      <c r="AY305" s="166" t="s">
        <v>180</v>
      </c>
    </row>
    <row r="306" spans="2:65" s="11" customFormat="1" x14ac:dyDescent="0.3">
      <c r="B306" s="158"/>
      <c r="D306" s="167" t="s">
        <v>186</v>
      </c>
      <c r="E306" s="166" t="s">
        <v>42</v>
      </c>
      <c r="F306" s="168" t="s">
        <v>2229</v>
      </c>
      <c r="H306" s="169">
        <v>2</v>
      </c>
      <c r="L306" s="158"/>
      <c r="M306" s="163"/>
      <c r="N306" s="164"/>
      <c r="O306" s="164"/>
      <c r="P306" s="164"/>
      <c r="Q306" s="164"/>
      <c r="R306" s="164"/>
      <c r="S306" s="164"/>
      <c r="T306" s="165"/>
      <c r="AT306" s="166" t="s">
        <v>186</v>
      </c>
      <c r="AU306" s="166" t="s">
        <v>114</v>
      </c>
      <c r="AV306" s="11" t="s">
        <v>114</v>
      </c>
      <c r="AW306" s="11" t="s">
        <v>69</v>
      </c>
      <c r="AX306" s="11" t="s">
        <v>105</v>
      </c>
      <c r="AY306" s="166" t="s">
        <v>180</v>
      </c>
    </row>
    <row r="307" spans="2:65" s="11" customFormat="1" x14ac:dyDescent="0.3">
      <c r="B307" s="158"/>
      <c r="D307" s="167" t="s">
        <v>186</v>
      </c>
      <c r="E307" s="166" t="s">
        <v>42</v>
      </c>
      <c r="F307" s="168" t="s">
        <v>2230</v>
      </c>
      <c r="H307" s="169">
        <v>2</v>
      </c>
      <c r="L307" s="158"/>
      <c r="M307" s="163"/>
      <c r="N307" s="164"/>
      <c r="O307" s="164"/>
      <c r="P307" s="164"/>
      <c r="Q307" s="164"/>
      <c r="R307" s="164"/>
      <c r="S307" s="164"/>
      <c r="T307" s="165"/>
      <c r="AT307" s="166" t="s">
        <v>186</v>
      </c>
      <c r="AU307" s="166" t="s">
        <v>114</v>
      </c>
      <c r="AV307" s="11" t="s">
        <v>114</v>
      </c>
      <c r="AW307" s="11" t="s">
        <v>69</v>
      </c>
      <c r="AX307" s="11" t="s">
        <v>105</v>
      </c>
      <c r="AY307" s="166" t="s">
        <v>180</v>
      </c>
    </row>
    <row r="308" spans="2:65" s="11" customFormat="1" x14ac:dyDescent="0.3">
      <c r="B308" s="158"/>
      <c r="D308" s="167" t="s">
        <v>186</v>
      </c>
      <c r="E308" s="166" t="s">
        <v>42</v>
      </c>
      <c r="F308" s="168" t="s">
        <v>2231</v>
      </c>
      <c r="H308" s="169">
        <v>2</v>
      </c>
      <c r="L308" s="158"/>
      <c r="M308" s="163"/>
      <c r="N308" s="164"/>
      <c r="O308" s="164"/>
      <c r="P308" s="164"/>
      <c r="Q308" s="164"/>
      <c r="R308" s="164"/>
      <c r="S308" s="164"/>
      <c r="T308" s="165"/>
      <c r="AT308" s="166" t="s">
        <v>186</v>
      </c>
      <c r="AU308" s="166" t="s">
        <v>114</v>
      </c>
      <c r="AV308" s="11" t="s">
        <v>114</v>
      </c>
      <c r="AW308" s="11" t="s">
        <v>69</v>
      </c>
      <c r="AX308" s="11" t="s">
        <v>105</v>
      </c>
      <c r="AY308" s="166" t="s">
        <v>180</v>
      </c>
    </row>
    <row r="309" spans="2:65" s="11" customFormat="1" x14ac:dyDescent="0.3">
      <c r="B309" s="158"/>
      <c r="D309" s="167" t="s">
        <v>186</v>
      </c>
      <c r="E309" s="166" t="s">
        <v>42</v>
      </c>
      <c r="F309" s="168" t="s">
        <v>2232</v>
      </c>
      <c r="H309" s="169">
        <v>2</v>
      </c>
      <c r="L309" s="158"/>
      <c r="M309" s="163"/>
      <c r="N309" s="164"/>
      <c r="O309" s="164"/>
      <c r="P309" s="164"/>
      <c r="Q309" s="164"/>
      <c r="R309" s="164"/>
      <c r="S309" s="164"/>
      <c r="T309" s="165"/>
      <c r="AT309" s="166" t="s">
        <v>186</v>
      </c>
      <c r="AU309" s="166" t="s">
        <v>114</v>
      </c>
      <c r="AV309" s="11" t="s">
        <v>114</v>
      </c>
      <c r="AW309" s="11" t="s">
        <v>69</v>
      </c>
      <c r="AX309" s="11" t="s">
        <v>105</v>
      </c>
      <c r="AY309" s="166" t="s">
        <v>180</v>
      </c>
    </row>
    <row r="310" spans="2:65" s="11" customFormat="1" x14ac:dyDescent="0.3">
      <c r="B310" s="158"/>
      <c r="D310" s="167" t="s">
        <v>186</v>
      </c>
      <c r="E310" s="166" t="s">
        <v>42</v>
      </c>
      <c r="F310" s="168" t="s">
        <v>2233</v>
      </c>
      <c r="H310" s="169">
        <v>2</v>
      </c>
      <c r="L310" s="158"/>
      <c r="M310" s="163"/>
      <c r="N310" s="164"/>
      <c r="O310" s="164"/>
      <c r="P310" s="164"/>
      <c r="Q310" s="164"/>
      <c r="R310" s="164"/>
      <c r="S310" s="164"/>
      <c r="T310" s="165"/>
      <c r="AT310" s="166" t="s">
        <v>186</v>
      </c>
      <c r="AU310" s="166" t="s">
        <v>114</v>
      </c>
      <c r="AV310" s="11" t="s">
        <v>114</v>
      </c>
      <c r="AW310" s="11" t="s">
        <v>69</v>
      </c>
      <c r="AX310" s="11" t="s">
        <v>105</v>
      </c>
      <c r="AY310" s="166" t="s">
        <v>180</v>
      </c>
    </row>
    <row r="311" spans="2:65" s="13" customFormat="1" x14ac:dyDescent="0.3">
      <c r="B311" s="184"/>
      <c r="D311" s="159" t="s">
        <v>186</v>
      </c>
      <c r="E311" s="185" t="s">
        <v>42</v>
      </c>
      <c r="F311" s="186" t="s">
        <v>267</v>
      </c>
      <c r="H311" s="187">
        <v>12</v>
      </c>
      <c r="L311" s="184"/>
      <c r="M311" s="188"/>
      <c r="N311" s="189"/>
      <c r="O311" s="189"/>
      <c r="P311" s="189"/>
      <c r="Q311" s="189"/>
      <c r="R311" s="189"/>
      <c r="S311" s="189"/>
      <c r="T311" s="190"/>
      <c r="AT311" s="191" t="s">
        <v>186</v>
      </c>
      <c r="AU311" s="191" t="s">
        <v>114</v>
      </c>
      <c r="AV311" s="13" t="s">
        <v>130</v>
      </c>
      <c r="AW311" s="13" t="s">
        <v>69</v>
      </c>
      <c r="AX311" s="13" t="s">
        <v>112</v>
      </c>
      <c r="AY311" s="191" t="s">
        <v>180</v>
      </c>
    </row>
    <row r="312" spans="2:65" s="1" customFormat="1" ht="22.5" customHeight="1" x14ac:dyDescent="0.3">
      <c r="B312" s="146"/>
      <c r="C312" s="147" t="s">
        <v>687</v>
      </c>
      <c r="D312" s="147" t="s">
        <v>181</v>
      </c>
      <c r="E312" s="148" t="s">
        <v>2234</v>
      </c>
      <c r="F312" s="149" t="s">
        <v>2235</v>
      </c>
      <c r="G312" s="150" t="s">
        <v>284</v>
      </c>
      <c r="H312" s="151">
        <v>68.099999999999994</v>
      </c>
      <c r="I312" s="152"/>
      <c r="J312" s="152">
        <f>ROUND(I312*H312,2)</f>
        <v>0</v>
      </c>
      <c r="K312" s="149" t="s">
        <v>42</v>
      </c>
      <c r="L312" s="39"/>
      <c r="M312" s="153" t="s">
        <v>42</v>
      </c>
      <c r="N312" s="154" t="s">
        <v>76</v>
      </c>
      <c r="O312" s="155">
        <v>6.6000000000000003E-2</v>
      </c>
      <c r="P312" s="155">
        <f>O312*H312</f>
        <v>4.4946000000000002</v>
      </c>
      <c r="Q312" s="155">
        <v>0</v>
      </c>
      <c r="R312" s="155">
        <f>Q312*H312</f>
        <v>0</v>
      </c>
      <c r="S312" s="155">
        <v>0</v>
      </c>
      <c r="T312" s="156">
        <f>S312*H312</f>
        <v>0</v>
      </c>
      <c r="AR312" s="25" t="s">
        <v>130</v>
      </c>
      <c r="AT312" s="25" t="s">
        <v>181</v>
      </c>
      <c r="AU312" s="25" t="s">
        <v>114</v>
      </c>
      <c r="AY312" s="25" t="s">
        <v>180</v>
      </c>
      <c r="BE312" s="157">
        <f>IF(N312="základní",J312,0)</f>
        <v>0</v>
      </c>
      <c r="BF312" s="157">
        <f>IF(N312="snížená",J312,0)</f>
        <v>0</v>
      </c>
      <c r="BG312" s="157">
        <f>IF(N312="zákl. přenesená",J312,0)</f>
        <v>0</v>
      </c>
      <c r="BH312" s="157">
        <f>IF(N312="sníž. přenesená",J312,0)</f>
        <v>0</v>
      </c>
      <c r="BI312" s="157">
        <f>IF(N312="nulová",J312,0)</f>
        <v>0</v>
      </c>
      <c r="BJ312" s="25" t="s">
        <v>112</v>
      </c>
      <c r="BK312" s="157">
        <f>ROUND(I312*H312,2)</f>
        <v>0</v>
      </c>
      <c r="BL312" s="25" t="s">
        <v>130</v>
      </c>
      <c r="BM312" s="25" t="s">
        <v>2236</v>
      </c>
    </row>
    <row r="313" spans="2:65" s="11" customFormat="1" x14ac:dyDescent="0.3">
      <c r="B313" s="158"/>
      <c r="D313" s="167" t="s">
        <v>186</v>
      </c>
      <c r="E313" s="166" t="s">
        <v>42</v>
      </c>
      <c r="F313" s="168" t="s">
        <v>1950</v>
      </c>
      <c r="H313" s="169">
        <v>5</v>
      </c>
      <c r="L313" s="158"/>
      <c r="M313" s="163"/>
      <c r="N313" s="164"/>
      <c r="O313" s="164"/>
      <c r="P313" s="164"/>
      <c r="Q313" s="164"/>
      <c r="R313" s="164"/>
      <c r="S313" s="164"/>
      <c r="T313" s="165"/>
      <c r="AT313" s="166" t="s">
        <v>186</v>
      </c>
      <c r="AU313" s="166" t="s">
        <v>114</v>
      </c>
      <c r="AV313" s="11" t="s">
        <v>114</v>
      </c>
      <c r="AW313" s="11" t="s">
        <v>69</v>
      </c>
      <c r="AX313" s="11" t="s">
        <v>105</v>
      </c>
      <c r="AY313" s="166" t="s">
        <v>180</v>
      </c>
    </row>
    <row r="314" spans="2:65" s="11" customFormat="1" x14ac:dyDescent="0.3">
      <c r="B314" s="158"/>
      <c r="D314" s="167" t="s">
        <v>186</v>
      </c>
      <c r="E314" s="166" t="s">
        <v>42</v>
      </c>
      <c r="F314" s="168" t="s">
        <v>1946</v>
      </c>
      <c r="H314" s="169">
        <v>12</v>
      </c>
      <c r="L314" s="158"/>
      <c r="M314" s="163"/>
      <c r="N314" s="164"/>
      <c r="O314" s="164"/>
      <c r="P314" s="164"/>
      <c r="Q314" s="164"/>
      <c r="R314" s="164"/>
      <c r="S314" s="164"/>
      <c r="T314" s="165"/>
      <c r="AT314" s="166" t="s">
        <v>186</v>
      </c>
      <c r="AU314" s="166" t="s">
        <v>114</v>
      </c>
      <c r="AV314" s="11" t="s">
        <v>114</v>
      </c>
      <c r="AW314" s="11" t="s">
        <v>69</v>
      </c>
      <c r="AX314" s="11" t="s">
        <v>105</v>
      </c>
      <c r="AY314" s="166" t="s">
        <v>180</v>
      </c>
    </row>
    <row r="315" spans="2:65" s="11" customFormat="1" x14ac:dyDescent="0.3">
      <c r="B315" s="158"/>
      <c r="D315" s="167" t="s">
        <v>186</v>
      </c>
      <c r="E315" s="166" t="s">
        <v>42</v>
      </c>
      <c r="F315" s="168" t="s">
        <v>1947</v>
      </c>
      <c r="H315" s="169">
        <v>22.5</v>
      </c>
      <c r="L315" s="158"/>
      <c r="M315" s="163"/>
      <c r="N315" s="164"/>
      <c r="O315" s="164"/>
      <c r="P315" s="164"/>
      <c r="Q315" s="164"/>
      <c r="R315" s="164"/>
      <c r="S315" s="164"/>
      <c r="T315" s="165"/>
      <c r="AT315" s="166" t="s">
        <v>186</v>
      </c>
      <c r="AU315" s="166" t="s">
        <v>114</v>
      </c>
      <c r="AV315" s="11" t="s">
        <v>114</v>
      </c>
      <c r="AW315" s="11" t="s">
        <v>69</v>
      </c>
      <c r="AX315" s="11" t="s">
        <v>105</v>
      </c>
      <c r="AY315" s="166" t="s">
        <v>180</v>
      </c>
    </row>
    <row r="316" spans="2:65" s="11" customFormat="1" x14ac:dyDescent="0.3">
      <c r="B316" s="158"/>
      <c r="D316" s="167" t="s">
        <v>186</v>
      </c>
      <c r="E316" s="166" t="s">
        <v>42</v>
      </c>
      <c r="F316" s="168" t="s">
        <v>1944</v>
      </c>
      <c r="H316" s="169">
        <v>28.6</v>
      </c>
      <c r="L316" s="158"/>
      <c r="M316" s="163"/>
      <c r="N316" s="164"/>
      <c r="O316" s="164"/>
      <c r="P316" s="164"/>
      <c r="Q316" s="164"/>
      <c r="R316" s="164"/>
      <c r="S316" s="164"/>
      <c r="T316" s="165"/>
      <c r="AT316" s="166" t="s">
        <v>186</v>
      </c>
      <c r="AU316" s="166" t="s">
        <v>114</v>
      </c>
      <c r="AV316" s="11" t="s">
        <v>114</v>
      </c>
      <c r="AW316" s="11" t="s">
        <v>69</v>
      </c>
      <c r="AX316" s="11" t="s">
        <v>105</v>
      </c>
      <c r="AY316" s="166" t="s">
        <v>180</v>
      </c>
    </row>
    <row r="317" spans="2:65" s="13" customFormat="1" x14ac:dyDescent="0.3">
      <c r="B317" s="184"/>
      <c r="D317" s="159" t="s">
        <v>186</v>
      </c>
      <c r="E317" s="185" t="s">
        <v>42</v>
      </c>
      <c r="F317" s="186" t="s">
        <v>267</v>
      </c>
      <c r="H317" s="187">
        <v>68.099999999999994</v>
      </c>
      <c r="L317" s="184"/>
      <c r="M317" s="188"/>
      <c r="N317" s="189"/>
      <c r="O317" s="189"/>
      <c r="P317" s="189"/>
      <c r="Q317" s="189"/>
      <c r="R317" s="189"/>
      <c r="S317" s="189"/>
      <c r="T317" s="190"/>
      <c r="AT317" s="191" t="s">
        <v>186</v>
      </c>
      <c r="AU317" s="191" t="s">
        <v>114</v>
      </c>
      <c r="AV317" s="13" t="s">
        <v>130</v>
      </c>
      <c r="AW317" s="13" t="s">
        <v>69</v>
      </c>
      <c r="AX317" s="13" t="s">
        <v>112</v>
      </c>
      <c r="AY317" s="191" t="s">
        <v>180</v>
      </c>
    </row>
    <row r="318" spans="2:65" s="1" customFormat="1" ht="44.25" customHeight="1" x14ac:dyDescent="0.3">
      <c r="B318" s="146"/>
      <c r="C318" s="147" t="s">
        <v>691</v>
      </c>
      <c r="D318" s="147" t="s">
        <v>181</v>
      </c>
      <c r="E318" s="148" t="s">
        <v>2237</v>
      </c>
      <c r="F318" s="149" t="s">
        <v>2238</v>
      </c>
      <c r="G318" s="150" t="s">
        <v>254</v>
      </c>
      <c r="H318" s="151">
        <v>1</v>
      </c>
      <c r="I318" s="152"/>
      <c r="J318" s="152">
        <f>ROUND(I318*H318,2)</f>
        <v>0</v>
      </c>
      <c r="K318" s="149" t="s">
        <v>42</v>
      </c>
      <c r="L318" s="39"/>
      <c r="M318" s="153" t="s">
        <v>42</v>
      </c>
      <c r="N318" s="154" t="s">
        <v>76</v>
      </c>
      <c r="O318" s="155">
        <v>23.977</v>
      </c>
      <c r="P318" s="155">
        <f>O318*H318</f>
        <v>23.977</v>
      </c>
      <c r="Q318" s="155">
        <v>2.4</v>
      </c>
      <c r="R318" s="155">
        <f>Q318*H318</f>
        <v>2.4</v>
      </c>
      <c r="S318" s="155">
        <v>0</v>
      </c>
      <c r="T318" s="156">
        <f>S318*H318</f>
        <v>0</v>
      </c>
      <c r="AR318" s="25" t="s">
        <v>130</v>
      </c>
      <c r="AT318" s="25" t="s">
        <v>181</v>
      </c>
      <c r="AU318" s="25" t="s">
        <v>114</v>
      </c>
      <c r="AY318" s="25" t="s">
        <v>180</v>
      </c>
      <c r="BE318" s="157">
        <f>IF(N318="základní",J318,0)</f>
        <v>0</v>
      </c>
      <c r="BF318" s="157">
        <f>IF(N318="snížená",J318,0)</f>
        <v>0</v>
      </c>
      <c r="BG318" s="157">
        <f>IF(N318="zákl. přenesená",J318,0)</f>
        <v>0</v>
      </c>
      <c r="BH318" s="157">
        <f>IF(N318="sníž. přenesená",J318,0)</f>
        <v>0</v>
      </c>
      <c r="BI318" s="157">
        <f>IF(N318="nulová",J318,0)</f>
        <v>0</v>
      </c>
      <c r="BJ318" s="25" t="s">
        <v>112</v>
      </c>
      <c r="BK318" s="157">
        <f>ROUND(I318*H318,2)</f>
        <v>0</v>
      </c>
      <c r="BL318" s="25" t="s">
        <v>130</v>
      </c>
      <c r="BM318" s="25" t="s">
        <v>2239</v>
      </c>
    </row>
    <row r="319" spans="2:65" s="11" customFormat="1" x14ac:dyDescent="0.3">
      <c r="B319" s="158"/>
      <c r="D319" s="159" t="s">
        <v>186</v>
      </c>
      <c r="E319" s="160" t="s">
        <v>42</v>
      </c>
      <c r="F319" s="161" t="s">
        <v>2240</v>
      </c>
      <c r="H319" s="162">
        <v>1</v>
      </c>
      <c r="L319" s="158"/>
      <c r="M319" s="163"/>
      <c r="N319" s="164"/>
      <c r="O319" s="164"/>
      <c r="P319" s="164"/>
      <c r="Q319" s="164"/>
      <c r="R319" s="164"/>
      <c r="S319" s="164"/>
      <c r="T319" s="165"/>
      <c r="AT319" s="166" t="s">
        <v>186</v>
      </c>
      <c r="AU319" s="166" t="s">
        <v>114</v>
      </c>
      <c r="AV319" s="11" t="s">
        <v>114</v>
      </c>
      <c r="AW319" s="11" t="s">
        <v>69</v>
      </c>
      <c r="AX319" s="11" t="s">
        <v>112</v>
      </c>
      <c r="AY319" s="166" t="s">
        <v>180</v>
      </c>
    </row>
    <row r="320" spans="2:65" s="1" customFormat="1" ht="31.5" customHeight="1" x14ac:dyDescent="0.3">
      <c r="B320" s="146"/>
      <c r="C320" s="147" t="s">
        <v>696</v>
      </c>
      <c r="D320" s="147" t="s">
        <v>181</v>
      </c>
      <c r="E320" s="148" t="s">
        <v>2241</v>
      </c>
      <c r="F320" s="149" t="s">
        <v>2242</v>
      </c>
      <c r="G320" s="150" t="s">
        <v>254</v>
      </c>
      <c r="H320" s="151">
        <v>1</v>
      </c>
      <c r="I320" s="152"/>
      <c r="J320" s="152">
        <f>ROUND(I320*H320,2)</f>
        <v>0</v>
      </c>
      <c r="K320" s="149" t="s">
        <v>42</v>
      </c>
      <c r="L320" s="39"/>
      <c r="M320" s="153" t="s">
        <v>42</v>
      </c>
      <c r="N320" s="154" t="s">
        <v>76</v>
      </c>
      <c r="O320" s="155">
        <v>23.977</v>
      </c>
      <c r="P320" s="155">
        <f>O320*H320</f>
        <v>23.977</v>
      </c>
      <c r="Q320" s="155">
        <v>2.4</v>
      </c>
      <c r="R320" s="155">
        <f>Q320*H320</f>
        <v>2.4</v>
      </c>
      <c r="S320" s="155">
        <v>0</v>
      </c>
      <c r="T320" s="156">
        <f>S320*H320</f>
        <v>0</v>
      </c>
      <c r="AR320" s="25" t="s">
        <v>130</v>
      </c>
      <c r="AT320" s="25" t="s">
        <v>181</v>
      </c>
      <c r="AU320" s="25" t="s">
        <v>114</v>
      </c>
      <c r="AY320" s="25" t="s">
        <v>180</v>
      </c>
      <c r="BE320" s="157">
        <f>IF(N320="základní",J320,0)</f>
        <v>0</v>
      </c>
      <c r="BF320" s="157">
        <f>IF(N320="snížená",J320,0)</f>
        <v>0</v>
      </c>
      <c r="BG320" s="157">
        <f>IF(N320="zákl. přenesená",J320,0)</f>
        <v>0</v>
      </c>
      <c r="BH320" s="157">
        <f>IF(N320="sníž. přenesená",J320,0)</f>
        <v>0</v>
      </c>
      <c r="BI320" s="157">
        <f>IF(N320="nulová",J320,0)</f>
        <v>0</v>
      </c>
      <c r="BJ320" s="25" t="s">
        <v>112</v>
      </c>
      <c r="BK320" s="157">
        <f>ROUND(I320*H320,2)</f>
        <v>0</v>
      </c>
      <c r="BL320" s="25" t="s">
        <v>130</v>
      </c>
      <c r="BM320" s="25" t="s">
        <v>2243</v>
      </c>
    </row>
    <row r="321" spans="2:65" s="11" customFormat="1" x14ac:dyDescent="0.3">
      <c r="B321" s="158"/>
      <c r="D321" s="159" t="s">
        <v>186</v>
      </c>
      <c r="E321" s="160" t="s">
        <v>42</v>
      </c>
      <c r="F321" s="161" t="s">
        <v>2240</v>
      </c>
      <c r="H321" s="162">
        <v>1</v>
      </c>
      <c r="L321" s="158"/>
      <c r="M321" s="163"/>
      <c r="N321" s="164"/>
      <c r="O321" s="164"/>
      <c r="P321" s="164"/>
      <c r="Q321" s="164"/>
      <c r="R321" s="164"/>
      <c r="S321" s="164"/>
      <c r="T321" s="165"/>
      <c r="AT321" s="166" t="s">
        <v>186</v>
      </c>
      <c r="AU321" s="166" t="s">
        <v>114</v>
      </c>
      <c r="AV321" s="11" t="s">
        <v>114</v>
      </c>
      <c r="AW321" s="11" t="s">
        <v>69</v>
      </c>
      <c r="AX321" s="11" t="s">
        <v>112</v>
      </c>
      <c r="AY321" s="166" t="s">
        <v>180</v>
      </c>
    </row>
    <row r="322" spans="2:65" s="1" customFormat="1" ht="22.5" customHeight="1" x14ac:dyDescent="0.3">
      <c r="B322" s="146"/>
      <c r="C322" s="147" t="s">
        <v>702</v>
      </c>
      <c r="D322" s="147" t="s">
        <v>181</v>
      </c>
      <c r="E322" s="148" t="s">
        <v>2244</v>
      </c>
      <c r="F322" s="149" t="s">
        <v>2245</v>
      </c>
      <c r="G322" s="150" t="s">
        <v>254</v>
      </c>
      <c r="H322" s="151">
        <v>2</v>
      </c>
      <c r="I322" s="152"/>
      <c r="J322" s="152">
        <f>ROUND(I322*H322,2)</f>
        <v>0</v>
      </c>
      <c r="K322" s="149" t="s">
        <v>42</v>
      </c>
      <c r="L322" s="39"/>
      <c r="M322" s="153" t="s">
        <v>42</v>
      </c>
      <c r="N322" s="154" t="s">
        <v>76</v>
      </c>
      <c r="O322" s="155">
        <v>23.977</v>
      </c>
      <c r="P322" s="155">
        <f>O322*H322</f>
        <v>47.954000000000001</v>
      </c>
      <c r="Q322" s="155">
        <v>1.5</v>
      </c>
      <c r="R322" s="155">
        <f>Q322*H322</f>
        <v>3</v>
      </c>
      <c r="S322" s="155">
        <v>0</v>
      </c>
      <c r="T322" s="156">
        <f>S322*H322</f>
        <v>0</v>
      </c>
      <c r="AR322" s="25" t="s">
        <v>130</v>
      </c>
      <c r="AT322" s="25" t="s">
        <v>181</v>
      </c>
      <c r="AU322" s="25" t="s">
        <v>114</v>
      </c>
      <c r="AY322" s="25" t="s">
        <v>180</v>
      </c>
      <c r="BE322" s="157">
        <f>IF(N322="základní",J322,0)</f>
        <v>0</v>
      </c>
      <c r="BF322" s="157">
        <f>IF(N322="snížená",J322,0)</f>
        <v>0</v>
      </c>
      <c r="BG322" s="157">
        <f>IF(N322="zákl. přenesená",J322,0)</f>
        <v>0</v>
      </c>
      <c r="BH322" s="157">
        <f>IF(N322="sníž. přenesená",J322,0)</f>
        <v>0</v>
      </c>
      <c r="BI322" s="157">
        <f>IF(N322="nulová",J322,0)</f>
        <v>0</v>
      </c>
      <c r="BJ322" s="25" t="s">
        <v>112</v>
      </c>
      <c r="BK322" s="157">
        <f>ROUND(I322*H322,2)</f>
        <v>0</v>
      </c>
      <c r="BL322" s="25" t="s">
        <v>130</v>
      </c>
      <c r="BM322" s="25" t="s">
        <v>2246</v>
      </c>
    </row>
    <row r="323" spans="2:65" s="11" customFormat="1" x14ac:dyDescent="0.3">
      <c r="B323" s="158"/>
      <c r="D323" s="159" t="s">
        <v>186</v>
      </c>
      <c r="E323" s="160" t="s">
        <v>42</v>
      </c>
      <c r="F323" s="161" t="s">
        <v>2247</v>
      </c>
      <c r="H323" s="162">
        <v>2</v>
      </c>
      <c r="L323" s="158"/>
      <c r="M323" s="163"/>
      <c r="N323" s="164"/>
      <c r="O323" s="164"/>
      <c r="P323" s="164"/>
      <c r="Q323" s="164"/>
      <c r="R323" s="164"/>
      <c r="S323" s="164"/>
      <c r="T323" s="165"/>
      <c r="AT323" s="166" t="s">
        <v>186</v>
      </c>
      <c r="AU323" s="166" t="s">
        <v>114</v>
      </c>
      <c r="AV323" s="11" t="s">
        <v>114</v>
      </c>
      <c r="AW323" s="11" t="s">
        <v>69</v>
      </c>
      <c r="AX323" s="11" t="s">
        <v>112</v>
      </c>
      <c r="AY323" s="166" t="s">
        <v>180</v>
      </c>
    </row>
    <row r="324" spans="2:65" s="1" customFormat="1" ht="31.5" customHeight="1" x14ac:dyDescent="0.3">
      <c r="B324" s="146"/>
      <c r="C324" s="147" t="s">
        <v>707</v>
      </c>
      <c r="D324" s="147" t="s">
        <v>181</v>
      </c>
      <c r="E324" s="148" t="s">
        <v>2248</v>
      </c>
      <c r="F324" s="149" t="s">
        <v>2249</v>
      </c>
      <c r="G324" s="150" t="s">
        <v>254</v>
      </c>
      <c r="H324" s="151">
        <v>1</v>
      </c>
      <c r="I324" s="152"/>
      <c r="J324" s="152">
        <f>ROUND(I324*H324,2)</f>
        <v>0</v>
      </c>
      <c r="K324" s="149" t="s">
        <v>42</v>
      </c>
      <c r="L324" s="39"/>
      <c r="M324" s="153" t="s">
        <v>42</v>
      </c>
      <c r="N324" s="154" t="s">
        <v>76</v>
      </c>
      <c r="O324" s="155">
        <v>23.977</v>
      </c>
      <c r="P324" s="155">
        <f>O324*H324</f>
        <v>23.977</v>
      </c>
      <c r="Q324" s="155">
        <v>2.4</v>
      </c>
      <c r="R324" s="155">
        <f>Q324*H324</f>
        <v>2.4</v>
      </c>
      <c r="S324" s="155">
        <v>0</v>
      </c>
      <c r="T324" s="156">
        <f>S324*H324</f>
        <v>0</v>
      </c>
      <c r="AR324" s="25" t="s">
        <v>130</v>
      </c>
      <c r="AT324" s="25" t="s">
        <v>181</v>
      </c>
      <c r="AU324" s="25" t="s">
        <v>114</v>
      </c>
      <c r="AY324" s="25" t="s">
        <v>180</v>
      </c>
      <c r="BE324" s="157">
        <f>IF(N324="základní",J324,0)</f>
        <v>0</v>
      </c>
      <c r="BF324" s="157">
        <f>IF(N324="snížená",J324,0)</f>
        <v>0</v>
      </c>
      <c r="BG324" s="157">
        <f>IF(N324="zákl. přenesená",J324,0)</f>
        <v>0</v>
      </c>
      <c r="BH324" s="157">
        <f>IF(N324="sníž. přenesená",J324,0)</f>
        <v>0</v>
      </c>
      <c r="BI324" s="157">
        <f>IF(N324="nulová",J324,0)</f>
        <v>0</v>
      </c>
      <c r="BJ324" s="25" t="s">
        <v>112</v>
      </c>
      <c r="BK324" s="157">
        <f>ROUND(I324*H324,2)</f>
        <v>0</v>
      </c>
      <c r="BL324" s="25" t="s">
        <v>130</v>
      </c>
      <c r="BM324" s="25" t="s">
        <v>2250</v>
      </c>
    </row>
    <row r="325" spans="2:65" s="11" customFormat="1" x14ac:dyDescent="0.3">
      <c r="B325" s="158"/>
      <c r="D325" s="159" t="s">
        <v>186</v>
      </c>
      <c r="E325" s="160" t="s">
        <v>42</v>
      </c>
      <c r="F325" s="161" t="s">
        <v>2251</v>
      </c>
      <c r="H325" s="162">
        <v>1</v>
      </c>
      <c r="L325" s="158"/>
      <c r="M325" s="163"/>
      <c r="N325" s="164"/>
      <c r="O325" s="164"/>
      <c r="P325" s="164"/>
      <c r="Q325" s="164"/>
      <c r="R325" s="164"/>
      <c r="S325" s="164"/>
      <c r="T325" s="165"/>
      <c r="AT325" s="166" t="s">
        <v>186</v>
      </c>
      <c r="AU325" s="166" t="s">
        <v>114</v>
      </c>
      <c r="AV325" s="11" t="s">
        <v>114</v>
      </c>
      <c r="AW325" s="11" t="s">
        <v>69</v>
      </c>
      <c r="AX325" s="11" t="s">
        <v>112</v>
      </c>
      <c r="AY325" s="166" t="s">
        <v>180</v>
      </c>
    </row>
    <row r="326" spans="2:65" s="1" customFormat="1" ht="22.5" customHeight="1" x14ac:dyDescent="0.3">
      <c r="B326" s="146"/>
      <c r="C326" s="147" t="s">
        <v>712</v>
      </c>
      <c r="D326" s="147" t="s">
        <v>181</v>
      </c>
      <c r="E326" s="148" t="s">
        <v>533</v>
      </c>
      <c r="F326" s="149" t="s">
        <v>534</v>
      </c>
      <c r="G326" s="150" t="s">
        <v>254</v>
      </c>
      <c r="H326" s="151">
        <v>5</v>
      </c>
      <c r="I326" s="152"/>
      <c r="J326" s="152">
        <f>ROUND(I326*H326,2)</f>
        <v>0</v>
      </c>
      <c r="K326" s="149" t="s">
        <v>260</v>
      </c>
      <c r="L326" s="39"/>
      <c r="M326" s="153" t="s">
        <v>42</v>
      </c>
      <c r="N326" s="154" t="s">
        <v>76</v>
      </c>
      <c r="O326" s="155">
        <v>0.14000000000000001</v>
      </c>
      <c r="P326" s="155">
        <f>O326*H326</f>
        <v>0.70000000000000007</v>
      </c>
      <c r="Q326" s="155">
        <v>1.56E-3</v>
      </c>
      <c r="R326" s="155">
        <f>Q326*H326</f>
        <v>7.7999999999999996E-3</v>
      </c>
      <c r="S326" s="155">
        <v>0</v>
      </c>
      <c r="T326" s="156">
        <f>S326*H326</f>
        <v>0</v>
      </c>
      <c r="AR326" s="25" t="s">
        <v>130</v>
      </c>
      <c r="AT326" s="25" t="s">
        <v>181</v>
      </c>
      <c r="AU326" s="25" t="s">
        <v>114</v>
      </c>
      <c r="AY326" s="25" t="s">
        <v>180</v>
      </c>
      <c r="BE326" s="157">
        <f>IF(N326="základní",J326,0)</f>
        <v>0</v>
      </c>
      <c r="BF326" s="157">
        <f>IF(N326="snížená",J326,0)</f>
        <v>0</v>
      </c>
      <c r="BG326" s="157">
        <f>IF(N326="zákl. přenesená",J326,0)</f>
        <v>0</v>
      </c>
      <c r="BH326" s="157">
        <f>IF(N326="sníž. přenesená",J326,0)</f>
        <v>0</v>
      </c>
      <c r="BI326" s="157">
        <f>IF(N326="nulová",J326,0)</f>
        <v>0</v>
      </c>
      <c r="BJ326" s="25" t="s">
        <v>112</v>
      </c>
      <c r="BK326" s="157">
        <f>ROUND(I326*H326,2)</f>
        <v>0</v>
      </c>
      <c r="BL326" s="25" t="s">
        <v>130</v>
      </c>
      <c r="BM326" s="25" t="s">
        <v>2252</v>
      </c>
    </row>
    <row r="327" spans="2:65" s="11" customFormat="1" x14ac:dyDescent="0.3">
      <c r="B327" s="158"/>
      <c r="D327" s="159" t="s">
        <v>186</v>
      </c>
      <c r="E327" s="160" t="s">
        <v>42</v>
      </c>
      <c r="F327" s="161" t="s">
        <v>2253</v>
      </c>
      <c r="H327" s="162">
        <v>5</v>
      </c>
      <c r="L327" s="158"/>
      <c r="M327" s="163"/>
      <c r="N327" s="164"/>
      <c r="O327" s="164"/>
      <c r="P327" s="164"/>
      <c r="Q327" s="164"/>
      <c r="R327" s="164"/>
      <c r="S327" s="164"/>
      <c r="T327" s="165"/>
      <c r="AT327" s="166" t="s">
        <v>186</v>
      </c>
      <c r="AU327" s="166" t="s">
        <v>114</v>
      </c>
      <c r="AV327" s="11" t="s">
        <v>114</v>
      </c>
      <c r="AW327" s="11" t="s">
        <v>69</v>
      </c>
      <c r="AX327" s="11" t="s">
        <v>112</v>
      </c>
      <c r="AY327" s="166" t="s">
        <v>180</v>
      </c>
    </row>
    <row r="328" spans="2:65" s="1" customFormat="1" ht="22.5" customHeight="1" x14ac:dyDescent="0.3">
      <c r="B328" s="146"/>
      <c r="C328" s="147" t="s">
        <v>716</v>
      </c>
      <c r="D328" s="147" t="s">
        <v>181</v>
      </c>
      <c r="E328" s="148" t="s">
        <v>2254</v>
      </c>
      <c r="F328" s="149" t="s">
        <v>2255</v>
      </c>
      <c r="G328" s="150" t="s">
        <v>254</v>
      </c>
      <c r="H328" s="151">
        <v>3</v>
      </c>
      <c r="I328" s="152"/>
      <c r="J328" s="152">
        <f>ROUND(I328*H328,2)</f>
        <v>0</v>
      </c>
      <c r="K328" s="149" t="s">
        <v>42</v>
      </c>
      <c r="L328" s="39"/>
      <c r="M328" s="153" t="s">
        <v>42</v>
      </c>
      <c r="N328" s="154" t="s">
        <v>76</v>
      </c>
      <c r="O328" s="155">
        <v>8.3000000000000004E-2</v>
      </c>
      <c r="P328" s="155">
        <f>O328*H328</f>
        <v>0.249</v>
      </c>
      <c r="Q328" s="155">
        <v>1E-4</v>
      </c>
      <c r="R328" s="155">
        <f>Q328*H328</f>
        <v>3.0000000000000003E-4</v>
      </c>
      <c r="S328" s="155">
        <v>0</v>
      </c>
      <c r="T328" s="156">
        <f>S328*H328</f>
        <v>0</v>
      </c>
      <c r="AR328" s="25" t="s">
        <v>130</v>
      </c>
      <c r="AT328" s="25" t="s">
        <v>181</v>
      </c>
      <c r="AU328" s="25" t="s">
        <v>114</v>
      </c>
      <c r="AY328" s="25" t="s">
        <v>180</v>
      </c>
      <c r="BE328" s="157">
        <f>IF(N328="základní",J328,0)</f>
        <v>0</v>
      </c>
      <c r="BF328" s="157">
        <f>IF(N328="snížená",J328,0)</f>
        <v>0</v>
      </c>
      <c r="BG328" s="157">
        <f>IF(N328="zákl. přenesená",J328,0)</f>
        <v>0</v>
      </c>
      <c r="BH328" s="157">
        <f>IF(N328="sníž. přenesená",J328,0)</f>
        <v>0</v>
      </c>
      <c r="BI328" s="157">
        <f>IF(N328="nulová",J328,0)</f>
        <v>0</v>
      </c>
      <c r="BJ328" s="25" t="s">
        <v>112</v>
      </c>
      <c r="BK328" s="157">
        <f>ROUND(I328*H328,2)</f>
        <v>0</v>
      </c>
      <c r="BL328" s="25" t="s">
        <v>130</v>
      </c>
      <c r="BM328" s="25" t="s">
        <v>2256</v>
      </c>
    </row>
    <row r="329" spans="2:65" s="11" customFormat="1" x14ac:dyDescent="0.3">
      <c r="B329" s="158"/>
      <c r="D329" s="159" t="s">
        <v>186</v>
      </c>
      <c r="E329" s="160" t="s">
        <v>42</v>
      </c>
      <c r="F329" s="161" t="s">
        <v>2257</v>
      </c>
      <c r="H329" s="162">
        <v>3</v>
      </c>
      <c r="L329" s="158"/>
      <c r="M329" s="163"/>
      <c r="N329" s="164"/>
      <c r="O329" s="164"/>
      <c r="P329" s="164"/>
      <c r="Q329" s="164"/>
      <c r="R329" s="164"/>
      <c r="S329" s="164"/>
      <c r="T329" s="165"/>
      <c r="AT329" s="166" t="s">
        <v>186</v>
      </c>
      <c r="AU329" s="166" t="s">
        <v>114</v>
      </c>
      <c r="AV329" s="11" t="s">
        <v>114</v>
      </c>
      <c r="AW329" s="11" t="s">
        <v>69</v>
      </c>
      <c r="AX329" s="11" t="s">
        <v>112</v>
      </c>
      <c r="AY329" s="166" t="s">
        <v>180</v>
      </c>
    </row>
    <row r="330" spans="2:65" s="1" customFormat="1" ht="22.5" customHeight="1" x14ac:dyDescent="0.3">
      <c r="B330" s="146"/>
      <c r="C330" s="147" t="s">
        <v>723</v>
      </c>
      <c r="D330" s="147" t="s">
        <v>181</v>
      </c>
      <c r="E330" s="148" t="s">
        <v>2258</v>
      </c>
      <c r="F330" s="149" t="s">
        <v>2259</v>
      </c>
      <c r="G330" s="150" t="s">
        <v>254</v>
      </c>
      <c r="H330" s="151">
        <v>2</v>
      </c>
      <c r="I330" s="152"/>
      <c r="J330" s="152">
        <f>ROUND(I330*H330,2)</f>
        <v>0</v>
      </c>
      <c r="K330" s="149" t="s">
        <v>260</v>
      </c>
      <c r="L330" s="39"/>
      <c r="M330" s="153" t="s">
        <v>42</v>
      </c>
      <c r="N330" s="154" t="s">
        <v>76</v>
      </c>
      <c r="O330" s="155">
        <v>6.6000000000000003E-2</v>
      </c>
      <c r="P330" s="155">
        <f>O330*H330</f>
        <v>0.13200000000000001</v>
      </c>
      <c r="Q330" s="155">
        <v>5.0000000000000001E-4</v>
      </c>
      <c r="R330" s="155">
        <f>Q330*H330</f>
        <v>1E-3</v>
      </c>
      <c r="S330" s="155">
        <v>0</v>
      </c>
      <c r="T330" s="156">
        <f>S330*H330</f>
        <v>0</v>
      </c>
      <c r="AR330" s="25" t="s">
        <v>130</v>
      </c>
      <c r="AT330" s="25" t="s">
        <v>181</v>
      </c>
      <c r="AU330" s="25" t="s">
        <v>114</v>
      </c>
      <c r="AY330" s="25" t="s">
        <v>180</v>
      </c>
      <c r="BE330" s="157">
        <f>IF(N330="základní",J330,0)</f>
        <v>0</v>
      </c>
      <c r="BF330" s="157">
        <f>IF(N330="snížená",J330,0)</f>
        <v>0</v>
      </c>
      <c r="BG330" s="157">
        <f>IF(N330="zákl. přenesená",J330,0)</f>
        <v>0</v>
      </c>
      <c r="BH330" s="157">
        <f>IF(N330="sníž. přenesená",J330,0)</f>
        <v>0</v>
      </c>
      <c r="BI330" s="157">
        <f>IF(N330="nulová",J330,0)</f>
        <v>0</v>
      </c>
      <c r="BJ330" s="25" t="s">
        <v>112</v>
      </c>
      <c r="BK330" s="157">
        <f>ROUND(I330*H330,2)</f>
        <v>0</v>
      </c>
      <c r="BL330" s="25" t="s">
        <v>130</v>
      </c>
      <c r="BM330" s="25" t="s">
        <v>2260</v>
      </c>
    </row>
    <row r="331" spans="2:65" s="11" customFormat="1" x14ac:dyDescent="0.3">
      <c r="B331" s="158"/>
      <c r="D331" s="159" t="s">
        <v>186</v>
      </c>
      <c r="E331" s="160" t="s">
        <v>42</v>
      </c>
      <c r="F331" s="161" t="s">
        <v>2261</v>
      </c>
      <c r="H331" s="162">
        <v>2</v>
      </c>
      <c r="L331" s="158"/>
      <c r="M331" s="163"/>
      <c r="N331" s="164"/>
      <c r="O331" s="164"/>
      <c r="P331" s="164"/>
      <c r="Q331" s="164"/>
      <c r="R331" s="164"/>
      <c r="S331" s="164"/>
      <c r="T331" s="165"/>
      <c r="AT331" s="166" t="s">
        <v>186</v>
      </c>
      <c r="AU331" s="166" t="s">
        <v>114</v>
      </c>
      <c r="AV331" s="11" t="s">
        <v>114</v>
      </c>
      <c r="AW331" s="11" t="s">
        <v>69</v>
      </c>
      <c r="AX331" s="11" t="s">
        <v>112</v>
      </c>
      <c r="AY331" s="166" t="s">
        <v>180</v>
      </c>
    </row>
    <row r="332" spans="2:65" s="1" customFormat="1" ht="22.5" customHeight="1" x14ac:dyDescent="0.3">
      <c r="B332" s="146"/>
      <c r="C332" s="147" t="s">
        <v>728</v>
      </c>
      <c r="D332" s="147" t="s">
        <v>181</v>
      </c>
      <c r="E332" s="148" t="s">
        <v>2262</v>
      </c>
      <c r="F332" s="149" t="s">
        <v>2263</v>
      </c>
      <c r="G332" s="150" t="s">
        <v>284</v>
      </c>
      <c r="H332" s="151">
        <v>2</v>
      </c>
      <c r="I332" s="152"/>
      <c r="J332" s="152">
        <f>ROUND(I332*H332,2)</f>
        <v>0</v>
      </c>
      <c r="K332" s="149" t="s">
        <v>260</v>
      </c>
      <c r="L332" s="39"/>
      <c r="M332" s="153" t="s">
        <v>42</v>
      </c>
      <c r="N332" s="154" t="s">
        <v>76</v>
      </c>
      <c r="O332" s="155">
        <v>1.6830000000000001</v>
      </c>
      <c r="P332" s="155">
        <f>O332*H332</f>
        <v>3.3660000000000001</v>
      </c>
      <c r="Q332" s="155">
        <v>4.6999999999999999E-4</v>
      </c>
      <c r="R332" s="155">
        <f>Q332*H332</f>
        <v>9.3999999999999997E-4</v>
      </c>
      <c r="S332" s="155">
        <v>0</v>
      </c>
      <c r="T332" s="156">
        <f>S332*H332</f>
        <v>0</v>
      </c>
      <c r="AR332" s="25" t="s">
        <v>130</v>
      </c>
      <c r="AT332" s="25" t="s">
        <v>181</v>
      </c>
      <c r="AU332" s="25" t="s">
        <v>114</v>
      </c>
      <c r="AY332" s="25" t="s">
        <v>180</v>
      </c>
      <c r="BE332" s="157">
        <f>IF(N332="základní",J332,0)</f>
        <v>0</v>
      </c>
      <c r="BF332" s="157">
        <f>IF(N332="snížená",J332,0)</f>
        <v>0</v>
      </c>
      <c r="BG332" s="157">
        <f>IF(N332="zákl. přenesená",J332,0)</f>
        <v>0</v>
      </c>
      <c r="BH332" s="157">
        <f>IF(N332="sníž. přenesená",J332,0)</f>
        <v>0</v>
      </c>
      <c r="BI332" s="157">
        <f>IF(N332="nulová",J332,0)</f>
        <v>0</v>
      </c>
      <c r="BJ332" s="25" t="s">
        <v>112</v>
      </c>
      <c r="BK332" s="157">
        <f>ROUND(I332*H332,2)</f>
        <v>0</v>
      </c>
      <c r="BL332" s="25" t="s">
        <v>130</v>
      </c>
      <c r="BM332" s="25" t="s">
        <v>2264</v>
      </c>
    </row>
    <row r="333" spans="2:65" s="11" customFormat="1" x14ac:dyDescent="0.3">
      <c r="B333" s="158"/>
      <c r="D333" s="167" t="s">
        <v>186</v>
      </c>
      <c r="E333" s="166" t="s">
        <v>42</v>
      </c>
      <c r="F333" s="168" t="s">
        <v>2265</v>
      </c>
      <c r="H333" s="169">
        <v>2</v>
      </c>
      <c r="L333" s="158"/>
      <c r="M333" s="163"/>
      <c r="N333" s="164"/>
      <c r="O333" s="164"/>
      <c r="P333" s="164"/>
      <c r="Q333" s="164"/>
      <c r="R333" s="164"/>
      <c r="S333" s="164"/>
      <c r="T333" s="165"/>
      <c r="AT333" s="166" t="s">
        <v>186</v>
      </c>
      <c r="AU333" s="166" t="s">
        <v>114</v>
      </c>
      <c r="AV333" s="11" t="s">
        <v>114</v>
      </c>
      <c r="AW333" s="11" t="s">
        <v>69</v>
      </c>
      <c r="AX333" s="11" t="s">
        <v>105</v>
      </c>
      <c r="AY333" s="166" t="s">
        <v>180</v>
      </c>
    </row>
    <row r="334" spans="2:65" s="13" customFormat="1" x14ac:dyDescent="0.3">
      <c r="B334" s="184"/>
      <c r="D334" s="159" t="s">
        <v>186</v>
      </c>
      <c r="E334" s="185" t="s">
        <v>1968</v>
      </c>
      <c r="F334" s="186" t="s">
        <v>267</v>
      </c>
      <c r="H334" s="187">
        <v>2</v>
      </c>
      <c r="L334" s="184"/>
      <c r="M334" s="188"/>
      <c r="N334" s="189"/>
      <c r="O334" s="189"/>
      <c r="P334" s="189"/>
      <c r="Q334" s="189"/>
      <c r="R334" s="189"/>
      <c r="S334" s="189"/>
      <c r="T334" s="190"/>
      <c r="AT334" s="191" t="s">
        <v>186</v>
      </c>
      <c r="AU334" s="191" t="s">
        <v>114</v>
      </c>
      <c r="AV334" s="13" t="s">
        <v>130</v>
      </c>
      <c r="AW334" s="13" t="s">
        <v>69</v>
      </c>
      <c r="AX334" s="13" t="s">
        <v>112</v>
      </c>
      <c r="AY334" s="191" t="s">
        <v>180</v>
      </c>
    </row>
    <row r="335" spans="2:65" s="1" customFormat="1" ht="22.5" customHeight="1" x14ac:dyDescent="0.3">
      <c r="B335" s="146"/>
      <c r="C335" s="202" t="s">
        <v>731</v>
      </c>
      <c r="D335" s="202" t="s">
        <v>631</v>
      </c>
      <c r="E335" s="203" t="s">
        <v>2266</v>
      </c>
      <c r="F335" s="204" t="s">
        <v>2267</v>
      </c>
      <c r="G335" s="205" t="s">
        <v>284</v>
      </c>
      <c r="H335" s="206">
        <v>2.1</v>
      </c>
      <c r="I335" s="207"/>
      <c r="J335" s="207">
        <f>ROUND(I335*H335,2)</f>
        <v>0</v>
      </c>
      <c r="K335" s="204" t="s">
        <v>260</v>
      </c>
      <c r="L335" s="208"/>
      <c r="M335" s="209" t="s">
        <v>42</v>
      </c>
      <c r="N335" s="210" t="s">
        <v>76</v>
      </c>
      <c r="O335" s="155">
        <v>0</v>
      </c>
      <c r="P335" s="155">
        <f>O335*H335</f>
        <v>0</v>
      </c>
      <c r="Q335" s="155">
        <v>1.7149999999999999E-2</v>
      </c>
      <c r="R335" s="155">
        <f>Q335*H335</f>
        <v>3.6014999999999998E-2</v>
      </c>
      <c r="S335" s="155">
        <v>0</v>
      </c>
      <c r="T335" s="156">
        <f>S335*H335</f>
        <v>0</v>
      </c>
      <c r="AR335" s="25" t="s">
        <v>142</v>
      </c>
      <c r="AT335" s="25" t="s">
        <v>631</v>
      </c>
      <c r="AU335" s="25" t="s">
        <v>114</v>
      </c>
      <c r="AY335" s="25" t="s">
        <v>180</v>
      </c>
      <c r="BE335" s="157">
        <f>IF(N335="základní",J335,0)</f>
        <v>0</v>
      </c>
      <c r="BF335" s="157">
        <f>IF(N335="snížená",J335,0)</f>
        <v>0</v>
      </c>
      <c r="BG335" s="157">
        <f>IF(N335="zákl. přenesená",J335,0)</f>
        <v>0</v>
      </c>
      <c r="BH335" s="157">
        <f>IF(N335="sníž. přenesená",J335,0)</f>
        <v>0</v>
      </c>
      <c r="BI335" s="157">
        <f>IF(N335="nulová",J335,0)</f>
        <v>0</v>
      </c>
      <c r="BJ335" s="25" t="s">
        <v>112</v>
      </c>
      <c r="BK335" s="157">
        <f>ROUND(I335*H335,2)</f>
        <v>0</v>
      </c>
      <c r="BL335" s="25" t="s">
        <v>130</v>
      </c>
      <c r="BM335" s="25" t="s">
        <v>2268</v>
      </c>
    </row>
    <row r="336" spans="2:65" s="11" customFormat="1" x14ac:dyDescent="0.3">
      <c r="B336" s="158"/>
      <c r="D336" s="159" t="s">
        <v>186</v>
      </c>
      <c r="E336" s="160" t="s">
        <v>42</v>
      </c>
      <c r="F336" s="161" t="s">
        <v>2269</v>
      </c>
      <c r="H336" s="162">
        <v>2.1</v>
      </c>
      <c r="L336" s="158"/>
      <c r="M336" s="163"/>
      <c r="N336" s="164"/>
      <c r="O336" s="164"/>
      <c r="P336" s="164"/>
      <c r="Q336" s="164"/>
      <c r="R336" s="164"/>
      <c r="S336" s="164"/>
      <c r="T336" s="165"/>
      <c r="AT336" s="166" t="s">
        <v>186</v>
      </c>
      <c r="AU336" s="166" t="s">
        <v>114</v>
      </c>
      <c r="AV336" s="11" t="s">
        <v>114</v>
      </c>
      <c r="AW336" s="11" t="s">
        <v>69</v>
      </c>
      <c r="AX336" s="11" t="s">
        <v>112</v>
      </c>
      <c r="AY336" s="166" t="s">
        <v>180</v>
      </c>
    </row>
    <row r="337" spans="2:65" s="1" customFormat="1" ht="22.5" customHeight="1" x14ac:dyDescent="0.3">
      <c r="B337" s="146"/>
      <c r="C337" s="147" t="s">
        <v>725</v>
      </c>
      <c r="D337" s="147" t="s">
        <v>181</v>
      </c>
      <c r="E337" s="148" t="s">
        <v>2270</v>
      </c>
      <c r="F337" s="149" t="s">
        <v>2271</v>
      </c>
      <c r="G337" s="150" t="s">
        <v>284</v>
      </c>
      <c r="H337" s="151">
        <v>78</v>
      </c>
      <c r="I337" s="152"/>
      <c r="J337" s="152">
        <f>ROUND(I337*H337,2)</f>
        <v>0</v>
      </c>
      <c r="K337" s="149" t="s">
        <v>260</v>
      </c>
      <c r="L337" s="39"/>
      <c r="M337" s="153" t="s">
        <v>42</v>
      </c>
      <c r="N337" s="154" t="s">
        <v>76</v>
      </c>
      <c r="O337" s="155">
        <v>5.3999999999999999E-2</v>
      </c>
      <c r="P337" s="155">
        <f>O337*H337</f>
        <v>4.2119999999999997</v>
      </c>
      <c r="Q337" s="155">
        <v>1.9000000000000001E-4</v>
      </c>
      <c r="R337" s="155">
        <f>Q337*H337</f>
        <v>1.4820000000000002E-2</v>
      </c>
      <c r="S337" s="155">
        <v>0</v>
      </c>
      <c r="T337" s="156">
        <f>S337*H337</f>
        <v>0</v>
      </c>
      <c r="AR337" s="25" t="s">
        <v>130</v>
      </c>
      <c r="AT337" s="25" t="s">
        <v>181</v>
      </c>
      <c r="AU337" s="25" t="s">
        <v>114</v>
      </c>
      <c r="AY337" s="25" t="s">
        <v>180</v>
      </c>
      <c r="BE337" s="157">
        <f>IF(N337="základní",J337,0)</f>
        <v>0</v>
      </c>
      <c r="BF337" s="157">
        <f>IF(N337="snížená",J337,0)</f>
        <v>0</v>
      </c>
      <c r="BG337" s="157">
        <f>IF(N337="zákl. přenesená",J337,0)</f>
        <v>0</v>
      </c>
      <c r="BH337" s="157">
        <f>IF(N337="sníž. přenesená",J337,0)</f>
        <v>0</v>
      </c>
      <c r="BI337" s="157">
        <f>IF(N337="nulová",J337,0)</f>
        <v>0</v>
      </c>
      <c r="BJ337" s="25" t="s">
        <v>112</v>
      </c>
      <c r="BK337" s="157">
        <f>ROUND(I337*H337,2)</f>
        <v>0</v>
      </c>
      <c r="BL337" s="25" t="s">
        <v>130</v>
      </c>
      <c r="BM337" s="25" t="s">
        <v>2272</v>
      </c>
    </row>
    <row r="338" spans="2:65" s="11" customFormat="1" x14ac:dyDescent="0.3">
      <c r="B338" s="158"/>
      <c r="D338" s="167" t="s">
        <v>186</v>
      </c>
      <c r="E338" s="166" t="s">
        <v>42</v>
      </c>
      <c r="F338" s="168" t="s">
        <v>1952</v>
      </c>
      <c r="H338" s="169">
        <v>22</v>
      </c>
      <c r="L338" s="158"/>
      <c r="M338" s="163"/>
      <c r="N338" s="164"/>
      <c r="O338" s="164"/>
      <c r="P338" s="164"/>
      <c r="Q338" s="164"/>
      <c r="R338" s="164"/>
      <c r="S338" s="164"/>
      <c r="T338" s="165"/>
      <c r="AT338" s="166" t="s">
        <v>186</v>
      </c>
      <c r="AU338" s="166" t="s">
        <v>114</v>
      </c>
      <c r="AV338" s="11" t="s">
        <v>114</v>
      </c>
      <c r="AW338" s="11" t="s">
        <v>69</v>
      </c>
      <c r="AX338" s="11" t="s">
        <v>105</v>
      </c>
      <c r="AY338" s="166" t="s">
        <v>180</v>
      </c>
    </row>
    <row r="339" spans="2:65" s="11" customFormat="1" x14ac:dyDescent="0.3">
      <c r="B339" s="158"/>
      <c r="D339" s="167" t="s">
        <v>186</v>
      </c>
      <c r="E339" s="166" t="s">
        <v>42</v>
      </c>
      <c r="F339" s="168" t="s">
        <v>1951</v>
      </c>
      <c r="H339" s="169">
        <v>56</v>
      </c>
      <c r="L339" s="158"/>
      <c r="M339" s="163"/>
      <c r="N339" s="164"/>
      <c r="O339" s="164"/>
      <c r="P339" s="164"/>
      <c r="Q339" s="164"/>
      <c r="R339" s="164"/>
      <c r="S339" s="164"/>
      <c r="T339" s="165"/>
      <c r="AT339" s="166" t="s">
        <v>186</v>
      </c>
      <c r="AU339" s="166" t="s">
        <v>114</v>
      </c>
      <c r="AV339" s="11" t="s">
        <v>114</v>
      </c>
      <c r="AW339" s="11" t="s">
        <v>69</v>
      </c>
      <c r="AX339" s="11" t="s">
        <v>105</v>
      </c>
      <c r="AY339" s="166" t="s">
        <v>180</v>
      </c>
    </row>
    <row r="340" spans="2:65" s="13" customFormat="1" x14ac:dyDescent="0.3">
      <c r="B340" s="184"/>
      <c r="D340" s="159" t="s">
        <v>186</v>
      </c>
      <c r="E340" s="185" t="s">
        <v>42</v>
      </c>
      <c r="F340" s="186" t="s">
        <v>267</v>
      </c>
      <c r="H340" s="187">
        <v>78</v>
      </c>
      <c r="L340" s="184"/>
      <c r="M340" s="188"/>
      <c r="N340" s="189"/>
      <c r="O340" s="189"/>
      <c r="P340" s="189"/>
      <c r="Q340" s="189"/>
      <c r="R340" s="189"/>
      <c r="S340" s="189"/>
      <c r="T340" s="190"/>
      <c r="AT340" s="191" t="s">
        <v>186</v>
      </c>
      <c r="AU340" s="191" t="s">
        <v>114</v>
      </c>
      <c r="AV340" s="13" t="s">
        <v>130</v>
      </c>
      <c r="AW340" s="13" t="s">
        <v>69</v>
      </c>
      <c r="AX340" s="13" t="s">
        <v>112</v>
      </c>
      <c r="AY340" s="191" t="s">
        <v>180</v>
      </c>
    </row>
    <row r="341" spans="2:65" s="1" customFormat="1" ht="22.5" customHeight="1" x14ac:dyDescent="0.3">
      <c r="B341" s="146"/>
      <c r="C341" s="147" t="s">
        <v>224</v>
      </c>
      <c r="D341" s="147" t="s">
        <v>181</v>
      </c>
      <c r="E341" s="148" t="s">
        <v>2273</v>
      </c>
      <c r="F341" s="149" t="s">
        <v>2274</v>
      </c>
      <c r="G341" s="150" t="s">
        <v>284</v>
      </c>
      <c r="H341" s="151">
        <v>78</v>
      </c>
      <c r="I341" s="152"/>
      <c r="J341" s="152">
        <f>ROUND(I341*H341,2)</f>
        <v>0</v>
      </c>
      <c r="K341" s="149" t="s">
        <v>260</v>
      </c>
      <c r="L341" s="39"/>
      <c r="M341" s="153" t="s">
        <v>42</v>
      </c>
      <c r="N341" s="154" t="s">
        <v>76</v>
      </c>
      <c r="O341" s="155">
        <v>2.1999999999999999E-2</v>
      </c>
      <c r="P341" s="155">
        <f>O341*H341</f>
        <v>1.716</v>
      </c>
      <c r="Q341" s="155">
        <v>6.0000000000000002E-5</v>
      </c>
      <c r="R341" s="155">
        <f>Q341*H341</f>
        <v>4.6800000000000001E-3</v>
      </c>
      <c r="S341" s="155">
        <v>0</v>
      </c>
      <c r="T341" s="156">
        <f>S341*H341</f>
        <v>0</v>
      </c>
      <c r="AR341" s="25" t="s">
        <v>130</v>
      </c>
      <c r="AT341" s="25" t="s">
        <v>181</v>
      </c>
      <c r="AU341" s="25" t="s">
        <v>114</v>
      </c>
      <c r="AY341" s="25" t="s">
        <v>180</v>
      </c>
      <c r="BE341" s="157">
        <f>IF(N341="základní",J341,0)</f>
        <v>0</v>
      </c>
      <c r="BF341" s="157">
        <f>IF(N341="snížená",J341,0)</f>
        <v>0</v>
      </c>
      <c r="BG341" s="157">
        <f>IF(N341="zákl. přenesená",J341,0)</f>
        <v>0</v>
      </c>
      <c r="BH341" s="157">
        <f>IF(N341="sníž. přenesená",J341,0)</f>
        <v>0</v>
      </c>
      <c r="BI341" s="157">
        <f>IF(N341="nulová",J341,0)</f>
        <v>0</v>
      </c>
      <c r="BJ341" s="25" t="s">
        <v>112</v>
      </c>
      <c r="BK341" s="157">
        <f>ROUND(I341*H341,2)</f>
        <v>0</v>
      </c>
      <c r="BL341" s="25" t="s">
        <v>130</v>
      </c>
      <c r="BM341" s="25" t="s">
        <v>2275</v>
      </c>
    </row>
    <row r="342" spans="2:65" s="11" customFormat="1" x14ac:dyDescent="0.3">
      <c r="B342" s="158"/>
      <c r="D342" s="167" t="s">
        <v>186</v>
      </c>
      <c r="E342" s="166" t="s">
        <v>42</v>
      </c>
      <c r="F342" s="168" t="s">
        <v>1952</v>
      </c>
      <c r="H342" s="169">
        <v>22</v>
      </c>
      <c r="L342" s="158"/>
      <c r="M342" s="163"/>
      <c r="N342" s="164"/>
      <c r="O342" s="164"/>
      <c r="P342" s="164"/>
      <c r="Q342" s="164"/>
      <c r="R342" s="164"/>
      <c r="S342" s="164"/>
      <c r="T342" s="165"/>
      <c r="AT342" s="166" t="s">
        <v>186</v>
      </c>
      <c r="AU342" s="166" t="s">
        <v>114</v>
      </c>
      <c r="AV342" s="11" t="s">
        <v>114</v>
      </c>
      <c r="AW342" s="11" t="s">
        <v>69</v>
      </c>
      <c r="AX342" s="11" t="s">
        <v>105</v>
      </c>
      <c r="AY342" s="166" t="s">
        <v>180</v>
      </c>
    </row>
    <row r="343" spans="2:65" s="11" customFormat="1" x14ac:dyDescent="0.3">
      <c r="B343" s="158"/>
      <c r="D343" s="167" t="s">
        <v>186</v>
      </c>
      <c r="E343" s="166" t="s">
        <v>42</v>
      </c>
      <c r="F343" s="168" t="s">
        <v>1951</v>
      </c>
      <c r="H343" s="169">
        <v>56</v>
      </c>
      <c r="L343" s="158"/>
      <c r="M343" s="163"/>
      <c r="N343" s="164"/>
      <c r="O343" s="164"/>
      <c r="P343" s="164"/>
      <c r="Q343" s="164"/>
      <c r="R343" s="164"/>
      <c r="S343" s="164"/>
      <c r="T343" s="165"/>
      <c r="AT343" s="166" t="s">
        <v>186</v>
      </c>
      <c r="AU343" s="166" t="s">
        <v>114</v>
      </c>
      <c r="AV343" s="11" t="s">
        <v>114</v>
      </c>
      <c r="AW343" s="11" t="s">
        <v>69</v>
      </c>
      <c r="AX343" s="11" t="s">
        <v>105</v>
      </c>
      <c r="AY343" s="166" t="s">
        <v>180</v>
      </c>
    </row>
    <row r="344" spans="2:65" s="13" customFormat="1" x14ac:dyDescent="0.3">
      <c r="B344" s="184"/>
      <c r="D344" s="167" t="s">
        <v>186</v>
      </c>
      <c r="E344" s="199" t="s">
        <v>42</v>
      </c>
      <c r="F344" s="200" t="s">
        <v>267</v>
      </c>
      <c r="H344" s="201">
        <v>78</v>
      </c>
      <c r="L344" s="184"/>
      <c r="M344" s="188"/>
      <c r="N344" s="189"/>
      <c r="O344" s="189"/>
      <c r="P344" s="189"/>
      <c r="Q344" s="189"/>
      <c r="R344" s="189"/>
      <c r="S344" s="189"/>
      <c r="T344" s="190"/>
      <c r="AT344" s="191" t="s">
        <v>186</v>
      </c>
      <c r="AU344" s="191" t="s">
        <v>114</v>
      </c>
      <c r="AV344" s="13" t="s">
        <v>130</v>
      </c>
      <c r="AW344" s="13" t="s">
        <v>69</v>
      </c>
      <c r="AX344" s="13" t="s">
        <v>112</v>
      </c>
      <c r="AY344" s="191" t="s">
        <v>180</v>
      </c>
    </row>
    <row r="345" spans="2:65" s="10" customFormat="1" ht="29.85" customHeight="1" x14ac:dyDescent="0.35">
      <c r="B345" s="135"/>
      <c r="D345" s="136" t="s">
        <v>104</v>
      </c>
      <c r="E345" s="182" t="s">
        <v>199</v>
      </c>
      <c r="F345" s="182" t="s">
        <v>326</v>
      </c>
      <c r="J345" s="183">
        <f>BK345</f>
        <v>0</v>
      </c>
      <c r="L345" s="135"/>
      <c r="M345" s="139"/>
      <c r="N345" s="140"/>
      <c r="O345" s="140"/>
      <c r="P345" s="141">
        <f>SUM(P346:P368)</f>
        <v>136.072993</v>
      </c>
      <c r="Q345" s="140"/>
      <c r="R345" s="141">
        <f>SUM(R346:R368)</f>
        <v>1.1619699999999999</v>
      </c>
      <c r="S345" s="140"/>
      <c r="T345" s="142">
        <f>SUM(T346:T368)</f>
        <v>0.48</v>
      </c>
      <c r="AR345" s="143" t="s">
        <v>112</v>
      </c>
      <c r="AT345" s="144" t="s">
        <v>104</v>
      </c>
      <c r="AU345" s="144" t="s">
        <v>112</v>
      </c>
      <c r="AY345" s="143" t="s">
        <v>180</v>
      </c>
      <c r="BK345" s="145">
        <f>SUM(BK346:BK368)</f>
        <v>0</v>
      </c>
    </row>
    <row r="346" spans="2:65" s="1" customFormat="1" ht="22.5" customHeight="1" x14ac:dyDescent="0.3">
      <c r="B346" s="146"/>
      <c r="C346" s="147" t="s">
        <v>1038</v>
      </c>
      <c r="D346" s="147" t="s">
        <v>181</v>
      </c>
      <c r="E346" s="148" t="s">
        <v>977</v>
      </c>
      <c r="F346" s="149" t="s">
        <v>978</v>
      </c>
      <c r="G346" s="150" t="s">
        <v>297</v>
      </c>
      <c r="H346" s="151">
        <v>4.5</v>
      </c>
      <c r="I346" s="152"/>
      <c r="J346" s="152">
        <f>ROUND(I346*H346,2)</f>
        <v>0</v>
      </c>
      <c r="K346" s="149" t="s">
        <v>260</v>
      </c>
      <c r="L346" s="39"/>
      <c r="M346" s="153" t="s">
        <v>42</v>
      </c>
      <c r="N346" s="154" t="s">
        <v>76</v>
      </c>
      <c r="O346" s="155">
        <v>0.114</v>
      </c>
      <c r="P346" s="155">
        <f>O346*H346</f>
        <v>0.51300000000000001</v>
      </c>
      <c r="Q346" s="155">
        <v>0</v>
      </c>
      <c r="R346" s="155">
        <f>Q346*H346</f>
        <v>0</v>
      </c>
      <c r="S346" s="155">
        <v>0</v>
      </c>
      <c r="T346" s="156">
        <f>S346*H346</f>
        <v>0</v>
      </c>
      <c r="AR346" s="25" t="s">
        <v>130</v>
      </c>
      <c r="AT346" s="25" t="s">
        <v>181</v>
      </c>
      <c r="AU346" s="25" t="s">
        <v>114</v>
      </c>
      <c r="AY346" s="25" t="s">
        <v>180</v>
      </c>
      <c r="BE346" s="157">
        <f>IF(N346="základní",J346,0)</f>
        <v>0</v>
      </c>
      <c r="BF346" s="157">
        <f>IF(N346="snížená",J346,0)</f>
        <v>0</v>
      </c>
      <c r="BG346" s="157">
        <f>IF(N346="zákl. přenesená",J346,0)</f>
        <v>0</v>
      </c>
      <c r="BH346" s="157">
        <f>IF(N346="sníž. přenesená",J346,0)</f>
        <v>0</v>
      </c>
      <c r="BI346" s="157">
        <f>IF(N346="nulová",J346,0)</f>
        <v>0</v>
      </c>
      <c r="BJ346" s="25" t="s">
        <v>112</v>
      </c>
      <c r="BK346" s="157">
        <f>ROUND(I346*H346,2)</f>
        <v>0</v>
      </c>
      <c r="BL346" s="25" t="s">
        <v>130</v>
      </c>
      <c r="BM346" s="25" t="s">
        <v>2276</v>
      </c>
    </row>
    <row r="347" spans="2:65" s="11" customFormat="1" x14ac:dyDescent="0.3">
      <c r="B347" s="158"/>
      <c r="D347" s="159" t="s">
        <v>186</v>
      </c>
      <c r="E347" s="160" t="s">
        <v>42</v>
      </c>
      <c r="F347" s="161" t="s">
        <v>2277</v>
      </c>
      <c r="H347" s="162">
        <v>4.5</v>
      </c>
      <c r="L347" s="158"/>
      <c r="M347" s="163"/>
      <c r="N347" s="164"/>
      <c r="O347" s="164"/>
      <c r="P347" s="164"/>
      <c r="Q347" s="164"/>
      <c r="R347" s="164"/>
      <c r="S347" s="164"/>
      <c r="T347" s="165"/>
      <c r="AT347" s="166" t="s">
        <v>186</v>
      </c>
      <c r="AU347" s="166" t="s">
        <v>114</v>
      </c>
      <c r="AV347" s="11" t="s">
        <v>114</v>
      </c>
      <c r="AW347" s="11" t="s">
        <v>69</v>
      </c>
      <c r="AX347" s="11" t="s">
        <v>112</v>
      </c>
      <c r="AY347" s="166" t="s">
        <v>180</v>
      </c>
    </row>
    <row r="348" spans="2:65" s="1" customFormat="1" ht="22.5" customHeight="1" x14ac:dyDescent="0.3">
      <c r="B348" s="146"/>
      <c r="C348" s="147" t="s">
        <v>1040</v>
      </c>
      <c r="D348" s="147" t="s">
        <v>181</v>
      </c>
      <c r="E348" s="148" t="s">
        <v>2278</v>
      </c>
      <c r="F348" s="149" t="s">
        <v>2279</v>
      </c>
      <c r="G348" s="150" t="s">
        <v>254</v>
      </c>
      <c r="H348" s="151">
        <v>1</v>
      </c>
      <c r="I348" s="152"/>
      <c r="J348" s="152">
        <f>ROUND(I348*H348,2)</f>
        <v>0</v>
      </c>
      <c r="K348" s="149" t="s">
        <v>260</v>
      </c>
      <c r="L348" s="39"/>
      <c r="M348" s="153" t="s">
        <v>42</v>
      </c>
      <c r="N348" s="154" t="s">
        <v>76</v>
      </c>
      <c r="O348" s="155">
        <v>9.15</v>
      </c>
      <c r="P348" s="155">
        <f>O348*H348</f>
        <v>9.15</v>
      </c>
      <c r="Q348" s="155">
        <v>1</v>
      </c>
      <c r="R348" s="155">
        <f>Q348*H348</f>
        <v>1</v>
      </c>
      <c r="S348" s="155">
        <v>0</v>
      </c>
      <c r="T348" s="156">
        <f>S348*H348</f>
        <v>0</v>
      </c>
      <c r="AR348" s="25" t="s">
        <v>130</v>
      </c>
      <c r="AT348" s="25" t="s">
        <v>181</v>
      </c>
      <c r="AU348" s="25" t="s">
        <v>114</v>
      </c>
      <c r="AY348" s="25" t="s">
        <v>180</v>
      </c>
      <c r="BE348" s="157">
        <f>IF(N348="základní",J348,0)</f>
        <v>0</v>
      </c>
      <c r="BF348" s="157">
        <f>IF(N348="snížená",J348,0)</f>
        <v>0</v>
      </c>
      <c r="BG348" s="157">
        <f>IF(N348="zákl. přenesená",J348,0)</f>
        <v>0</v>
      </c>
      <c r="BH348" s="157">
        <f>IF(N348="sníž. přenesená",J348,0)</f>
        <v>0</v>
      </c>
      <c r="BI348" s="157">
        <f>IF(N348="nulová",J348,0)</f>
        <v>0</v>
      </c>
      <c r="BJ348" s="25" t="s">
        <v>112</v>
      </c>
      <c r="BK348" s="157">
        <f>ROUND(I348*H348,2)</f>
        <v>0</v>
      </c>
      <c r="BL348" s="25" t="s">
        <v>130</v>
      </c>
      <c r="BM348" s="25" t="s">
        <v>2280</v>
      </c>
    </row>
    <row r="349" spans="2:65" s="11" customFormat="1" x14ac:dyDescent="0.3">
      <c r="B349" s="158"/>
      <c r="D349" s="159" t="s">
        <v>186</v>
      </c>
      <c r="E349" s="160" t="s">
        <v>42</v>
      </c>
      <c r="F349" s="161" t="s">
        <v>2281</v>
      </c>
      <c r="H349" s="162">
        <v>1</v>
      </c>
      <c r="L349" s="158"/>
      <c r="M349" s="163"/>
      <c r="N349" s="164"/>
      <c r="O349" s="164"/>
      <c r="P349" s="164"/>
      <c r="Q349" s="164"/>
      <c r="R349" s="164"/>
      <c r="S349" s="164"/>
      <c r="T349" s="165"/>
      <c r="AT349" s="166" t="s">
        <v>186</v>
      </c>
      <c r="AU349" s="166" t="s">
        <v>114</v>
      </c>
      <c r="AV349" s="11" t="s">
        <v>114</v>
      </c>
      <c r="AW349" s="11" t="s">
        <v>69</v>
      </c>
      <c r="AX349" s="11" t="s">
        <v>112</v>
      </c>
      <c r="AY349" s="166" t="s">
        <v>180</v>
      </c>
    </row>
    <row r="350" spans="2:65" s="1" customFormat="1" ht="22.5" customHeight="1" x14ac:dyDescent="0.3">
      <c r="B350" s="146"/>
      <c r="C350" s="147" t="s">
        <v>1042</v>
      </c>
      <c r="D350" s="147" t="s">
        <v>181</v>
      </c>
      <c r="E350" s="148" t="s">
        <v>2282</v>
      </c>
      <c r="F350" s="149" t="s">
        <v>2283</v>
      </c>
      <c r="G350" s="150" t="s">
        <v>284</v>
      </c>
      <c r="H350" s="151">
        <v>1</v>
      </c>
      <c r="I350" s="152"/>
      <c r="J350" s="152">
        <f>ROUND(I350*H350,2)</f>
        <v>0</v>
      </c>
      <c r="K350" s="149" t="s">
        <v>260</v>
      </c>
      <c r="L350" s="39"/>
      <c r="M350" s="153" t="s">
        <v>42</v>
      </c>
      <c r="N350" s="154" t="s">
        <v>76</v>
      </c>
      <c r="O350" s="155">
        <v>0.96299999999999997</v>
      </c>
      <c r="P350" s="155">
        <f>O350*H350</f>
        <v>0.96299999999999997</v>
      </c>
      <c r="Q350" s="155">
        <v>0.1</v>
      </c>
      <c r="R350" s="155">
        <f>Q350*H350</f>
        <v>0.1</v>
      </c>
      <c r="S350" s="155">
        <v>0</v>
      </c>
      <c r="T350" s="156">
        <f>S350*H350</f>
        <v>0</v>
      </c>
      <c r="AR350" s="25" t="s">
        <v>130</v>
      </c>
      <c r="AT350" s="25" t="s">
        <v>181</v>
      </c>
      <c r="AU350" s="25" t="s">
        <v>114</v>
      </c>
      <c r="AY350" s="25" t="s">
        <v>180</v>
      </c>
      <c r="BE350" s="157">
        <f>IF(N350="základní",J350,0)</f>
        <v>0</v>
      </c>
      <c r="BF350" s="157">
        <f>IF(N350="snížená",J350,0)</f>
        <v>0</v>
      </c>
      <c r="BG350" s="157">
        <f>IF(N350="zákl. přenesená",J350,0)</f>
        <v>0</v>
      </c>
      <c r="BH350" s="157">
        <f>IF(N350="sníž. přenesená",J350,0)</f>
        <v>0</v>
      </c>
      <c r="BI350" s="157">
        <f>IF(N350="nulová",J350,0)</f>
        <v>0</v>
      </c>
      <c r="BJ350" s="25" t="s">
        <v>112</v>
      </c>
      <c r="BK350" s="157">
        <f>ROUND(I350*H350,2)</f>
        <v>0</v>
      </c>
      <c r="BL350" s="25" t="s">
        <v>130</v>
      </c>
      <c r="BM350" s="25" t="s">
        <v>2284</v>
      </c>
    </row>
    <row r="351" spans="2:65" s="11" customFormat="1" x14ac:dyDescent="0.3">
      <c r="B351" s="158"/>
      <c r="D351" s="159" t="s">
        <v>186</v>
      </c>
      <c r="E351" s="160" t="s">
        <v>42</v>
      </c>
      <c r="F351" s="161" t="s">
        <v>2285</v>
      </c>
      <c r="H351" s="162">
        <v>1</v>
      </c>
      <c r="L351" s="158"/>
      <c r="M351" s="163"/>
      <c r="N351" s="164"/>
      <c r="O351" s="164"/>
      <c r="P351" s="164"/>
      <c r="Q351" s="164"/>
      <c r="R351" s="164"/>
      <c r="S351" s="164"/>
      <c r="T351" s="165"/>
      <c r="AT351" s="166" t="s">
        <v>186</v>
      </c>
      <c r="AU351" s="166" t="s">
        <v>114</v>
      </c>
      <c r="AV351" s="11" t="s">
        <v>114</v>
      </c>
      <c r="AW351" s="11" t="s">
        <v>69</v>
      </c>
      <c r="AX351" s="11" t="s">
        <v>112</v>
      </c>
      <c r="AY351" s="166" t="s">
        <v>180</v>
      </c>
    </row>
    <row r="352" spans="2:65" s="1" customFormat="1" ht="22.5" customHeight="1" x14ac:dyDescent="0.3">
      <c r="B352" s="146"/>
      <c r="C352" s="147" t="s">
        <v>1045</v>
      </c>
      <c r="D352" s="147" t="s">
        <v>181</v>
      </c>
      <c r="E352" s="148" t="s">
        <v>2286</v>
      </c>
      <c r="F352" s="149" t="s">
        <v>2287</v>
      </c>
      <c r="G352" s="150" t="s">
        <v>259</v>
      </c>
      <c r="H352" s="151">
        <v>62.959000000000003</v>
      </c>
      <c r="I352" s="152"/>
      <c r="J352" s="152">
        <f>ROUND(I352*H352,2)</f>
        <v>0</v>
      </c>
      <c r="K352" s="149" t="s">
        <v>260</v>
      </c>
      <c r="L352" s="39"/>
      <c r="M352" s="153" t="s">
        <v>42</v>
      </c>
      <c r="N352" s="154" t="s">
        <v>76</v>
      </c>
      <c r="O352" s="155">
        <v>0.20699999999999999</v>
      </c>
      <c r="P352" s="155">
        <f>O352*H352</f>
        <v>13.032513</v>
      </c>
      <c r="Q352" s="155">
        <v>0</v>
      </c>
      <c r="R352" s="155">
        <f>Q352*H352</f>
        <v>0</v>
      </c>
      <c r="S352" s="155">
        <v>0</v>
      </c>
      <c r="T352" s="156">
        <f>S352*H352</f>
        <v>0</v>
      </c>
      <c r="AR352" s="25" t="s">
        <v>130</v>
      </c>
      <c r="AT352" s="25" t="s">
        <v>181</v>
      </c>
      <c r="AU352" s="25" t="s">
        <v>114</v>
      </c>
      <c r="AY352" s="25" t="s">
        <v>180</v>
      </c>
      <c r="BE352" s="157">
        <f>IF(N352="základní",J352,0)</f>
        <v>0</v>
      </c>
      <c r="BF352" s="157">
        <f>IF(N352="snížená",J352,0)</f>
        <v>0</v>
      </c>
      <c r="BG352" s="157">
        <f>IF(N352="zákl. přenesená",J352,0)</f>
        <v>0</v>
      </c>
      <c r="BH352" s="157">
        <f>IF(N352="sníž. přenesená",J352,0)</f>
        <v>0</v>
      </c>
      <c r="BI352" s="157">
        <f>IF(N352="nulová",J352,0)</f>
        <v>0</v>
      </c>
      <c r="BJ352" s="25" t="s">
        <v>112</v>
      </c>
      <c r="BK352" s="157">
        <f>ROUND(I352*H352,2)</f>
        <v>0</v>
      </c>
      <c r="BL352" s="25" t="s">
        <v>130</v>
      </c>
      <c r="BM352" s="25" t="s">
        <v>2288</v>
      </c>
    </row>
    <row r="353" spans="2:65" s="11" customFormat="1" x14ac:dyDescent="0.3">
      <c r="B353" s="158"/>
      <c r="D353" s="159" t="s">
        <v>186</v>
      </c>
      <c r="E353" s="160" t="s">
        <v>42</v>
      </c>
      <c r="F353" s="161" t="s">
        <v>2289</v>
      </c>
      <c r="H353" s="162">
        <v>62.959000000000003</v>
      </c>
      <c r="L353" s="158"/>
      <c r="M353" s="163"/>
      <c r="N353" s="164"/>
      <c r="O353" s="164"/>
      <c r="P353" s="164"/>
      <c r="Q353" s="164"/>
      <c r="R353" s="164"/>
      <c r="S353" s="164"/>
      <c r="T353" s="165"/>
      <c r="AT353" s="166" t="s">
        <v>186</v>
      </c>
      <c r="AU353" s="166" t="s">
        <v>114</v>
      </c>
      <c r="AV353" s="11" t="s">
        <v>114</v>
      </c>
      <c r="AW353" s="11" t="s">
        <v>69</v>
      </c>
      <c r="AX353" s="11" t="s">
        <v>112</v>
      </c>
      <c r="AY353" s="166" t="s">
        <v>180</v>
      </c>
    </row>
    <row r="354" spans="2:65" s="1" customFormat="1" ht="22.5" customHeight="1" x14ac:dyDescent="0.3">
      <c r="B354" s="146"/>
      <c r="C354" s="147" t="s">
        <v>1048</v>
      </c>
      <c r="D354" s="147" t="s">
        <v>181</v>
      </c>
      <c r="E354" s="148" t="s">
        <v>985</v>
      </c>
      <c r="F354" s="149" t="s">
        <v>986</v>
      </c>
      <c r="G354" s="150" t="s">
        <v>284</v>
      </c>
      <c r="H354" s="151">
        <v>7</v>
      </c>
      <c r="I354" s="152"/>
      <c r="J354" s="152">
        <f>ROUND(I354*H354,2)</f>
        <v>0</v>
      </c>
      <c r="K354" s="149" t="s">
        <v>260</v>
      </c>
      <c r="L354" s="39"/>
      <c r="M354" s="153" t="s">
        <v>42</v>
      </c>
      <c r="N354" s="154" t="s">
        <v>76</v>
      </c>
      <c r="O354" s="155">
        <v>1.0489999999999999</v>
      </c>
      <c r="P354" s="155">
        <f>O354*H354</f>
        <v>7.343</v>
      </c>
      <c r="Q354" s="155">
        <v>8.8500000000000002E-3</v>
      </c>
      <c r="R354" s="155">
        <f>Q354*H354</f>
        <v>6.1950000000000005E-2</v>
      </c>
      <c r="S354" s="155">
        <v>0</v>
      </c>
      <c r="T354" s="156">
        <f>S354*H354</f>
        <v>0</v>
      </c>
      <c r="AR354" s="25" t="s">
        <v>130</v>
      </c>
      <c r="AT354" s="25" t="s">
        <v>181</v>
      </c>
      <c r="AU354" s="25" t="s">
        <v>114</v>
      </c>
      <c r="AY354" s="25" t="s">
        <v>180</v>
      </c>
      <c r="BE354" s="157">
        <f>IF(N354="základní",J354,0)</f>
        <v>0</v>
      </c>
      <c r="BF354" s="157">
        <f>IF(N354="snížená",J354,0)</f>
        <v>0</v>
      </c>
      <c r="BG354" s="157">
        <f>IF(N354="zákl. přenesená",J354,0)</f>
        <v>0</v>
      </c>
      <c r="BH354" s="157">
        <f>IF(N354="sníž. přenesená",J354,0)</f>
        <v>0</v>
      </c>
      <c r="BI354" s="157">
        <f>IF(N354="nulová",J354,0)</f>
        <v>0</v>
      </c>
      <c r="BJ354" s="25" t="s">
        <v>112</v>
      </c>
      <c r="BK354" s="157">
        <f>ROUND(I354*H354,2)</f>
        <v>0</v>
      </c>
      <c r="BL354" s="25" t="s">
        <v>130</v>
      </c>
      <c r="BM354" s="25" t="s">
        <v>2290</v>
      </c>
    </row>
    <row r="355" spans="2:65" s="11" customFormat="1" x14ac:dyDescent="0.3">
      <c r="B355" s="158"/>
      <c r="D355" s="159" t="s">
        <v>186</v>
      </c>
      <c r="E355" s="160" t="s">
        <v>42</v>
      </c>
      <c r="F355" s="161" t="s">
        <v>2291</v>
      </c>
      <c r="H355" s="162">
        <v>7</v>
      </c>
      <c r="L355" s="158"/>
      <c r="M355" s="163"/>
      <c r="N355" s="164"/>
      <c r="O355" s="164"/>
      <c r="P355" s="164"/>
      <c r="Q355" s="164"/>
      <c r="R355" s="164"/>
      <c r="S355" s="164"/>
      <c r="T355" s="165"/>
      <c r="AT355" s="166" t="s">
        <v>186</v>
      </c>
      <c r="AU355" s="166" t="s">
        <v>114</v>
      </c>
      <c r="AV355" s="11" t="s">
        <v>114</v>
      </c>
      <c r="AW355" s="11" t="s">
        <v>69</v>
      </c>
      <c r="AX355" s="11" t="s">
        <v>112</v>
      </c>
      <c r="AY355" s="166" t="s">
        <v>180</v>
      </c>
    </row>
    <row r="356" spans="2:65" s="1" customFormat="1" ht="22.5" customHeight="1" x14ac:dyDescent="0.3">
      <c r="B356" s="146"/>
      <c r="C356" s="202" t="s">
        <v>1051</v>
      </c>
      <c r="D356" s="202" t="s">
        <v>631</v>
      </c>
      <c r="E356" s="203" t="s">
        <v>989</v>
      </c>
      <c r="F356" s="204" t="s">
        <v>990</v>
      </c>
      <c r="G356" s="205" t="s">
        <v>284</v>
      </c>
      <c r="H356" s="206">
        <v>7.35</v>
      </c>
      <c r="I356" s="207"/>
      <c r="J356" s="207">
        <f>ROUND(I356*H356,2)</f>
        <v>0</v>
      </c>
      <c r="K356" s="204" t="s">
        <v>42</v>
      </c>
      <c r="L356" s="208"/>
      <c r="M356" s="209" t="s">
        <v>42</v>
      </c>
      <c r="N356" s="210" t="s">
        <v>76</v>
      </c>
      <c r="O356" s="155">
        <v>0</v>
      </c>
      <c r="P356" s="155">
        <f>O356*H356</f>
        <v>0</v>
      </c>
      <c r="Q356" s="155">
        <v>0</v>
      </c>
      <c r="R356" s="155">
        <f>Q356*H356</f>
        <v>0</v>
      </c>
      <c r="S356" s="155">
        <v>0</v>
      </c>
      <c r="T356" s="156">
        <f>S356*H356</f>
        <v>0</v>
      </c>
      <c r="AR356" s="25" t="s">
        <v>142</v>
      </c>
      <c r="AT356" s="25" t="s">
        <v>631</v>
      </c>
      <c r="AU356" s="25" t="s">
        <v>114</v>
      </c>
      <c r="AY356" s="25" t="s">
        <v>180</v>
      </c>
      <c r="BE356" s="157">
        <f>IF(N356="základní",J356,0)</f>
        <v>0</v>
      </c>
      <c r="BF356" s="157">
        <f>IF(N356="snížená",J356,0)</f>
        <v>0</v>
      </c>
      <c r="BG356" s="157">
        <f>IF(N356="zákl. přenesená",J356,0)</f>
        <v>0</v>
      </c>
      <c r="BH356" s="157">
        <f>IF(N356="sníž. přenesená",J356,0)</f>
        <v>0</v>
      </c>
      <c r="BI356" s="157">
        <f>IF(N356="nulová",J356,0)</f>
        <v>0</v>
      </c>
      <c r="BJ356" s="25" t="s">
        <v>112</v>
      </c>
      <c r="BK356" s="157">
        <f>ROUND(I356*H356,2)</f>
        <v>0</v>
      </c>
      <c r="BL356" s="25" t="s">
        <v>130</v>
      </c>
      <c r="BM356" s="25" t="s">
        <v>2292</v>
      </c>
    </row>
    <row r="357" spans="2:65" s="11" customFormat="1" x14ac:dyDescent="0.3">
      <c r="B357" s="158"/>
      <c r="D357" s="159" t="s">
        <v>186</v>
      </c>
      <c r="E357" s="160" t="s">
        <v>42</v>
      </c>
      <c r="F357" s="161" t="s">
        <v>2293</v>
      </c>
      <c r="H357" s="162">
        <v>7.35</v>
      </c>
      <c r="L357" s="158"/>
      <c r="M357" s="163"/>
      <c r="N357" s="164"/>
      <c r="O357" s="164"/>
      <c r="P357" s="164"/>
      <c r="Q357" s="164"/>
      <c r="R357" s="164"/>
      <c r="S357" s="164"/>
      <c r="T357" s="165"/>
      <c r="AT357" s="166" t="s">
        <v>186</v>
      </c>
      <c r="AU357" s="166" t="s">
        <v>114</v>
      </c>
      <c r="AV357" s="11" t="s">
        <v>114</v>
      </c>
      <c r="AW357" s="11" t="s">
        <v>69</v>
      </c>
      <c r="AX357" s="11" t="s">
        <v>112</v>
      </c>
      <c r="AY357" s="166" t="s">
        <v>180</v>
      </c>
    </row>
    <row r="358" spans="2:65" s="1" customFormat="1" ht="22.5" customHeight="1" x14ac:dyDescent="0.3">
      <c r="B358" s="146"/>
      <c r="C358" s="147" t="s">
        <v>1054</v>
      </c>
      <c r="D358" s="147" t="s">
        <v>181</v>
      </c>
      <c r="E358" s="148" t="s">
        <v>578</v>
      </c>
      <c r="F358" s="149" t="s">
        <v>579</v>
      </c>
      <c r="G358" s="150" t="s">
        <v>259</v>
      </c>
      <c r="H358" s="151">
        <v>2</v>
      </c>
      <c r="I358" s="152"/>
      <c r="J358" s="152">
        <f>ROUND(I358*H358,2)</f>
        <v>0</v>
      </c>
      <c r="K358" s="149" t="s">
        <v>260</v>
      </c>
      <c r="L358" s="39"/>
      <c r="M358" s="153" t="s">
        <v>42</v>
      </c>
      <c r="N358" s="154" t="s">
        <v>76</v>
      </c>
      <c r="O358" s="155">
        <v>0.17100000000000001</v>
      </c>
      <c r="P358" s="155">
        <f>O358*H358</f>
        <v>0.34200000000000003</v>
      </c>
      <c r="Q358" s="155">
        <v>1.0000000000000001E-5</v>
      </c>
      <c r="R358" s="155">
        <f>Q358*H358</f>
        <v>2.0000000000000002E-5</v>
      </c>
      <c r="S358" s="155">
        <v>0</v>
      </c>
      <c r="T358" s="156">
        <f>S358*H358</f>
        <v>0</v>
      </c>
      <c r="AR358" s="25" t="s">
        <v>130</v>
      </c>
      <c r="AT358" s="25" t="s">
        <v>181</v>
      </c>
      <c r="AU358" s="25" t="s">
        <v>114</v>
      </c>
      <c r="AY358" s="25" t="s">
        <v>180</v>
      </c>
      <c r="BE358" s="157">
        <f>IF(N358="základní",J358,0)</f>
        <v>0</v>
      </c>
      <c r="BF358" s="157">
        <f>IF(N358="snížená",J358,0)</f>
        <v>0</v>
      </c>
      <c r="BG358" s="157">
        <f>IF(N358="zákl. přenesená",J358,0)</f>
        <v>0</v>
      </c>
      <c r="BH358" s="157">
        <f>IF(N358="sníž. přenesená",J358,0)</f>
        <v>0</v>
      </c>
      <c r="BI358" s="157">
        <f>IF(N358="nulová",J358,0)</f>
        <v>0</v>
      </c>
      <c r="BJ358" s="25" t="s">
        <v>112</v>
      </c>
      <c r="BK358" s="157">
        <f>ROUND(I358*H358,2)</f>
        <v>0</v>
      </c>
      <c r="BL358" s="25" t="s">
        <v>130</v>
      </c>
      <c r="BM358" s="25" t="s">
        <v>2294</v>
      </c>
    </row>
    <row r="359" spans="2:65" s="11" customFormat="1" x14ac:dyDescent="0.3">
      <c r="B359" s="158"/>
      <c r="D359" s="159" t="s">
        <v>186</v>
      </c>
      <c r="E359" s="160" t="s">
        <v>42</v>
      </c>
      <c r="F359" s="161" t="s">
        <v>2295</v>
      </c>
      <c r="H359" s="162">
        <v>2</v>
      </c>
      <c r="L359" s="158"/>
      <c r="M359" s="163"/>
      <c r="N359" s="164"/>
      <c r="O359" s="164"/>
      <c r="P359" s="164"/>
      <c r="Q359" s="164"/>
      <c r="R359" s="164"/>
      <c r="S359" s="164"/>
      <c r="T359" s="165"/>
      <c r="AT359" s="166" t="s">
        <v>186</v>
      </c>
      <c r="AU359" s="166" t="s">
        <v>114</v>
      </c>
      <c r="AV359" s="11" t="s">
        <v>114</v>
      </c>
      <c r="AW359" s="11" t="s">
        <v>69</v>
      </c>
      <c r="AX359" s="11" t="s">
        <v>112</v>
      </c>
      <c r="AY359" s="166" t="s">
        <v>180</v>
      </c>
    </row>
    <row r="360" spans="2:65" s="1" customFormat="1" ht="22.5" customHeight="1" x14ac:dyDescent="0.3">
      <c r="B360" s="146"/>
      <c r="C360" s="147" t="s">
        <v>1057</v>
      </c>
      <c r="D360" s="147" t="s">
        <v>181</v>
      </c>
      <c r="E360" s="148" t="s">
        <v>2296</v>
      </c>
      <c r="F360" s="149" t="s">
        <v>2297</v>
      </c>
      <c r="G360" s="150" t="s">
        <v>254</v>
      </c>
      <c r="H360" s="151">
        <v>1</v>
      </c>
      <c r="I360" s="152"/>
      <c r="J360" s="152">
        <f>ROUND(I360*H360,2)</f>
        <v>0</v>
      </c>
      <c r="K360" s="149" t="s">
        <v>260</v>
      </c>
      <c r="L360" s="39"/>
      <c r="M360" s="153" t="s">
        <v>42</v>
      </c>
      <c r="N360" s="154" t="s">
        <v>76</v>
      </c>
      <c r="O360" s="155">
        <v>1.5349999999999999</v>
      </c>
      <c r="P360" s="155">
        <f>O360*H360</f>
        <v>1.5349999999999999</v>
      </c>
      <c r="Q360" s="155">
        <v>0</v>
      </c>
      <c r="R360" s="155">
        <f>Q360*H360</f>
        <v>0</v>
      </c>
      <c r="S360" s="155">
        <v>0.48</v>
      </c>
      <c r="T360" s="156">
        <f>S360*H360</f>
        <v>0.48</v>
      </c>
      <c r="AR360" s="25" t="s">
        <v>130</v>
      </c>
      <c r="AT360" s="25" t="s">
        <v>181</v>
      </c>
      <c r="AU360" s="25" t="s">
        <v>114</v>
      </c>
      <c r="AY360" s="25" t="s">
        <v>180</v>
      </c>
      <c r="BE360" s="157">
        <f>IF(N360="základní",J360,0)</f>
        <v>0</v>
      </c>
      <c r="BF360" s="157">
        <f>IF(N360="snížená",J360,0)</f>
        <v>0</v>
      </c>
      <c r="BG360" s="157">
        <f>IF(N360="zákl. přenesená",J360,0)</f>
        <v>0</v>
      </c>
      <c r="BH360" s="157">
        <f>IF(N360="sníž. přenesená",J360,0)</f>
        <v>0</v>
      </c>
      <c r="BI360" s="157">
        <f>IF(N360="nulová",J360,0)</f>
        <v>0</v>
      </c>
      <c r="BJ360" s="25" t="s">
        <v>112</v>
      </c>
      <c r="BK360" s="157">
        <f>ROUND(I360*H360,2)</f>
        <v>0</v>
      </c>
      <c r="BL360" s="25" t="s">
        <v>130</v>
      </c>
      <c r="BM360" s="25" t="s">
        <v>2298</v>
      </c>
    </row>
    <row r="361" spans="2:65" s="11" customFormat="1" x14ac:dyDescent="0.3">
      <c r="B361" s="158"/>
      <c r="D361" s="159" t="s">
        <v>186</v>
      </c>
      <c r="E361" s="160" t="s">
        <v>42</v>
      </c>
      <c r="F361" s="161" t="s">
        <v>2299</v>
      </c>
      <c r="H361" s="162">
        <v>1</v>
      </c>
      <c r="L361" s="158"/>
      <c r="M361" s="163"/>
      <c r="N361" s="164"/>
      <c r="O361" s="164"/>
      <c r="P361" s="164"/>
      <c r="Q361" s="164"/>
      <c r="R361" s="164"/>
      <c r="S361" s="164"/>
      <c r="T361" s="165"/>
      <c r="AT361" s="166" t="s">
        <v>186</v>
      </c>
      <c r="AU361" s="166" t="s">
        <v>114</v>
      </c>
      <c r="AV361" s="11" t="s">
        <v>114</v>
      </c>
      <c r="AW361" s="11" t="s">
        <v>69</v>
      </c>
      <c r="AX361" s="11" t="s">
        <v>112</v>
      </c>
      <c r="AY361" s="166" t="s">
        <v>180</v>
      </c>
    </row>
    <row r="362" spans="2:65" s="1" customFormat="1" ht="22.5" customHeight="1" x14ac:dyDescent="0.3">
      <c r="B362" s="146"/>
      <c r="C362" s="147" t="s">
        <v>1060</v>
      </c>
      <c r="D362" s="147" t="s">
        <v>181</v>
      </c>
      <c r="E362" s="148" t="s">
        <v>400</v>
      </c>
      <c r="F362" s="149" t="s">
        <v>401</v>
      </c>
      <c r="G362" s="150" t="s">
        <v>366</v>
      </c>
      <c r="H362" s="151">
        <v>0.48</v>
      </c>
      <c r="I362" s="152"/>
      <c r="J362" s="152">
        <f>ROUND(I362*H362,2)</f>
        <v>0</v>
      </c>
      <c r="K362" s="149" t="s">
        <v>260</v>
      </c>
      <c r="L362" s="39"/>
      <c r="M362" s="153" t="s">
        <v>42</v>
      </c>
      <c r="N362" s="154" t="s">
        <v>76</v>
      </c>
      <c r="O362" s="155">
        <v>9.0999999999999998E-2</v>
      </c>
      <c r="P362" s="155">
        <f>O362*H362</f>
        <v>4.3679999999999997E-2</v>
      </c>
      <c r="Q362" s="155">
        <v>0</v>
      </c>
      <c r="R362" s="155">
        <f>Q362*H362</f>
        <v>0</v>
      </c>
      <c r="S362" s="155">
        <v>0</v>
      </c>
      <c r="T362" s="156">
        <f>S362*H362</f>
        <v>0</v>
      </c>
      <c r="AR362" s="25" t="s">
        <v>130</v>
      </c>
      <c r="AT362" s="25" t="s">
        <v>181</v>
      </c>
      <c r="AU362" s="25" t="s">
        <v>114</v>
      </c>
      <c r="AY362" s="25" t="s">
        <v>180</v>
      </c>
      <c r="BE362" s="157">
        <f>IF(N362="základní",J362,0)</f>
        <v>0</v>
      </c>
      <c r="BF362" s="157">
        <f>IF(N362="snížená",J362,0)</f>
        <v>0</v>
      </c>
      <c r="BG362" s="157">
        <f>IF(N362="zákl. přenesená",J362,0)</f>
        <v>0</v>
      </c>
      <c r="BH362" s="157">
        <f>IF(N362="sníž. přenesená",J362,0)</f>
        <v>0</v>
      </c>
      <c r="BI362" s="157">
        <f>IF(N362="nulová",J362,0)</f>
        <v>0</v>
      </c>
      <c r="BJ362" s="25" t="s">
        <v>112</v>
      </c>
      <c r="BK362" s="157">
        <f>ROUND(I362*H362,2)</f>
        <v>0</v>
      </c>
      <c r="BL362" s="25" t="s">
        <v>130</v>
      </c>
      <c r="BM362" s="25" t="s">
        <v>2300</v>
      </c>
    </row>
    <row r="363" spans="2:65" s="11" customFormat="1" x14ac:dyDescent="0.3">
      <c r="B363" s="158"/>
      <c r="D363" s="159" t="s">
        <v>186</v>
      </c>
      <c r="E363" s="160" t="s">
        <v>237</v>
      </c>
      <c r="F363" s="161" t="s">
        <v>2301</v>
      </c>
      <c r="H363" s="162">
        <v>0.48</v>
      </c>
      <c r="L363" s="158"/>
      <c r="M363" s="163"/>
      <c r="N363" s="164"/>
      <c r="O363" s="164"/>
      <c r="P363" s="164"/>
      <c r="Q363" s="164"/>
      <c r="R363" s="164"/>
      <c r="S363" s="164"/>
      <c r="T363" s="165"/>
      <c r="AT363" s="166" t="s">
        <v>186</v>
      </c>
      <c r="AU363" s="166" t="s">
        <v>114</v>
      </c>
      <c r="AV363" s="11" t="s">
        <v>114</v>
      </c>
      <c r="AW363" s="11" t="s">
        <v>69</v>
      </c>
      <c r="AX363" s="11" t="s">
        <v>112</v>
      </c>
      <c r="AY363" s="166" t="s">
        <v>180</v>
      </c>
    </row>
    <row r="364" spans="2:65" s="1" customFormat="1" ht="22.5" customHeight="1" x14ac:dyDescent="0.3">
      <c r="B364" s="146"/>
      <c r="C364" s="147" t="s">
        <v>1064</v>
      </c>
      <c r="D364" s="147" t="s">
        <v>181</v>
      </c>
      <c r="E364" s="148" t="s">
        <v>405</v>
      </c>
      <c r="F364" s="149" t="s">
        <v>406</v>
      </c>
      <c r="G364" s="150" t="s">
        <v>366</v>
      </c>
      <c r="H364" s="151">
        <v>9.1199999999999992</v>
      </c>
      <c r="I364" s="152"/>
      <c r="J364" s="152">
        <f>ROUND(I364*H364,2)</f>
        <v>0</v>
      </c>
      <c r="K364" s="149" t="s">
        <v>260</v>
      </c>
      <c r="L364" s="39"/>
      <c r="M364" s="153" t="s">
        <v>42</v>
      </c>
      <c r="N364" s="154" t="s">
        <v>76</v>
      </c>
      <c r="O364" s="155">
        <v>3.0000000000000001E-3</v>
      </c>
      <c r="P364" s="155">
        <f>O364*H364</f>
        <v>2.7359999999999999E-2</v>
      </c>
      <c r="Q364" s="155">
        <v>0</v>
      </c>
      <c r="R364" s="155">
        <f>Q364*H364</f>
        <v>0</v>
      </c>
      <c r="S364" s="155">
        <v>0</v>
      </c>
      <c r="T364" s="156">
        <f>S364*H364</f>
        <v>0</v>
      </c>
      <c r="AR364" s="25" t="s">
        <v>130</v>
      </c>
      <c r="AT364" s="25" t="s">
        <v>181</v>
      </c>
      <c r="AU364" s="25" t="s">
        <v>114</v>
      </c>
      <c r="AY364" s="25" t="s">
        <v>180</v>
      </c>
      <c r="BE364" s="157">
        <f>IF(N364="základní",J364,0)</f>
        <v>0</v>
      </c>
      <c r="BF364" s="157">
        <f>IF(N364="snížená",J364,0)</f>
        <v>0</v>
      </c>
      <c r="BG364" s="157">
        <f>IF(N364="zákl. přenesená",J364,0)</f>
        <v>0</v>
      </c>
      <c r="BH364" s="157">
        <f>IF(N364="sníž. přenesená",J364,0)</f>
        <v>0</v>
      </c>
      <c r="BI364" s="157">
        <f>IF(N364="nulová",J364,0)</f>
        <v>0</v>
      </c>
      <c r="BJ364" s="25" t="s">
        <v>112</v>
      </c>
      <c r="BK364" s="157">
        <f>ROUND(I364*H364,2)</f>
        <v>0</v>
      </c>
      <c r="BL364" s="25" t="s">
        <v>130</v>
      </c>
      <c r="BM364" s="25" t="s">
        <v>2302</v>
      </c>
    </row>
    <row r="365" spans="2:65" s="11" customFormat="1" x14ac:dyDescent="0.3">
      <c r="B365" s="158"/>
      <c r="D365" s="159" t="s">
        <v>186</v>
      </c>
      <c r="E365" s="160" t="s">
        <v>42</v>
      </c>
      <c r="F365" s="161" t="s">
        <v>408</v>
      </c>
      <c r="H365" s="162">
        <v>9.1199999999999992</v>
      </c>
      <c r="L365" s="158"/>
      <c r="M365" s="163"/>
      <c r="N365" s="164"/>
      <c r="O365" s="164"/>
      <c r="P365" s="164"/>
      <c r="Q365" s="164"/>
      <c r="R365" s="164"/>
      <c r="S365" s="164"/>
      <c r="T365" s="165"/>
      <c r="AT365" s="166" t="s">
        <v>186</v>
      </c>
      <c r="AU365" s="166" t="s">
        <v>114</v>
      </c>
      <c r="AV365" s="11" t="s">
        <v>114</v>
      </c>
      <c r="AW365" s="11" t="s">
        <v>69</v>
      </c>
      <c r="AX365" s="11" t="s">
        <v>112</v>
      </c>
      <c r="AY365" s="166" t="s">
        <v>180</v>
      </c>
    </row>
    <row r="366" spans="2:65" s="1" customFormat="1" ht="22.5" customHeight="1" x14ac:dyDescent="0.3">
      <c r="B366" s="146"/>
      <c r="C366" s="147" t="s">
        <v>1068</v>
      </c>
      <c r="D366" s="147" t="s">
        <v>181</v>
      </c>
      <c r="E366" s="148" t="s">
        <v>417</v>
      </c>
      <c r="F366" s="149" t="s">
        <v>418</v>
      </c>
      <c r="G366" s="150" t="s">
        <v>366</v>
      </c>
      <c r="H366" s="151">
        <v>0.48</v>
      </c>
      <c r="I366" s="152"/>
      <c r="J366" s="152">
        <f>ROUND(I366*H366,2)</f>
        <v>0</v>
      </c>
      <c r="K366" s="149" t="s">
        <v>260</v>
      </c>
      <c r="L366" s="39"/>
      <c r="M366" s="153" t="s">
        <v>42</v>
      </c>
      <c r="N366" s="154" t="s">
        <v>76</v>
      </c>
      <c r="O366" s="155">
        <v>0</v>
      </c>
      <c r="P366" s="155">
        <f>O366*H366</f>
        <v>0</v>
      </c>
      <c r="Q366" s="155">
        <v>0</v>
      </c>
      <c r="R366" s="155">
        <f>Q366*H366</f>
        <v>0</v>
      </c>
      <c r="S366" s="155">
        <v>0</v>
      </c>
      <c r="T366" s="156">
        <f>S366*H366</f>
        <v>0</v>
      </c>
      <c r="AR366" s="25" t="s">
        <v>130</v>
      </c>
      <c r="AT366" s="25" t="s">
        <v>181</v>
      </c>
      <c r="AU366" s="25" t="s">
        <v>114</v>
      </c>
      <c r="AY366" s="25" t="s">
        <v>180</v>
      </c>
      <c r="BE366" s="157">
        <f>IF(N366="základní",J366,0)</f>
        <v>0</v>
      </c>
      <c r="BF366" s="157">
        <f>IF(N366="snížená",J366,0)</f>
        <v>0</v>
      </c>
      <c r="BG366" s="157">
        <f>IF(N366="zákl. přenesená",J366,0)</f>
        <v>0</v>
      </c>
      <c r="BH366" s="157">
        <f>IF(N366="sníž. přenesená",J366,0)</f>
        <v>0</v>
      </c>
      <c r="BI366" s="157">
        <f>IF(N366="nulová",J366,0)</f>
        <v>0</v>
      </c>
      <c r="BJ366" s="25" t="s">
        <v>112</v>
      </c>
      <c r="BK366" s="157">
        <f>ROUND(I366*H366,2)</f>
        <v>0</v>
      </c>
      <c r="BL366" s="25" t="s">
        <v>130</v>
      </c>
      <c r="BM366" s="25" t="s">
        <v>2303</v>
      </c>
    </row>
    <row r="367" spans="2:65" s="11" customFormat="1" x14ac:dyDescent="0.3">
      <c r="B367" s="158"/>
      <c r="D367" s="159" t="s">
        <v>186</v>
      </c>
      <c r="E367" s="160" t="s">
        <v>42</v>
      </c>
      <c r="F367" s="161" t="s">
        <v>2304</v>
      </c>
      <c r="H367" s="162">
        <v>0.48</v>
      </c>
      <c r="L367" s="158"/>
      <c r="M367" s="163"/>
      <c r="N367" s="164"/>
      <c r="O367" s="164"/>
      <c r="P367" s="164"/>
      <c r="Q367" s="164"/>
      <c r="R367" s="164"/>
      <c r="S367" s="164"/>
      <c r="T367" s="165"/>
      <c r="AT367" s="166" t="s">
        <v>186</v>
      </c>
      <c r="AU367" s="166" t="s">
        <v>114</v>
      </c>
      <c r="AV367" s="11" t="s">
        <v>114</v>
      </c>
      <c r="AW367" s="11" t="s">
        <v>69</v>
      </c>
      <c r="AX367" s="11" t="s">
        <v>112</v>
      </c>
      <c r="AY367" s="166" t="s">
        <v>180</v>
      </c>
    </row>
    <row r="368" spans="2:65" s="1" customFormat="1" ht="22.5" customHeight="1" x14ac:dyDescent="0.3">
      <c r="B368" s="146"/>
      <c r="C368" s="147" t="s">
        <v>1072</v>
      </c>
      <c r="D368" s="147" t="s">
        <v>181</v>
      </c>
      <c r="E368" s="148" t="s">
        <v>2305</v>
      </c>
      <c r="F368" s="149" t="s">
        <v>2306</v>
      </c>
      <c r="G368" s="150" t="s">
        <v>366</v>
      </c>
      <c r="H368" s="151">
        <v>69.677999999999997</v>
      </c>
      <c r="I368" s="152"/>
      <c r="J368" s="152">
        <f>ROUND(I368*H368,2)</f>
        <v>0</v>
      </c>
      <c r="K368" s="149" t="s">
        <v>260</v>
      </c>
      <c r="L368" s="39"/>
      <c r="M368" s="153" t="s">
        <v>42</v>
      </c>
      <c r="N368" s="154" t="s">
        <v>76</v>
      </c>
      <c r="O368" s="155">
        <v>1.48</v>
      </c>
      <c r="P368" s="155">
        <f>O368*H368</f>
        <v>103.12343999999999</v>
      </c>
      <c r="Q368" s="155">
        <v>0</v>
      </c>
      <c r="R368" s="155">
        <f>Q368*H368</f>
        <v>0</v>
      </c>
      <c r="S368" s="155">
        <v>0</v>
      </c>
      <c r="T368" s="156">
        <f>S368*H368</f>
        <v>0</v>
      </c>
      <c r="AR368" s="25" t="s">
        <v>130</v>
      </c>
      <c r="AT368" s="25" t="s">
        <v>181</v>
      </c>
      <c r="AU368" s="25" t="s">
        <v>114</v>
      </c>
      <c r="AY368" s="25" t="s">
        <v>180</v>
      </c>
      <c r="BE368" s="157">
        <f>IF(N368="základní",J368,0)</f>
        <v>0</v>
      </c>
      <c r="BF368" s="157">
        <f>IF(N368="snížená",J368,0)</f>
        <v>0</v>
      </c>
      <c r="BG368" s="157">
        <f>IF(N368="zákl. přenesená",J368,0)</f>
        <v>0</v>
      </c>
      <c r="BH368" s="157">
        <f>IF(N368="sníž. přenesená",J368,0)</f>
        <v>0</v>
      </c>
      <c r="BI368" s="157">
        <f>IF(N368="nulová",J368,0)</f>
        <v>0</v>
      </c>
      <c r="BJ368" s="25" t="s">
        <v>112</v>
      </c>
      <c r="BK368" s="157">
        <f>ROUND(I368*H368,2)</f>
        <v>0</v>
      </c>
      <c r="BL368" s="25" t="s">
        <v>130</v>
      </c>
      <c r="BM368" s="25" t="s">
        <v>2307</v>
      </c>
    </row>
    <row r="369" spans="2:65" s="10" customFormat="1" ht="37.35" customHeight="1" x14ac:dyDescent="0.35">
      <c r="B369" s="135"/>
      <c r="D369" s="143" t="s">
        <v>104</v>
      </c>
      <c r="E369" s="180" t="s">
        <v>442</v>
      </c>
      <c r="F369" s="180" t="s">
        <v>443</v>
      </c>
      <c r="J369" s="181">
        <f>BK369</f>
        <v>0</v>
      </c>
      <c r="L369" s="135"/>
      <c r="M369" s="139"/>
      <c r="N369" s="140"/>
      <c r="O369" s="140"/>
      <c r="P369" s="141">
        <f>P370</f>
        <v>0</v>
      </c>
      <c r="Q369" s="140"/>
      <c r="R369" s="141">
        <f>R370</f>
        <v>0</v>
      </c>
      <c r="S369" s="140"/>
      <c r="T369" s="142">
        <f>T370</f>
        <v>0</v>
      </c>
      <c r="AR369" s="143" t="s">
        <v>114</v>
      </c>
      <c r="AT369" s="144" t="s">
        <v>104</v>
      </c>
      <c r="AU369" s="144" t="s">
        <v>105</v>
      </c>
      <c r="AY369" s="143" t="s">
        <v>180</v>
      </c>
      <c r="BK369" s="145">
        <f>BK370</f>
        <v>0</v>
      </c>
    </row>
    <row r="370" spans="2:65" s="10" customFormat="1" ht="19.95" customHeight="1" x14ac:dyDescent="0.35">
      <c r="B370" s="135"/>
      <c r="D370" s="136" t="s">
        <v>104</v>
      </c>
      <c r="E370" s="182" t="s">
        <v>444</v>
      </c>
      <c r="F370" s="182" t="s">
        <v>445</v>
      </c>
      <c r="J370" s="183">
        <f>BK370</f>
        <v>0</v>
      </c>
      <c r="L370" s="135"/>
      <c r="M370" s="139"/>
      <c r="N370" s="140"/>
      <c r="O370" s="140"/>
      <c r="P370" s="141">
        <f>SUM(P371:P382)</f>
        <v>0</v>
      </c>
      <c r="Q370" s="140"/>
      <c r="R370" s="141">
        <f>SUM(R371:R382)</f>
        <v>0</v>
      </c>
      <c r="S370" s="140"/>
      <c r="T370" s="142">
        <f>SUM(T371:T382)</f>
        <v>0</v>
      </c>
      <c r="AR370" s="143" t="s">
        <v>114</v>
      </c>
      <c r="AT370" s="144" t="s">
        <v>104</v>
      </c>
      <c r="AU370" s="144" t="s">
        <v>112</v>
      </c>
      <c r="AY370" s="143" t="s">
        <v>180</v>
      </c>
      <c r="BK370" s="145">
        <f>SUM(BK371:BK382)</f>
        <v>0</v>
      </c>
    </row>
    <row r="371" spans="2:65" s="1" customFormat="1" ht="31.5" customHeight="1" x14ac:dyDescent="0.3">
      <c r="B371" s="146"/>
      <c r="C371" s="147" t="s">
        <v>1076</v>
      </c>
      <c r="D371" s="147" t="s">
        <v>181</v>
      </c>
      <c r="E371" s="148" t="s">
        <v>447</v>
      </c>
      <c r="F371" s="149" t="s">
        <v>2308</v>
      </c>
      <c r="G371" s="150" t="s">
        <v>254</v>
      </c>
      <c r="H371" s="151">
        <v>1</v>
      </c>
      <c r="I371" s="152"/>
      <c r="J371" s="152">
        <f>ROUND(I371*H371,2)</f>
        <v>0</v>
      </c>
      <c r="K371" s="149" t="s">
        <v>42</v>
      </c>
      <c r="L371" s="39"/>
      <c r="M371" s="153" t="s">
        <v>42</v>
      </c>
      <c r="N371" s="154" t="s">
        <v>76</v>
      </c>
      <c r="O371" s="155">
        <v>0</v>
      </c>
      <c r="P371" s="155">
        <f>O371*H371</f>
        <v>0</v>
      </c>
      <c r="Q371" s="155">
        <v>0</v>
      </c>
      <c r="R371" s="155">
        <f>Q371*H371</f>
        <v>0</v>
      </c>
      <c r="S371" s="155">
        <v>0</v>
      </c>
      <c r="T371" s="156">
        <f>S371*H371</f>
        <v>0</v>
      </c>
      <c r="AR371" s="25" t="s">
        <v>217</v>
      </c>
      <c r="AT371" s="25" t="s">
        <v>181</v>
      </c>
      <c r="AU371" s="25" t="s">
        <v>114</v>
      </c>
      <c r="AY371" s="25" t="s">
        <v>180</v>
      </c>
      <c r="BE371" s="157">
        <f>IF(N371="základní",J371,0)</f>
        <v>0</v>
      </c>
      <c r="BF371" s="157">
        <f>IF(N371="snížená",J371,0)</f>
        <v>0</v>
      </c>
      <c r="BG371" s="157">
        <f>IF(N371="zákl. přenesená",J371,0)</f>
        <v>0</v>
      </c>
      <c r="BH371" s="157">
        <f>IF(N371="sníž. přenesená",J371,0)</f>
        <v>0</v>
      </c>
      <c r="BI371" s="157">
        <f>IF(N371="nulová",J371,0)</f>
        <v>0</v>
      </c>
      <c r="BJ371" s="25" t="s">
        <v>112</v>
      </c>
      <c r="BK371" s="157">
        <f>ROUND(I371*H371,2)</f>
        <v>0</v>
      </c>
      <c r="BL371" s="25" t="s">
        <v>217</v>
      </c>
      <c r="BM371" s="25" t="s">
        <v>2309</v>
      </c>
    </row>
    <row r="372" spans="2:65" s="11" customFormat="1" x14ac:dyDescent="0.3">
      <c r="B372" s="158"/>
      <c r="D372" s="159" t="s">
        <v>186</v>
      </c>
      <c r="E372" s="160" t="s">
        <v>42</v>
      </c>
      <c r="F372" s="161" t="s">
        <v>112</v>
      </c>
      <c r="H372" s="162">
        <v>1</v>
      </c>
      <c r="L372" s="158"/>
      <c r="M372" s="163"/>
      <c r="N372" s="164"/>
      <c r="O372" s="164"/>
      <c r="P372" s="164"/>
      <c r="Q372" s="164"/>
      <c r="R372" s="164"/>
      <c r="S372" s="164"/>
      <c r="T372" s="165"/>
      <c r="AT372" s="166" t="s">
        <v>186</v>
      </c>
      <c r="AU372" s="166" t="s">
        <v>114</v>
      </c>
      <c r="AV372" s="11" t="s">
        <v>114</v>
      </c>
      <c r="AW372" s="11" t="s">
        <v>69</v>
      </c>
      <c r="AX372" s="11" t="s">
        <v>112</v>
      </c>
      <c r="AY372" s="166" t="s">
        <v>180</v>
      </c>
    </row>
    <row r="373" spans="2:65" s="1" customFormat="1" ht="31.5" customHeight="1" x14ac:dyDescent="0.3">
      <c r="B373" s="146"/>
      <c r="C373" s="147" t="s">
        <v>1080</v>
      </c>
      <c r="D373" s="147" t="s">
        <v>181</v>
      </c>
      <c r="E373" s="148" t="s">
        <v>677</v>
      </c>
      <c r="F373" s="149" t="s">
        <v>2310</v>
      </c>
      <c r="G373" s="150" t="s">
        <v>259</v>
      </c>
      <c r="H373" s="151">
        <v>2.31</v>
      </c>
      <c r="I373" s="152"/>
      <c r="J373" s="152">
        <f>ROUND(I373*H373,2)</f>
        <v>0</v>
      </c>
      <c r="K373" s="149" t="s">
        <v>42</v>
      </c>
      <c r="L373" s="39"/>
      <c r="M373" s="153" t="s">
        <v>42</v>
      </c>
      <c r="N373" s="154" t="s">
        <v>76</v>
      </c>
      <c r="O373" s="155">
        <v>0</v>
      </c>
      <c r="P373" s="155">
        <f>O373*H373</f>
        <v>0</v>
      </c>
      <c r="Q373" s="155">
        <v>0</v>
      </c>
      <c r="R373" s="155">
        <f>Q373*H373</f>
        <v>0</v>
      </c>
      <c r="S373" s="155">
        <v>0</v>
      </c>
      <c r="T373" s="156">
        <f>S373*H373</f>
        <v>0</v>
      </c>
      <c r="AR373" s="25" t="s">
        <v>217</v>
      </c>
      <c r="AT373" s="25" t="s">
        <v>181</v>
      </c>
      <c r="AU373" s="25" t="s">
        <v>114</v>
      </c>
      <c r="AY373" s="25" t="s">
        <v>180</v>
      </c>
      <c r="BE373" s="157">
        <f>IF(N373="základní",J373,0)</f>
        <v>0</v>
      </c>
      <c r="BF373" s="157">
        <f>IF(N373="snížená",J373,0)</f>
        <v>0</v>
      </c>
      <c r="BG373" s="157">
        <f>IF(N373="zákl. přenesená",J373,0)</f>
        <v>0</v>
      </c>
      <c r="BH373" s="157">
        <f>IF(N373="sníž. přenesená",J373,0)</f>
        <v>0</v>
      </c>
      <c r="BI373" s="157">
        <f>IF(N373="nulová",J373,0)</f>
        <v>0</v>
      </c>
      <c r="BJ373" s="25" t="s">
        <v>112</v>
      </c>
      <c r="BK373" s="157">
        <f>ROUND(I373*H373,2)</f>
        <v>0</v>
      </c>
      <c r="BL373" s="25" t="s">
        <v>217</v>
      </c>
      <c r="BM373" s="25" t="s">
        <v>2311</v>
      </c>
    </row>
    <row r="374" spans="2:65" s="11" customFormat="1" x14ac:dyDescent="0.3">
      <c r="B374" s="158"/>
      <c r="D374" s="159" t="s">
        <v>186</v>
      </c>
      <c r="E374" s="160" t="s">
        <v>42</v>
      </c>
      <c r="F374" s="161" t="s">
        <v>2312</v>
      </c>
      <c r="H374" s="162">
        <v>2.31</v>
      </c>
      <c r="L374" s="158"/>
      <c r="M374" s="163"/>
      <c r="N374" s="164"/>
      <c r="O374" s="164"/>
      <c r="P374" s="164"/>
      <c r="Q374" s="164"/>
      <c r="R374" s="164"/>
      <c r="S374" s="164"/>
      <c r="T374" s="165"/>
      <c r="AT374" s="166" t="s">
        <v>186</v>
      </c>
      <c r="AU374" s="166" t="s">
        <v>114</v>
      </c>
      <c r="AV374" s="11" t="s">
        <v>114</v>
      </c>
      <c r="AW374" s="11" t="s">
        <v>69</v>
      </c>
      <c r="AX374" s="11" t="s">
        <v>112</v>
      </c>
      <c r="AY374" s="166" t="s">
        <v>180</v>
      </c>
    </row>
    <row r="375" spans="2:65" s="1" customFormat="1" ht="31.5" customHeight="1" x14ac:dyDescent="0.3">
      <c r="B375" s="146"/>
      <c r="C375" s="147" t="s">
        <v>1084</v>
      </c>
      <c r="D375" s="147" t="s">
        <v>181</v>
      </c>
      <c r="E375" s="148" t="s">
        <v>680</v>
      </c>
      <c r="F375" s="149" t="s">
        <v>2313</v>
      </c>
      <c r="G375" s="150" t="s">
        <v>254</v>
      </c>
      <c r="H375" s="151">
        <v>1</v>
      </c>
      <c r="I375" s="152"/>
      <c r="J375" s="152">
        <f>ROUND(I375*H375,2)</f>
        <v>0</v>
      </c>
      <c r="K375" s="149" t="s">
        <v>42</v>
      </c>
      <c r="L375" s="39"/>
      <c r="M375" s="153" t="s">
        <v>42</v>
      </c>
      <c r="N375" s="154" t="s">
        <v>76</v>
      </c>
      <c r="O375" s="155">
        <v>0</v>
      </c>
      <c r="P375" s="155">
        <f>O375*H375</f>
        <v>0</v>
      </c>
      <c r="Q375" s="155">
        <v>0</v>
      </c>
      <c r="R375" s="155">
        <f>Q375*H375</f>
        <v>0</v>
      </c>
      <c r="S375" s="155">
        <v>0</v>
      </c>
      <c r="T375" s="156">
        <f>S375*H375</f>
        <v>0</v>
      </c>
      <c r="AR375" s="25" t="s">
        <v>217</v>
      </c>
      <c r="AT375" s="25" t="s">
        <v>181</v>
      </c>
      <c r="AU375" s="25" t="s">
        <v>114</v>
      </c>
      <c r="AY375" s="25" t="s">
        <v>180</v>
      </c>
      <c r="BE375" s="157">
        <f>IF(N375="základní",J375,0)</f>
        <v>0</v>
      </c>
      <c r="BF375" s="157">
        <f>IF(N375="snížená",J375,0)</f>
        <v>0</v>
      </c>
      <c r="BG375" s="157">
        <f>IF(N375="zákl. přenesená",J375,0)</f>
        <v>0</v>
      </c>
      <c r="BH375" s="157">
        <f>IF(N375="sníž. přenesená",J375,0)</f>
        <v>0</v>
      </c>
      <c r="BI375" s="157">
        <f>IF(N375="nulová",J375,0)</f>
        <v>0</v>
      </c>
      <c r="BJ375" s="25" t="s">
        <v>112</v>
      </c>
      <c r="BK375" s="157">
        <f>ROUND(I375*H375,2)</f>
        <v>0</v>
      </c>
      <c r="BL375" s="25" t="s">
        <v>217</v>
      </c>
      <c r="BM375" s="25" t="s">
        <v>2314</v>
      </c>
    </row>
    <row r="376" spans="2:65" s="11" customFormat="1" x14ac:dyDescent="0.3">
      <c r="B376" s="158"/>
      <c r="D376" s="159" t="s">
        <v>186</v>
      </c>
      <c r="E376" s="160" t="s">
        <v>42</v>
      </c>
      <c r="F376" s="161" t="s">
        <v>2315</v>
      </c>
      <c r="H376" s="162">
        <v>1</v>
      </c>
      <c r="L376" s="158"/>
      <c r="M376" s="163"/>
      <c r="N376" s="164"/>
      <c r="O376" s="164"/>
      <c r="P376" s="164"/>
      <c r="Q376" s="164"/>
      <c r="R376" s="164"/>
      <c r="S376" s="164"/>
      <c r="T376" s="165"/>
      <c r="AT376" s="166" t="s">
        <v>186</v>
      </c>
      <c r="AU376" s="166" t="s">
        <v>114</v>
      </c>
      <c r="AV376" s="11" t="s">
        <v>114</v>
      </c>
      <c r="AW376" s="11" t="s">
        <v>69</v>
      </c>
      <c r="AX376" s="11" t="s">
        <v>112</v>
      </c>
      <c r="AY376" s="166" t="s">
        <v>180</v>
      </c>
    </row>
    <row r="377" spans="2:65" s="1" customFormat="1" ht="31.5" customHeight="1" x14ac:dyDescent="0.3">
      <c r="B377" s="146"/>
      <c r="C377" s="147" t="s">
        <v>1087</v>
      </c>
      <c r="D377" s="147" t="s">
        <v>181</v>
      </c>
      <c r="E377" s="148" t="s">
        <v>685</v>
      </c>
      <c r="F377" s="149" t="s">
        <v>2316</v>
      </c>
      <c r="G377" s="150" t="s">
        <v>254</v>
      </c>
      <c r="H377" s="151">
        <v>1</v>
      </c>
      <c r="I377" s="152"/>
      <c r="J377" s="152">
        <f>ROUND(I377*H377,2)</f>
        <v>0</v>
      </c>
      <c r="K377" s="149" t="s">
        <v>42</v>
      </c>
      <c r="L377" s="39"/>
      <c r="M377" s="153" t="s">
        <v>42</v>
      </c>
      <c r="N377" s="154" t="s">
        <v>76</v>
      </c>
      <c r="O377" s="155">
        <v>0</v>
      </c>
      <c r="P377" s="155">
        <f>O377*H377</f>
        <v>0</v>
      </c>
      <c r="Q377" s="155">
        <v>0</v>
      </c>
      <c r="R377" s="155">
        <f>Q377*H377</f>
        <v>0</v>
      </c>
      <c r="S377" s="155">
        <v>0</v>
      </c>
      <c r="T377" s="156">
        <f>S377*H377</f>
        <v>0</v>
      </c>
      <c r="AR377" s="25" t="s">
        <v>217</v>
      </c>
      <c r="AT377" s="25" t="s">
        <v>181</v>
      </c>
      <c r="AU377" s="25" t="s">
        <v>114</v>
      </c>
      <c r="AY377" s="25" t="s">
        <v>180</v>
      </c>
      <c r="BE377" s="157">
        <f>IF(N377="základní",J377,0)</f>
        <v>0</v>
      </c>
      <c r="BF377" s="157">
        <f>IF(N377="snížená",J377,0)</f>
        <v>0</v>
      </c>
      <c r="BG377" s="157">
        <f>IF(N377="zákl. přenesená",J377,0)</f>
        <v>0</v>
      </c>
      <c r="BH377" s="157">
        <f>IF(N377="sníž. přenesená",J377,0)</f>
        <v>0</v>
      </c>
      <c r="BI377" s="157">
        <f>IF(N377="nulová",J377,0)</f>
        <v>0</v>
      </c>
      <c r="BJ377" s="25" t="s">
        <v>112</v>
      </c>
      <c r="BK377" s="157">
        <f>ROUND(I377*H377,2)</f>
        <v>0</v>
      </c>
      <c r="BL377" s="25" t="s">
        <v>217</v>
      </c>
      <c r="BM377" s="25" t="s">
        <v>2317</v>
      </c>
    </row>
    <row r="378" spans="2:65" s="11" customFormat="1" x14ac:dyDescent="0.3">
      <c r="B378" s="158"/>
      <c r="D378" s="159" t="s">
        <v>186</v>
      </c>
      <c r="E378" s="160" t="s">
        <v>42</v>
      </c>
      <c r="F378" s="161" t="s">
        <v>2318</v>
      </c>
      <c r="H378" s="162">
        <v>1</v>
      </c>
      <c r="L378" s="158"/>
      <c r="M378" s="163"/>
      <c r="N378" s="164"/>
      <c r="O378" s="164"/>
      <c r="P378" s="164"/>
      <c r="Q378" s="164"/>
      <c r="R378" s="164"/>
      <c r="S378" s="164"/>
      <c r="T378" s="165"/>
      <c r="AT378" s="166" t="s">
        <v>186</v>
      </c>
      <c r="AU378" s="166" t="s">
        <v>114</v>
      </c>
      <c r="AV378" s="11" t="s">
        <v>114</v>
      </c>
      <c r="AW378" s="11" t="s">
        <v>69</v>
      </c>
      <c r="AX378" s="11" t="s">
        <v>112</v>
      </c>
      <c r="AY378" s="166" t="s">
        <v>180</v>
      </c>
    </row>
    <row r="379" spans="2:65" s="1" customFormat="1" ht="31.5" customHeight="1" x14ac:dyDescent="0.3">
      <c r="B379" s="146"/>
      <c r="C379" s="147" t="s">
        <v>1090</v>
      </c>
      <c r="D379" s="147" t="s">
        <v>181</v>
      </c>
      <c r="E379" s="148" t="s">
        <v>688</v>
      </c>
      <c r="F379" s="149" t="s">
        <v>2319</v>
      </c>
      <c r="G379" s="150" t="s">
        <v>254</v>
      </c>
      <c r="H379" s="151">
        <v>1</v>
      </c>
      <c r="I379" s="152"/>
      <c r="J379" s="152">
        <f>ROUND(I379*H379,2)</f>
        <v>0</v>
      </c>
      <c r="K379" s="149" t="s">
        <v>42</v>
      </c>
      <c r="L379" s="39"/>
      <c r="M379" s="153" t="s">
        <v>42</v>
      </c>
      <c r="N379" s="154" t="s">
        <v>76</v>
      </c>
      <c r="O379" s="155">
        <v>0</v>
      </c>
      <c r="P379" s="155">
        <f>O379*H379</f>
        <v>0</v>
      </c>
      <c r="Q379" s="155">
        <v>0</v>
      </c>
      <c r="R379" s="155">
        <f>Q379*H379</f>
        <v>0</v>
      </c>
      <c r="S379" s="155">
        <v>0</v>
      </c>
      <c r="T379" s="156">
        <f>S379*H379</f>
        <v>0</v>
      </c>
      <c r="AR379" s="25" t="s">
        <v>217</v>
      </c>
      <c r="AT379" s="25" t="s">
        <v>181</v>
      </c>
      <c r="AU379" s="25" t="s">
        <v>114</v>
      </c>
      <c r="AY379" s="25" t="s">
        <v>180</v>
      </c>
      <c r="BE379" s="157">
        <f>IF(N379="základní",J379,0)</f>
        <v>0</v>
      </c>
      <c r="BF379" s="157">
        <f>IF(N379="snížená",J379,0)</f>
        <v>0</v>
      </c>
      <c r="BG379" s="157">
        <f>IF(N379="zákl. přenesená",J379,0)</f>
        <v>0</v>
      </c>
      <c r="BH379" s="157">
        <f>IF(N379="sníž. přenesená",J379,0)</f>
        <v>0</v>
      </c>
      <c r="BI379" s="157">
        <f>IF(N379="nulová",J379,0)</f>
        <v>0</v>
      </c>
      <c r="BJ379" s="25" t="s">
        <v>112</v>
      </c>
      <c r="BK379" s="157">
        <f>ROUND(I379*H379,2)</f>
        <v>0</v>
      </c>
      <c r="BL379" s="25" t="s">
        <v>217</v>
      </c>
      <c r="BM379" s="25" t="s">
        <v>2320</v>
      </c>
    </row>
    <row r="380" spans="2:65" s="11" customFormat="1" x14ac:dyDescent="0.3">
      <c r="B380" s="158"/>
      <c r="D380" s="159" t="s">
        <v>186</v>
      </c>
      <c r="E380" s="160" t="s">
        <v>42</v>
      </c>
      <c r="F380" s="161" t="s">
        <v>2321</v>
      </c>
      <c r="H380" s="162">
        <v>1</v>
      </c>
      <c r="L380" s="158"/>
      <c r="M380" s="163"/>
      <c r="N380" s="164"/>
      <c r="O380" s="164"/>
      <c r="P380" s="164"/>
      <c r="Q380" s="164"/>
      <c r="R380" s="164"/>
      <c r="S380" s="164"/>
      <c r="T380" s="165"/>
      <c r="AT380" s="166" t="s">
        <v>186</v>
      </c>
      <c r="AU380" s="166" t="s">
        <v>114</v>
      </c>
      <c r="AV380" s="11" t="s">
        <v>114</v>
      </c>
      <c r="AW380" s="11" t="s">
        <v>69</v>
      </c>
      <c r="AX380" s="11" t="s">
        <v>112</v>
      </c>
      <c r="AY380" s="166" t="s">
        <v>180</v>
      </c>
    </row>
    <row r="381" spans="2:65" s="1" customFormat="1" ht="31.5" customHeight="1" x14ac:dyDescent="0.3">
      <c r="B381" s="146"/>
      <c r="C381" s="147" t="s">
        <v>1093</v>
      </c>
      <c r="D381" s="147" t="s">
        <v>181</v>
      </c>
      <c r="E381" s="148" t="s">
        <v>692</v>
      </c>
      <c r="F381" s="149" t="s">
        <v>2322</v>
      </c>
      <c r="G381" s="150" t="s">
        <v>254</v>
      </c>
      <c r="H381" s="151">
        <v>1</v>
      </c>
      <c r="I381" s="152"/>
      <c r="J381" s="152">
        <f>ROUND(I381*H381,2)</f>
        <v>0</v>
      </c>
      <c r="K381" s="149" t="s">
        <v>42</v>
      </c>
      <c r="L381" s="39"/>
      <c r="M381" s="153" t="s">
        <v>42</v>
      </c>
      <c r="N381" s="154" t="s">
        <v>76</v>
      </c>
      <c r="O381" s="155">
        <v>0</v>
      </c>
      <c r="P381" s="155">
        <f>O381*H381</f>
        <v>0</v>
      </c>
      <c r="Q381" s="155">
        <v>0</v>
      </c>
      <c r="R381" s="155">
        <f>Q381*H381</f>
        <v>0</v>
      </c>
      <c r="S381" s="155">
        <v>0</v>
      </c>
      <c r="T381" s="156">
        <f>S381*H381</f>
        <v>0</v>
      </c>
      <c r="AR381" s="25" t="s">
        <v>217</v>
      </c>
      <c r="AT381" s="25" t="s">
        <v>181</v>
      </c>
      <c r="AU381" s="25" t="s">
        <v>114</v>
      </c>
      <c r="AY381" s="25" t="s">
        <v>180</v>
      </c>
      <c r="BE381" s="157">
        <f>IF(N381="základní",J381,0)</f>
        <v>0</v>
      </c>
      <c r="BF381" s="157">
        <f>IF(N381="snížená",J381,0)</f>
        <v>0</v>
      </c>
      <c r="BG381" s="157">
        <f>IF(N381="zákl. přenesená",J381,0)</f>
        <v>0</v>
      </c>
      <c r="BH381" s="157">
        <f>IF(N381="sníž. přenesená",J381,0)</f>
        <v>0</v>
      </c>
      <c r="BI381" s="157">
        <f>IF(N381="nulová",J381,0)</f>
        <v>0</v>
      </c>
      <c r="BJ381" s="25" t="s">
        <v>112</v>
      </c>
      <c r="BK381" s="157">
        <f>ROUND(I381*H381,2)</f>
        <v>0</v>
      </c>
      <c r="BL381" s="25" t="s">
        <v>217</v>
      </c>
      <c r="BM381" s="25" t="s">
        <v>2323</v>
      </c>
    </row>
    <row r="382" spans="2:65" s="11" customFormat="1" x14ac:dyDescent="0.3">
      <c r="B382" s="158"/>
      <c r="D382" s="167" t="s">
        <v>186</v>
      </c>
      <c r="E382" s="166" t="s">
        <v>42</v>
      </c>
      <c r="F382" s="168" t="s">
        <v>2324</v>
      </c>
      <c r="H382" s="169">
        <v>1</v>
      </c>
      <c r="L382" s="158"/>
      <c r="M382" s="163"/>
      <c r="N382" s="164"/>
      <c r="O382" s="164"/>
      <c r="P382" s="164"/>
      <c r="Q382" s="164"/>
      <c r="R382" s="164"/>
      <c r="S382" s="164"/>
      <c r="T382" s="165"/>
      <c r="AT382" s="166" t="s">
        <v>186</v>
      </c>
      <c r="AU382" s="166" t="s">
        <v>114</v>
      </c>
      <c r="AV382" s="11" t="s">
        <v>114</v>
      </c>
      <c r="AW382" s="11" t="s">
        <v>69</v>
      </c>
      <c r="AX382" s="11" t="s">
        <v>112</v>
      </c>
      <c r="AY382" s="166" t="s">
        <v>180</v>
      </c>
    </row>
    <row r="383" spans="2:65" s="10" customFormat="1" ht="37.35" customHeight="1" x14ac:dyDescent="0.35">
      <c r="B383" s="135"/>
      <c r="D383" s="143" t="s">
        <v>104</v>
      </c>
      <c r="E383" s="180" t="s">
        <v>631</v>
      </c>
      <c r="F383" s="180" t="s">
        <v>720</v>
      </c>
      <c r="J383" s="181">
        <f>BK383</f>
        <v>0</v>
      </c>
      <c r="L383" s="135"/>
      <c r="M383" s="139"/>
      <c r="N383" s="140"/>
      <c r="O383" s="140"/>
      <c r="P383" s="141">
        <f>P384</f>
        <v>16.313192000000001</v>
      </c>
      <c r="Q383" s="140"/>
      <c r="R383" s="141">
        <f>R384</f>
        <v>8.6813342799999997</v>
      </c>
      <c r="S383" s="140"/>
      <c r="T383" s="142">
        <f>T384</f>
        <v>0</v>
      </c>
      <c r="AR383" s="143" t="s">
        <v>122</v>
      </c>
      <c r="AT383" s="144" t="s">
        <v>104</v>
      </c>
      <c r="AU383" s="144" t="s">
        <v>105</v>
      </c>
      <c r="AY383" s="143" t="s">
        <v>180</v>
      </c>
      <c r="BK383" s="145">
        <f>BK384</f>
        <v>0</v>
      </c>
    </row>
    <row r="384" spans="2:65" s="10" customFormat="1" ht="19.95" customHeight="1" x14ac:dyDescent="0.35">
      <c r="B384" s="135"/>
      <c r="D384" s="136" t="s">
        <v>104</v>
      </c>
      <c r="E384" s="182" t="s">
        <v>2325</v>
      </c>
      <c r="F384" s="182" t="s">
        <v>2326</v>
      </c>
      <c r="J384" s="183">
        <f>BK384</f>
        <v>0</v>
      </c>
      <c r="L384" s="135"/>
      <c r="M384" s="139"/>
      <c r="N384" s="140"/>
      <c r="O384" s="140"/>
      <c r="P384" s="141">
        <f>SUM(P385:P406)</f>
        <v>16.313192000000001</v>
      </c>
      <c r="Q384" s="140"/>
      <c r="R384" s="141">
        <f>SUM(R385:R406)</f>
        <v>8.6813342799999997</v>
      </c>
      <c r="S384" s="140"/>
      <c r="T384" s="142">
        <f>SUM(T385:T406)</f>
        <v>0</v>
      </c>
      <c r="AR384" s="143" t="s">
        <v>122</v>
      </c>
      <c r="AT384" s="144" t="s">
        <v>104</v>
      </c>
      <c r="AU384" s="144" t="s">
        <v>112</v>
      </c>
      <c r="AY384" s="143" t="s">
        <v>180</v>
      </c>
      <c r="BK384" s="145">
        <f>SUM(BK385:BK406)</f>
        <v>0</v>
      </c>
    </row>
    <row r="385" spans="2:65" s="1" customFormat="1" ht="22.5" customHeight="1" x14ac:dyDescent="0.3">
      <c r="B385" s="146"/>
      <c r="C385" s="147" t="s">
        <v>1096</v>
      </c>
      <c r="D385" s="147" t="s">
        <v>181</v>
      </c>
      <c r="E385" s="148" t="s">
        <v>2327</v>
      </c>
      <c r="F385" s="149" t="s">
        <v>2328</v>
      </c>
      <c r="G385" s="150" t="s">
        <v>284</v>
      </c>
      <c r="H385" s="151">
        <v>45.2</v>
      </c>
      <c r="I385" s="152"/>
      <c r="J385" s="152">
        <f>ROUND(I385*H385,2)</f>
        <v>0</v>
      </c>
      <c r="K385" s="149" t="s">
        <v>260</v>
      </c>
      <c r="L385" s="39"/>
      <c r="M385" s="153" t="s">
        <v>42</v>
      </c>
      <c r="N385" s="154" t="s">
        <v>76</v>
      </c>
      <c r="O385" s="155">
        <v>2.3E-2</v>
      </c>
      <c r="P385" s="155">
        <f>O385*H385</f>
        <v>1.0396000000000001</v>
      </c>
      <c r="Q385" s="155">
        <v>6.9999999999999994E-5</v>
      </c>
      <c r="R385" s="155">
        <f>Q385*H385</f>
        <v>3.1639999999999997E-3</v>
      </c>
      <c r="S385" s="155">
        <v>0</v>
      </c>
      <c r="T385" s="156">
        <f>S385*H385</f>
        <v>0</v>
      </c>
      <c r="AR385" s="25" t="s">
        <v>725</v>
      </c>
      <c r="AT385" s="25" t="s">
        <v>181</v>
      </c>
      <c r="AU385" s="25" t="s">
        <v>114</v>
      </c>
      <c r="AY385" s="25" t="s">
        <v>180</v>
      </c>
      <c r="BE385" s="157">
        <f>IF(N385="základní",J385,0)</f>
        <v>0</v>
      </c>
      <c r="BF385" s="157">
        <f>IF(N385="snížená",J385,0)</f>
        <v>0</v>
      </c>
      <c r="BG385" s="157">
        <f>IF(N385="zákl. přenesená",J385,0)</f>
        <v>0</v>
      </c>
      <c r="BH385" s="157">
        <f>IF(N385="sníž. přenesená",J385,0)</f>
        <v>0</v>
      </c>
      <c r="BI385" s="157">
        <f>IF(N385="nulová",J385,0)</f>
        <v>0</v>
      </c>
      <c r="BJ385" s="25" t="s">
        <v>112</v>
      </c>
      <c r="BK385" s="157">
        <f>ROUND(I385*H385,2)</f>
        <v>0</v>
      </c>
      <c r="BL385" s="25" t="s">
        <v>725</v>
      </c>
      <c r="BM385" s="25" t="s">
        <v>2329</v>
      </c>
    </row>
    <row r="386" spans="2:65" s="11" customFormat="1" x14ac:dyDescent="0.3">
      <c r="B386" s="158"/>
      <c r="D386" s="167" t="s">
        <v>186</v>
      </c>
      <c r="E386" s="166" t="s">
        <v>1959</v>
      </c>
      <c r="F386" s="168" t="s">
        <v>2330</v>
      </c>
      <c r="H386" s="169">
        <v>5</v>
      </c>
      <c r="L386" s="158"/>
      <c r="M386" s="163"/>
      <c r="N386" s="164"/>
      <c r="O386" s="164"/>
      <c r="P386" s="164"/>
      <c r="Q386" s="164"/>
      <c r="R386" s="164"/>
      <c r="S386" s="164"/>
      <c r="T386" s="165"/>
      <c r="AT386" s="166" t="s">
        <v>186</v>
      </c>
      <c r="AU386" s="166" t="s">
        <v>114</v>
      </c>
      <c r="AV386" s="11" t="s">
        <v>114</v>
      </c>
      <c r="AW386" s="11" t="s">
        <v>69</v>
      </c>
      <c r="AX386" s="11" t="s">
        <v>105</v>
      </c>
      <c r="AY386" s="166" t="s">
        <v>180</v>
      </c>
    </row>
    <row r="387" spans="2:65" s="11" customFormat="1" x14ac:dyDescent="0.3">
      <c r="B387" s="158"/>
      <c r="D387" s="167" t="s">
        <v>186</v>
      </c>
      <c r="E387" s="166" t="s">
        <v>1960</v>
      </c>
      <c r="F387" s="168" t="s">
        <v>2331</v>
      </c>
      <c r="H387" s="169">
        <v>12</v>
      </c>
      <c r="L387" s="158"/>
      <c r="M387" s="163"/>
      <c r="N387" s="164"/>
      <c r="O387" s="164"/>
      <c r="P387" s="164"/>
      <c r="Q387" s="164"/>
      <c r="R387" s="164"/>
      <c r="S387" s="164"/>
      <c r="T387" s="165"/>
      <c r="AT387" s="166" t="s">
        <v>186</v>
      </c>
      <c r="AU387" s="166" t="s">
        <v>114</v>
      </c>
      <c r="AV387" s="11" t="s">
        <v>114</v>
      </c>
      <c r="AW387" s="11" t="s">
        <v>69</v>
      </c>
      <c r="AX387" s="11" t="s">
        <v>105</v>
      </c>
      <c r="AY387" s="166" t="s">
        <v>180</v>
      </c>
    </row>
    <row r="388" spans="2:65" s="11" customFormat="1" x14ac:dyDescent="0.3">
      <c r="B388" s="158"/>
      <c r="D388" s="167" t="s">
        <v>186</v>
      </c>
      <c r="E388" s="166" t="s">
        <v>1961</v>
      </c>
      <c r="F388" s="168" t="s">
        <v>2332</v>
      </c>
      <c r="H388" s="169">
        <v>3</v>
      </c>
      <c r="L388" s="158"/>
      <c r="M388" s="163"/>
      <c r="N388" s="164"/>
      <c r="O388" s="164"/>
      <c r="P388" s="164"/>
      <c r="Q388" s="164"/>
      <c r="R388" s="164"/>
      <c r="S388" s="164"/>
      <c r="T388" s="165"/>
      <c r="AT388" s="166" t="s">
        <v>186</v>
      </c>
      <c r="AU388" s="166" t="s">
        <v>114</v>
      </c>
      <c r="AV388" s="11" t="s">
        <v>114</v>
      </c>
      <c r="AW388" s="11" t="s">
        <v>69</v>
      </c>
      <c r="AX388" s="11" t="s">
        <v>105</v>
      </c>
      <c r="AY388" s="166" t="s">
        <v>180</v>
      </c>
    </row>
    <row r="389" spans="2:65" s="11" customFormat="1" x14ac:dyDescent="0.3">
      <c r="B389" s="158"/>
      <c r="D389" s="167" t="s">
        <v>186</v>
      </c>
      <c r="E389" s="166" t="s">
        <v>1962</v>
      </c>
      <c r="F389" s="168" t="s">
        <v>2333</v>
      </c>
      <c r="H389" s="169">
        <v>25.2</v>
      </c>
      <c r="L389" s="158"/>
      <c r="M389" s="163"/>
      <c r="N389" s="164"/>
      <c r="O389" s="164"/>
      <c r="P389" s="164"/>
      <c r="Q389" s="164"/>
      <c r="R389" s="164"/>
      <c r="S389" s="164"/>
      <c r="T389" s="165"/>
      <c r="AT389" s="166" t="s">
        <v>186</v>
      </c>
      <c r="AU389" s="166" t="s">
        <v>114</v>
      </c>
      <c r="AV389" s="11" t="s">
        <v>114</v>
      </c>
      <c r="AW389" s="11" t="s">
        <v>69</v>
      </c>
      <c r="AX389" s="11" t="s">
        <v>105</v>
      </c>
      <c r="AY389" s="166" t="s">
        <v>180</v>
      </c>
    </row>
    <row r="390" spans="2:65" s="13" customFormat="1" x14ac:dyDescent="0.3">
      <c r="B390" s="184"/>
      <c r="D390" s="159" t="s">
        <v>186</v>
      </c>
      <c r="E390" s="185" t="s">
        <v>42</v>
      </c>
      <c r="F390" s="186" t="s">
        <v>267</v>
      </c>
      <c r="H390" s="187">
        <v>45.2</v>
      </c>
      <c r="L390" s="184"/>
      <c r="M390" s="188"/>
      <c r="N390" s="189"/>
      <c r="O390" s="189"/>
      <c r="P390" s="189"/>
      <c r="Q390" s="189"/>
      <c r="R390" s="189"/>
      <c r="S390" s="189"/>
      <c r="T390" s="190"/>
      <c r="AT390" s="191" t="s">
        <v>186</v>
      </c>
      <c r="AU390" s="191" t="s">
        <v>114</v>
      </c>
      <c r="AV390" s="13" t="s">
        <v>130</v>
      </c>
      <c r="AW390" s="13" t="s">
        <v>69</v>
      </c>
      <c r="AX390" s="13" t="s">
        <v>112</v>
      </c>
      <c r="AY390" s="191" t="s">
        <v>180</v>
      </c>
    </row>
    <row r="391" spans="2:65" s="1" customFormat="1" ht="22.5" customHeight="1" x14ac:dyDescent="0.3">
      <c r="B391" s="146"/>
      <c r="C391" s="147" t="s">
        <v>1099</v>
      </c>
      <c r="D391" s="147" t="s">
        <v>181</v>
      </c>
      <c r="E391" s="148" t="s">
        <v>2334</v>
      </c>
      <c r="F391" s="149" t="s">
        <v>2335</v>
      </c>
      <c r="G391" s="150" t="s">
        <v>284</v>
      </c>
      <c r="H391" s="151">
        <v>42</v>
      </c>
      <c r="I391" s="152"/>
      <c r="J391" s="152">
        <f>ROUND(I391*H391,2)</f>
        <v>0</v>
      </c>
      <c r="K391" s="149" t="s">
        <v>42</v>
      </c>
      <c r="L391" s="39"/>
      <c r="M391" s="153" t="s">
        <v>42</v>
      </c>
      <c r="N391" s="154" t="s">
        <v>76</v>
      </c>
      <c r="O391" s="155">
        <v>0.02</v>
      </c>
      <c r="P391" s="155">
        <f>O391*H391</f>
        <v>0.84</v>
      </c>
      <c r="Q391" s="155">
        <v>3.1199999999999999E-2</v>
      </c>
      <c r="R391" s="155">
        <f>Q391*H391</f>
        <v>1.3104</v>
      </c>
      <c r="S391" s="155">
        <v>0</v>
      </c>
      <c r="T391" s="156">
        <f>S391*H391</f>
        <v>0</v>
      </c>
      <c r="AR391" s="25" t="s">
        <v>725</v>
      </c>
      <c r="AT391" s="25" t="s">
        <v>181</v>
      </c>
      <c r="AU391" s="25" t="s">
        <v>114</v>
      </c>
      <c r="AY391" s="25" t="s">
        <v>180</v>
      </c>
      <c r="BE391" s="157">
        <f>IF(N391="základní",J391,0)</f>
        <v>0</v>
      </c>
      <c r="BF391" s="157">
        <f>IF(N391="snížená",J391,0)</f>
        <v>0</v>
      </c>
      <c r="BG391" s="157">
        <f>IF(N391="zákl. přenesená",J391,0)</f>
        <v>0</v>
      </c>
      <c r="BH391" s="157">
        <f>IF(N391="sníž. přenesená",J391,0)</f>
        <v>0</v>
      </c>
      <c r="BI391" s="157">
        <f>IF(N391="nulová",J391,0)</f>
        <v>0</v>
      </c>
      <c r="BJ391" s="25" t="s">
        <v>112</v>
      </c>
      <c r="BK391" s="157">
        <f>ROUND(I391*H391,2)</f>
        <v>0</v>
      </c>
      <c r="BL391" s="25" t="s">
        <v>725</v>
      </c>
      <c r="BM391" s="25" t="s">
        <v>2336</v>
      </c>
    </row>
    <row r="392" spans="2:65" s="11" customFormat="1" x14ac:dyDescent="0.3">
      <c r="B392" s="158"/>
      <c r="D392" s="167" t="s">
        <v>186</v>
      </c>
      <c r="E392" s="166" t="s">
        <v>42</v>
      </c>
      <c r="F392" s="168" t="s">
        <v>2337</v>
      </c>
      <c r="H392" s="169">
        <v>36</v>
      </c>
      <c r="L392" s="158"/>
      <c r="M392" s="163"/>
      <c r="N392" s="164"/>
      <c r="O392" s="164"/>
      <c r="P392" s="164"/>
      <c r="Q392" s="164"/>
      <c r="R392" s="164"/>
      <c r="S392" s="164"/>
      <c r="T392" s="165"/>
      <c r="AT392" s="166" t="s">
        <v>186</v>
      </c>
      <c r="AU392" s="166" t="s">
        <v>114</v>
      </c>
      <c r="AV392" s="11" t="s">
        <v>114</v>
      </c>
      <c r="AW392" s="11" t="s">
        <v>69</v>
      </c>
      <c r="AX392" s="11" t="s">
        <v>105</v>
      </c>
      <c r="AY392" s="166" t="s">
        <v>180</v>
      </c>
    </row>
    <row r="393" spans="2:65" s="11" customFormat="1" x14ac:dyDescent="0.3">
      <c r="B393" s="158"/>
      <c r="D393" s="167" t="s">
        <v>186</v>
      </c>
      <c r="E393" s="166" t="s">
        <v>42</v>
      </c>
      <c r="F393" s="168" t="s">
        <v>2338</v>
      </c>
      <c r="H393" s="169">
        <v>6</v>
      </c>
      <c r="L393" s="158"/>
      <c r="M393" s="163"/>
      <c r="N393" s="164"/>
      <c r="O393" s="164"/>
      <c r="P393" s="164"/>
      <c r="Q393" s="164"/>
      <c r="R393" s="164"/>
      <c r="S393" s="164"/>
      <c r="T393" s="165"/>
      <c r="AT393" s="166" t="s">
        <v>186</v>
      </c>
      <c r="AU393" s="166" t="s">
        <v>114</v>
      </c>
      <c r="AV393" s="11" t="s">
        <v>114</v>
      </c>
      <c r="AW393" s="11" t="s">
        <v>69</v>
      </c>
      <c r="AX393" s="11" t="s">
        <v>105</v>
      </c>
      <c r="AY393" s="166" t="s">
        <v>180</v>
      </c>
    </row>
    <row r="394" spans="2:65" s="13" customFormat="1" x14ac:dyDescent="0.3">
      <c r="B394" s="184"/>
      <c r="D394" s="159" t="s">
        <v>186</v>
      </c>
      <c r="E394" s="185" t="s">
        <v>42</v>
      </c>
      <c r="F394" s="186" t="s">
        <v>267</v>
      </c>
      <c r="H394" s="187">
        <v>42</v>
      </c>
      <c r="L394" s="184"/>
      <c r="M394" s="188"/>
      <c r="N394" s="189"/>
      <c r="O394" s="189"/>
      <c r="P394" s="189"/>
      <c r="Q394" s="189"/>
      <c r="R394" s="189"/>
      <c r="S394" s="189"/>
      <c r="T394" s="190"/>
      <c r="AT394" s="191" t="s">
        <v>186</v>
      </c>
      <c r="AU394" s="191" t="s">
        <v>114</v>
      </c>
      <c r="AV394" s="13" t="s">
        <v>130</v>
      </c>
      <c r="AW394" s="13" t="s">
        <v>69</v>
      </c>
      <c r="AX394" s="13" t="s">
        <v>112</v>
      </c>
      <c r="AY394" s="191" t="s">
        <v>180</v>
      </c>
    </row>
    <row r="395" spans="2:65" s="1" customFormat="1" ht="22.5" customHeight="1" x14ac:dyDescent="0.3">
      <c r="B395" s="146"/>
      <c r="C395" s="147" t="s">
        <v>1102</v>
      </c>
      <c r="D395" s="147" t="s">
        <v>181</v>
      </c>
      <c r="E395" s="148" t="s">
        <v>2339</v>
      </c>
      <c r="F395" s="149" t="s">
        <v>2340</v>
      </c>
      <c r="G395" s="150" t="s">
        <v>284</v>
      </c>
      <c r="H395" s="151">
        <v>24</v>
      </c>
      <c r="I395" s="152"/>
      <c r="J395" s="152">
        <f>ROUND(I395*H395,2)</f>
        <v>0</v>
      </c>
      <c r="K395" s="149" t="s">
        <v>260</v>
      </c>
      <c r="L395" s="39"/>
      <c r="M395" s="153" t="s">
        <v>42</v>
      </c>
      <c r="N395" s="154" t="s">
        <v>76</v>
      </c>
      <c r="O395" s="155">
        <v>7.4999999999999997E-2</v>
      </c>
      <c r="P395" s="155">
        <f>O395*H395</f>
        <v>1.7999999999999998</v>
      </c>
      <c r="Q395" s="155">
        <v>0</v>
      </c>
      <c r="R395" s="155">
        <f>Q395*H395</f>
        <v>0</v>
      </c>
      <c r="S395" s="155">
        <v>0</v>
      </c>
      <c r="T395" s="156">
        <f>S395*H395</f>
        <v>0</v>
      </c>
      <c r="AR395" s="25" t="s">
        <v>725</v>
      </c>
      <c r="AT395" s="25" t="s">
        <v>181</v>
      </c>
      <c r="AU395" s="25" t="s">
        <v>114</v>
      </c>
      <c r="AY395" s="25" t="s">
        <v>180</v>
      </c>
      <c r="BE395" s="157">
        <f>IF(N395="základní",J395,0)</f>
        <v>0</v>
      </c>
      <c r="BF395" s="157">
        <f>IF(N395="snížená",J395,0)</f>
        <v>0</v>
      </c>
      <c r="BG395" s="157">
        <f>IF(N395="zákl. přenesená",J395,0)</f>
        <v>0</v>
      </c>
      <c r="BH395" s="157">
        <f>IF(N395="sníž. přenesená",J395,0)</f>
        <v>0</v>
      </c>
      <c r="BI395" s="157">
        <f>IF(N395="nulová",J395,0)</f>
        <v>0</v>
      </c>
      <c r="BJ395" s="25" t="s">
        <v>112</v>
      </c>
      <c r="BK395" s="157">
        <f>ROUND(I395*H395,2)</f>
        <v>0</v>
      </c>
      <c r="BL395" s="25" t="s">
        <v>725</v>
      </c>
      <c r="BM395" s="25" t="s">
        <v>2341</v>
      </c>
    </row>
    <row r="396" spans="2:65" s="11" customFormat="1" x14ac:dyDescent="0.3">
      <c r="B396" s="158"/>
      <c r="D396" s="159" t="s">
        <v>186</v>
      </c>
      <c r="E396" s="160" t="s">
        <v>42</v>
      </c>
      <c r="F396" s="161" t="s">
        <v>2342</v>
      </c>
      <c r="H396" s="162">
        <v>24</v>
      </c>
      <c r="L396" s="158"/>
      <c r="M396" s="163"/>
      <c r="N396" s="164"/>
      <c r="O396" s="164"/>
      <c r="P396" s="164"/>
      <c r="Q396" s="164"/>
      <c r="R396" s="164"/>
      <c r="S396" s="164"/>
      <c r="T396" s="165"/>
      <c r="AT396" s="166" t="s">
        <v>186</v>
      </c>
      <c r="AU396" s="166" t="s">
        <v>114</v>
      </c>
      <c r="AV396" s="11" t="s">
        <v>114</v>
      </c>
      <c r="AW396" s="11" t="s">
        <v>69</v>
      </c>
      <c r="AX396" s="11" t="s">
        <v>112</v>
      </c>
      <c r="AY396" s="166" t="s">
        <v>180</v>
      </c>
    </row>
    <row r="397" spans="2:65" s="1" customFormat="1" ht="22.5" customHeight="1" x14ac:dyDescent="0.3">
      <c r="B397" s="146"/>
      <c r="C397" s="147" t="s">
        <v>1105</v>
      </c>
      <c r="D397" s="147" t="s">
        <v>181</v>
      </c>
      <c r="E397" s="148" t="s">
        <v>2343</v>
      </c>
      <c r="F397" s="149" t="s">
        <v>2344</v>
      </c>
      <c r="G397" s="150" t="s">
        <v>284</v>
      </c>
      <c r="H397" s="151">
        <v>20</v>
      </c>
      <c r="I397" s="152"/>
      <c r="J397" s="152">
        <f>ROUND(I397*H397,2)</f>
        <v>0</v>
      </c>
      <c r="K397" s="149" t="s">
        <v>260</v>
      </c>
      <c r="L397" s="39"/>
      <c r="M397" s="153" t="s">
        <v>42</v>
      </c>
      <c r="N397" s="154" t="s">
        <v>76</v>
      </c>
      <c r="O397" s="155">
        <v>0.224</v>
      </c>
      <c r="P397" s="155">
        <f>O397*H397</f>
        <v>4.4800000000000004</v>
      </c>
      <c r="Q397" s="155">
        <v>0.22563</v>
      </c>
      <c r="R397" s="155">
        <f>Q397*H397</f>
        <v>4.5125999999999999</v>
      </c>
      <c r="S397" s="155">
        <v>0</v>
      </c>
      <c r="T397" s="156">
        <f>S397*H397</f>
        <v>0</v>
      </c>
      <c r="AR397" s="25" t="s">
        <v>725</v>
      </c>
      <c r="AT397" s="25" t="s">
        <v>181</v>
      </c>
      <c r="AU397" s="25" t="s">
        <v>114</v>
      </c>
      <c r="AY397" s="25" t="s">
        <v>180</v>
      </c>
      <c r="BE397" s="157">
        <f>IF(N397="základní",J397,0)</f>
        <v>0</v>
      </c>
      <c r="BF397" s="157">
        <f>IF(N397="snížená",J397,0)</f>
        <v>0</v>
      </c>
      <c r="BG397" s="157">
        <f>IF(N397="zákl. přenesená",J397,0)</f>
        <v>0</v>
      </c>
      <c r="BH397" s="157">
        <f>IF(N397="sníž. přenesená",J397,0)</f>
        <v>0</v>
      </c>
      <c r="BI397" s="157">
        <f>IF(N397="nulová",J397,0)</f>
        <v>0</v>
      </c>
      <c r="BJ397" s="25" t="s">
        <v>112</v>
      </c>
      <c r="BK397" s="157">
        <f>ROUND(I397*H397,2)</f>
        <v>0</v>
      </c>
      <c r="BL397" s="25" t="s">
        <v>725</v>
      </c>
      <c r="BM397" s="25" t="s">
        <v>2345</v>
      </c>
    </row>
    <row r="398" spans="2:65" s="11" customFormat="1" x14ac:dyDescent="0.3">
      <c r="B398" s="158"/>
      <c r="D398" s="159" t="s">
        <v>186</v>
      </c>
      <c r="E398" s="160" t="s">
        <v>42</v>
      </c>
      <c r="F398" s="161" t="s">
        <v>2346</v>
      </c>
      <c r="H398" s="162">
        <v>20</v>
      </c>
      <c r="L398" s="158"/>
      <c r="M398" s="163"/>
      <c r="N398" s="164"/>
      <c r="O398" s="164"/>
      <c r="P398" s="164"/>
      <c r="Q398" s="164"/>
      <c r="R398" s="164"/>
      <c r="S398" s="164"/>
      <c r="T398" s="165"/>
      <c r="AT398" s="166" t="s">
        <v>186</v>
      </c>
      <c r="AU398" s="166" t="s">
        <v>114</v>
      </c>
      <c r="AV398" s="11" t="s">
        <v>114</v>
      </c>
      <c r="AW398" s="11" t="s">
        <v>69</v>
      </c>
      <c r="AX398" s="11" t="s">
        <v>112</v>
      </c>
      <c r="AY398" s="166" t="s">
        <v>180</v>
      </c>
    </row>
    <row r="399" spans="2:65" s="1" customFormat="1" ht="22.5" customHeight="1" x14ac:dyDescent="0.3">
      <c r="B399" s="146"/>
      <c r="C399" s="202" t="s">
        <v>1108</v>
      </c>
      <c r="D399" s="202" t="s">
        <v>631</v>
      </c>
      <c r="E399" s="203" t="s">
        <v>2347</v>
      </c>
      <c r="F399" s="204" t="s">
        <v>2348</v>
      </c>
      <c r="G399" s="205" t="s">
        <v>284</v>
      </c>
      <c r="H399" s="206">
        <v>44.88</v>
      </c>
      <c r="I399" s="207"/>
      <c r="J399" s="207">
        <f>ROUND(I399*H399,2)</f>
        <v>0</v>
      </c>
      <c r="K399" s="204" t="s">
        <v>42</v>
      </c>
      <c r="L399" s="208"/>
      <c r="M399" s="209" t="s">
        <v>42</v>
      </c>
      <c r="N399" s="210" t="s">
        <v>76</v>
      </c>
      <c r="O399" s="155">
        <v>0</v>
      </c>
      <c r="P399" s="155">
        <f>O399*H399</f>
        <v>0</v>
      </c>
      <c r="Q399" s="155">
        <v>7.5000000000000002E-4</v>
      </c>
      <c r="R399" s="155">
        <f>Q399*H399</f>
        <v>3.3660000000000002E-2</v>
      </c>
      <c r="S399" s="155">
        <v>0</v>
      </c>
      <c r="T399" s="156">
        <f>S399*H399</f>
        <v>0</v>
      </c>
      <c r="AR399" s="25" t="s">
        <v>1736</v>
      </c>
      <c r="AT399" s="25" t="s">
        <v>631</v>
      </c>
      <c r="AU399" s="25" t="s">
        <v>114</v>
      </c>
      <c r="AY399" s="25" t="s">
        <v>180</v>
      </c>
      <c r="BE399" s="157">
        <f>IF(N399="základní",J399,0)</f>
        <v>0</v>
      </c>
      <c r="BF399" s="157">
        <f>IF(N399="snížená",J399,0)</f>
        <v>0</v>
      </c>
      <c r="BG399" s="157">
        <f>IF(N399="zákl. přenesená",J399,0)</f>
        <v>0</v>
      </c>
      <c r="BH399" s="157">
        <f>IF(N399="sníž. přenesená",J399,0)</f>
        <v>0</v>
      </c>
      <c r="BI399" s="157">
        <f>IF(N399="nulová",J399,0)</f>
        <v>0</v>
      </c>
      <c r="BJ399" s="25" t="s">
        <v>112</v>
      </c>
      <c r="BK399" s="157">
        <f>ROUND(I399*H399,2)</f>
        <v>0</v>
      </c>
      <c r="BL399" s="25" t="s">
        <v>1736</v>
      </c>
      <c r="BM399" s="25" t="s">
        <v>2349</v>
      </c>
    </row>
    <row r="400" spans="2:65" s="11" customFormat="1" x14ac:dyDescent="0.3">
      <c r="B400" s="158"/>
      <c r="D400" s="167" t="s">
        <v>186</v>
      </c>
      <c r="E400" s="166" t="s">
        <v>42</v>
      </c>
      <c r="F400" s="168" t="s">
        <v>2350</v>
      </c>
      <c r="H400" s="169">
        <v>24.48</v>
      </c>
      <c r="L400" s="158"/>
      <c r="M400" s="163"/>
      <c r="N400" s="164"/>
      <c r="O400" s="164"/>
      <c r="P400" s="164"/>
      <c r="Q400" s="164"/>
      <c r="R400" s="164"/>
      <c r="S400" s="164"/>
      <c r="T400" s="165"/>
      <c r="AT400" s="166" t="s">
        <v>186</v>
      </c>
      <c r="AU400" s="166" t="s">
        <v>114</v>
      </c>
      <c r="AV400" s="11" t="s">
        <v>114</v>
      </c>
      <c r="AW400" s="11" t="s">
        <v>69</v>
      </c>
      <c r="AX400" s="11" t="s">
        <v>105</v>
      </c>
      <c r="AY400" s="166" t="s">
        <v>180</v>
      </c>
    </row>
    <row r="401" spans="2:65" s="11" customFormat="1" x14ac:dyDescent="0.3">
      <c r="B401" s="158"/>
      <c r="D401" s="167" t="s">
        <v>186</v>
      </c>
      <c r="E401" s="166" t="s">
        <v>42</v>
      </c>
      <c r="F401" s="168" t="s">
        <v>2351</v>
      </c>
      <c r="H401" s="169">
        <v>20.399999999999999</v>
      </c>
      <c r="L401" s="158"/>
      <c r="M401" s="163"/>
      <c r="N401" s="164"/>
      <c r="O401" s="164"/>
      <c r="P401" s="164"/>
      <c r="Q401" s="164"/>
      <c r="R401" s="164"/>
      <c r="S401" s="164"/>
      <c r="T401" s="165"/>
      <c r="AT401" s="166" t="s">
        <v>186</v>
      </c>
      <c r="AU401" s="166" t="s">
        <v>114</v>
      </c>
      <c r="AV401" s="11" t="s">
        <v>114</v>
      </c>
      <c r="AW401" s="11" t="s">
        <v>69</v>
      </c>
      <c r="AX401" s="11" t="s">
        <v>105</v>
      </c>
      <c r="AY401" s="166" t="s">
        <v>180</v>
      </c>
    </row>
    <row r="402" spans="2:65" s="13" customFormat="1" x14ac:dyDescent="0.3">
      <c r="B402" s="184"/>
      <c r="D402" s="159" t="s">
        <v>186</v>
      </c>
      <c r="E402" s="185" t="s">
        <v>42</v>
      </c>
      <c r="F402" s="186" t="s">
        <v>267</v>
      </c>
      <c r="H402" s="187">
        <v>44.88</v>
      </c>
      <c r="L402" s="184"/>
      <c r="M402" s="188"/>
      <c r="N402" s="189"/>
      <c r="O402" s="189"/>
      <c r="P402" s="189"/>
      <c r="Q402" s="189"/>
      <c r="R402" s="189"/>
      <c r="S402" s="189"/>
      <c r="T402" s="190"/>
      <c r="AT402" s="191" t="s">
        <v>186</v>
      </c>
      <c r="AU402" s="191" t="s">
        <v>114</v>
      </c>
      <c r="AV402" s="13" t="s">
        <v>130</v>
      </c>
      <c r="AW402" s="13" t="s">
        <v>69</v>
      </c>
      <c r="AX402" s="13" t="s">
        <v>112</v>
      </c>
      <c r="AY402" s="191" t="s">
        <v>180</v>
      </c>
    </row>
    <row r="403" spans="2:65" s="1" customFormat="1" ht="22.5" customHeight="1" x14ac:dyDescent="0.3">
      <c r="B403" s="146"/>
      <c r="C403" s="147" t="s">
        <v>1111</v>
      </c>
      <c r="D403" s="147" t="s">
        <v>181</v>
      </c>
      <c r="E403" s="148" t="s">
        <v>2352</v>
      </c>
      <c r="F403" s="149" t="s">
        <v>2353</v>
      </c>
      <c r="G403" s="150" t="s">
        <v>297</v>
      </c>
      <c r="H403" s="151">
        <v>1.242</v>
      </c>
      <c r="I403" s="152"/>
      <c r="J403" s="152">
        <f>ROUND(I403*H403,2)</f>
        <v>0</v>
      </c>
      <c r="K403" s="149" t="s">
        <v>260</v>
      </c>
      <c r="L403" s="39"/>
      <c r="M403" s="153" t="s">
        <v>42</v>
      </c>
      <c r="N403" s="154" t="s">
        <v>76</v>
      </c>
      <c r="O403" s="155">
        <v>3.476</v>
      </c>
      <c r="P403" s="155">
        <f>O403*H403</f>
        <v>4.3171920000000004</v>
      </c>
      <c r="Q403" s="155">
        <v>2.2563399999999998</v>
      </c>
      <c r="R403" s="155">
        <f>Q403*H403</f>
        <v>2.8023742799999996</v>
      </c>
      <c r="S403" s="155">
        <v>0</v>
      </c>
      <c r="T403" s="156">
        <f>S403*H403</f>
        <v>0</v>
      </c>
      <c r="AR403" s="25" t="s">
        <v>725</v>
      </c>
      <c r="AT403" s="25" t="s">
        <v>181</v>
      </c>
      <c r="AU403" s="25" t="s">
        <v>114</v>
      </c>
      <c r="AY403" s="25" t="s">
        <v>180</v>
      </c>
      <c r="BE403" s="157">
        <f>IF(N403="základní",J403,0)</f>
        <v>0</v>
      </c>
      <c r="BF403" s="157">
        <f>IF(N403="snížená",J403,0)</f>
        <v>0</v>
      </c>
      <c r="BG403" s="157">
        <f>IF(N403="zákl. přenesená",J403,0)</f>
        <v>0</v>
      </c>
      <c r="BH403" s="157">
        <f>IF(N403="sníž. přenesená",J403,0)</f>
        <v>0</v>
      </c>
      <c r="BI403" s="157">
        <f>IF(N403="nulová",J403,0)</f>
        <v>0</v>
      </c>
      <c r="BJ403" s="25" t="s">
        <v>112</v>
      </c>
      <c r="BK403" s="157">
        <f>ROUND(I403*H403,2)</f>
        <v>0</v>
      </c>
      <c r="BL403" s="25" t="s">
        <v>725</v>
      </c>
      <c r="BM403" s="25" t="s">
        <v>2354</v>
      </c>
    </row>
    <row r="404" spans="2:65" s="11" customFormat="1" x14ac:dyDescent="0.3">
      <c r="B404" s="158"/>
      <c r="D404" s="159" t="s">
        <v>186</v>
      </c>
      <c r="E404" s="160" t="s">
        <v>42</v>
      </c>
      <c r="F404" s="161" t="s">
        <v>2355</v>
      </c>
      <c r="H404" s="162">
        <v>1.242</v>
      </c>
      <c r="L404" s="158"/>
      <c r="M404" s="163"/>
      <c r="N404" s="164"/>
      <c r="O404" s="164"/>
      <c r="P404" s="164"/>
      <c r="Q404" s="164"/>
      <c r="R404" s="164"/>
      <c r="S404" s="164"/>
      <c r="T404" s="165"/>
      <c r="AT404" s="166" t="s">
        <v>186</v>
      </c>
      <c r="AU404" s="166" t="s">
        <v>114</v>
      </c>
      <c r="AV404" s="11" t="s">
        <v>114</v>
      </c>
      <c r="AW404" s="11" t="s">
        <v>69</v>
      </c>
      <c r="AX404" s="11" t="s">
        <v>112</v>
      </c>
      <c r="AY404" s="166" t="s">
        <v>180</v>
      </c>
    </row>
    <row r="405" spans="2:65" s="1" customFormat="1" ht="22.5" customHeight="1" x14ac:dyDescent="0.3">
      <c r="B405" s="146"/>
      <c r="C405" s="147" t="s">
        <v>1546</v>
      </c>
      <c r="D405" s="147" t="s">
        <v>181</v>
      </c>
      <c r="E405" s="148" t="s">
        <v>2356</v>
      </c>
      <c r="F405" s="149" t="s">
        <v>2357</v>
      </c>
      <c r="G405" s="150" t="s">
        <v>259</v>
      </c>
      <c r="H405" s="151">
        <v>4.5999999999999996</v>
      </c>
      <c r="I405" s="152"/>
      <c r="J405" s="152">
        <f>ROUND(I405*H405,2)</f>
        <v>0</v>
      </c>
      <c r="K405" s="149" t="s">
        <v>260</v>
      </c>
      <c r="L405" s="39"/>
      <c r="M405" s="153" t="s">
        <v>42</v>
      </c>
      <c r="N405" s="154" t="s">
        <v>76</v>
      </c>
      <c r="O405" s="155">
        <v>0.83399999999999996</v>
      </c>
      <c r="P405" s="155">
        <f>O405*H405</f>
        <v>3.8363999999999994</v>
      </c>
      <c r="Q405" s="155">
        <v>4.1599999999999996E-3</v>
      </c>
      <c r="R405" s="155">
        <f>Q405*H405</f>
        <v>1.9135999999999997E-2</v>
      </c>
      <c r="S405" s="155">
        <v>0</v>
      </c>
      <c r="T405" s="156">
        <f>S405*H405</f>
        <v>0</v>
      </c>
      <c r="AR405" s="25" t="s">
        <v>725</v>
      </c>
      <c r="AT405" s="25" t="s">
        <v>181</v>
      </c>
      <c r="AU405" s="25" t="s">
        <v>114</v>
      </c>
      <c r="AY405" s="25" t="s">
        <v>180</v>
      </c>
      <c r="BE405" s="157">
        <f>IF(N405="základní",J405,0)</f>
        <v>0</v>
      </c>
      <c r="BF405" s="157">
        <f>IF(N405="snížená",J405,0)</f>
        <v>0</v>
      </c>
      <c r="BG405" s="157">
        <f>IF(N405="zákl. přenesená",J405,0)</f>
        <v>0</v>
      </c>
      <c r="BH405" s="157">
        <f>IF(N405="sníž. přenesená",J405,0)</f>
        <v>0</v>
      </c>
      <c r="BI405" s="157">
        <f>IF(N405="nulová",J405,0)</f>
        <v>0</v>
      </c>
      <c r="BJ405" s="25" t="s">
        <v>112</v>
      </c>
      <c r="BK405" s="157">
        <f>ROUND(I405*H405,2)</f>
        <v>0</v>
      </c>
      <c r="BL405" s="25" t="s">
        <v>725</v>
      </c>
      <c r="BM405" s="25" t="s">
        <v>2358</v>
      </c>
    </row>
    <row r="406" spans="2:65" s="11" customFormat="1" x14ac:dyDescent="0.3">
      <c r="B406" s="158"/>
      <c r="D406" s="167" t="s">
        <v>186</v>
      </c>
      <c r="E406" s="166" t="s">
        <v>42</v>
      </c>
      <c r="F406" s="168" t="s">
        <v>2359</v>
      </c>
      <c r="H406" s="169">
        <v>4.5999999999999996</v>
      </c>
      <c r="L406" s="158"/>
      <c r="M406" s="170"/>
      <c r="N406" s="171"/>
      <c r="O406" s="171"/>
      <c r="P406" s="171"/>
      <c r="Q406" s="171"/>
      <c r="R406" s="171"/>
      <c r="S406" s="171"/>
      <c r="T406" s="172"/>
      <c r="AT406" s="166" t="s">
        <v>186</v>
      </c>
      <c r="AU406" s="166" t="s">
        <v>114</v>
      </c>
      <c r="AV406" s="11" t="s">
        <v>114</v>
      </c>
      <c r="AW406" s="11" t="s">
        <v>69</v>
      </c>
      <c r="AX406" s="11" t="s">
        <v>112</v>
      </c>
      <c r="AY406" s="166" t="s">
        <v>180</v>
      </c>
    </row>
    <row r="407" spans="2:65" s="1" customFormat="1" ht="6.9" customHeight="1" x14ac:dyDescent="0.3">
      <c r="B407" s="54"/>
      <c r="C407" s="55"/>
      <c r="D407" s="55"/>
      <c r="E407" s="55"/>
      <c r="F407" s="55"/>
      <c r="G407" s="55"/>
      <c r="H407" s="55"/>
      <c r="I407" s="55"/>
      <c r="J407" s="55"/>
      <c r="K407" s="55"/>
      <c r="L407" s="39"/>
    </row>
  </sheetData>
  <autoFilter ref="C93:K406"/>
  <mergeCells count="12">
    <mergeCell ref="G1:H1"/>
    <mergeCell ref="L2:V2"/>
    <mergeCell ref="E49:H49"/>
    <mergeCell ref="E51:H51"/>
    <mergeCell ref="E84:H84"/>
    <mergeCell ref="E86:H86"/>
    <mergeCell ref="E7:H7"/>
    <mergeCell ref="E9:H9"/>
    <mergeCell ref="E11:H11"/>
    <mergeCell ref="E26:H26"/>
    <mergeCell ref="E47:H47"/>
    <mergeCell ref="E82:H82"/>
  </mergeCells>
  <phoneticPr fontId="51" type="noConversion"/>
  <hyperlinks>
    <hyperlink ref="F1:G1" location="C2" display="1) Krycí list soupisu"/>
    <hyperlink ref="G1:H1" location="C58" display="2) Rekapitulace"/>
    <hyperlink ref="J1" location="C93" display="3) Soupis prací"/>
    <hyperlink ref="L1:V1" location="'Rekapitulace stavby'!C2" display="Rekapitulace stavby"/>
  </hyperlinks>
  <pageMargins left="0.58333330000000005" right="0.58333330000000005" top="0.58333330000000005" bottom="0.58333330000000005" header="0" footer="0"/>
  <pageSetup paperSize="9" scale="70" fitToHeight="100" orientation="portrait" blackAndWhite="1" r:id="rId1"/>
  <headerFooter>
    <oddFooter>&amp;CStrana &amp;P z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75"/>
  <sheetViews>
    <sheetView showGridLines="0" workbookViewId="0">
      <pane ySplit="1" topLeftCell="A2" activePane="bottomLeft" state="frozen"/>
      <selection activeCell="K67" sqref="K67:AF67"/>
      <selection pane="bottomLeft" activeCell="K67" sqref="K67:AF67"/>
    </sheetView>
  </sheetViews>
  <sheetFormatPr defaultRowHeight="12" x14ac:dyDescent="0.3"/>
  <cols>
    <col min="1" max="1" width="8.28515625" customWidth="1"/>
    <col min="2" max="2" width="1.7109375" customWidth="1"/>
    <col min="3" max="3" width="4.140625" customWidth="1"/>
    <col min="4" max="4" width="4.28515625" customWidth="1"/>
    <col min="5" max="5" width="17.140625" customWidth="1"/>
    <col min="6" max="6" width="75" customWidth="1"/>
    <col min="7" max="7" width="8.7109375" customWidth="1"/>
    <col min="8" max="8" width="11.140625" customWidth="1"/>
    <col min="9" max="9" width="12.7109375" customWidth="1"/>
    <col min="10" max="10" width="23.42578125" customWidth="1"/>
    <col min="11" max="11" width="15.42578125" customWidth="1"/>
    <col min="13" max="18" width="9.28515625" hidden="1" customWidth="1"/>
    <col min="19" max="19" width="8.140625" hidden="1" customWidth="1"/>
    <col min="20" max="20" width="29.710937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ustomWidth="1"/>
  </cols>
  <sheetData>
    <row r="1" spans="1:70" ht="21.75" customHeight="1" x14ac:dyDescent="0.3">
      <c r="A1" s="99"/>
      <c r="B1" s="18"/>
      <c r="C1" s="18"/>
      <c r="D1" s="19" t="s">
        <v>38</v>
      </c>
      <c r="E1" s="18"/>
      <c r="F1" s="100" t="s">
        <v>150</v>
      </c>
      <c r="G1" s="355" t="s">
        <v>151</v>
      </c>
      <c r="H1" s="355"/>
      <c r="I1" s="18"/>
      <c r="J1" s="100" t="s">
        <v>152</v>
      </c>
      <c r="K1" s="19" t="s">
        <v>153</v>
      </c>
      <c r="L1" s="100" t="s">
        <v>154</v>
      </c>
      <c r="M1" s="100"/>
      <c r="N1" s="100"/>
      <c r="O1" s="100"/>
      <c r="P1" s="100"/>
      <c r="Q1" s="100"/>
      <c r="R1" s="100"/>
      <c r="S1" s="100"/>
      <c r="T1" s="100"/>
      <c r="U1" s="101"/>
      <c r="V1" s="10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x14ac:dyDescent="0.3">
      <c r="L2" s="314" t="s">
        <v>45</v>
      </c>
      <c r="M2" s="315"/>
      <c r="N2" s="315"/>
      <c r="O2" s="315"/>
      <c r="P2" s="315"/>
      <c r="Q2" s="315"/>
      <c r="R2" s="315"/>
      <c r="S2" s="315"/>
      <c r="T2" s="315"/>
      <c r="U2" s="315"/>
      <c r="V2" s="315"/>
      <c r="AT2" s="25" t="s">
        <v>138</v>
      </c>
      <c r="AZ2" s="173" t="s">
        <v>2360</v>
      </c>
      <c r="BA2" s="173" t="s">
        <v>2360</v>
      </c>
      <c r="BB2" s="173" t="s">
        <v>42</v>
      </c>
      <c r="BC2" s="173" t="s">
        <v>136</v>
      </c>
      <c r="BD2" s="173" t="s">
        <v>114</v>
      </c>
    </row>
    <row r="3" spans="1:70" ht="6.9" customHeight="1" x14ac:dyDescent="0.3">
      <c r="B3" s="26"/>
      <c r="C3" s="27"/>
      <c r="D3" s="27"/>
      <c r="E3" s="27"/>
      <c r="F3" s="27"/>
      <c r="G3" s="27"/>
      <c r="H3" s="27"/>
      <c r="I3" s="27"/>
      <c r="J3" s="27"/>
      <c r="K3" s="28"/>
      <c r="AT3" s="25" t="s">
        <v>114</v>
      </c>
      <c r="AZ3" s="173" t="s">
        <v>2361</v>
      </c>
      <c r="BA3" s="173" t="s">
        <v>2362</v>
      </c>
      <c r="BB3" s="173" t="s">
        <v>42</v>
      </c>
      <c r="BC3" s="173" t="s">
        <v>1616</v>
      </c>
      <c r="BD3" s="173" t="s">
        <v>114</v>
      </c>
    </row>
    <row r="4" spans="1:70" ht="36.9" customHeight="1" x14ac:dyDescent="0.3">
      <c r="B4" s="29"/>
      <c r="C4" s="30"/>
      <c r="D4" s="31" t="s">
        <v>155</v>
      </c>
      <c r="E4" s="30"/>
      <c r="F4" s="30"/>
      <c r="G4" s="30"/>
      <c r="H4" s="30"/>
      <c r="I4" s="30"/>
      <c r="J4" s="30"/>
      <c r="K4" s="32"/>
      <c r="M4" s="33" t="s">
        <v>50</v>
      </c>
      <c r="AT4" s="25" t="s">
        <v>43</v>
      </c>
      <c r="AZ4" s="173" t="s">
        <v>2363</v>
      </c>
      <c r="BA4" s="173" t="s">
        <v>2363</v>
      </c>
      <c r="BB4" s="173" t="s">
        <v>42</v>
      </c>
      <c r="BC4" s="173" t="s">
        <v>691</v>
      </c>
      <c r="BD4" s="173" t="s">
        <v>114</v>
      </c>
    </row>
    <row r="5" spans="1:70" ht="6.9" customHeight="1" x14ac:dyDescent="0.3">
      <c r="B5" s="29"/>
      <c r="C5" s="30"/>
      <c r="D5" s="30"/>
      <c r="E5" s="30"/>
      <c r="F5" s="30"/>
      <c r="G5" s="30"/>
      <c r="H5" s="30"/>
      <c r="I5" s="30"/>
      <c r="J5" s="30"/>
      <c r="K5" s="32"/>
      <c r="AZ5" s="173" t="s">
        <v>2364</v>
      </c>
      <c r="BA5" s="173" t="s">
        <v>2364</v>
      </c>
      <c r="BB5" s="173" t="s">
        <v>42</v>
      </c>
      <c r="BC5" s="173" t="s">
        <v>691</v>
      </c>
      <c r="BD5" s="173" t="s">
        <v>114</v>
      </c>
    </row>
    <row r="6" spans="1:70" ht="13.2" x14ac:dyDescent="0.3">
      <c r="B6" s="29"/>
      <c r="C6" s="30"/>
      <c r="D6" s="37" t="s">
        <v>54</v>
      </c>
      <c r="E6" s="30"/>
      <c r="F6" s="30"/>
      <c r="G6" s="30"/>
      <c r="H6" s="30"/>
      <c r="I6" s="30"/>
      <c r="J6" s="30"/>
      <c r="K6" s="32"/>
      <c r="AZ6" s="173" t="s">
        <v>2365</v>
      </c>
      <c r="BA6" s="173" t="s">
        <v>2366</v>
      </c>
      <c r="BB6" s="173" t="s">
        <v>42</v>
      </c>
      <c r="BC6" s="173" t="s">
        <v>359</v>
      </c>
      <c r="BD6" s="173" t="s">
        <v>114</v>
      </c>
    </row>
    <row r="7" spans="1:70" ht="22.5" customHeight="1" x14ac:dyDescent="0.3">
      <c r="B7" s="29"/>
      <c r="C7" s="30"/>
      <c r="D7" s="30"/>
      <c r="E7" s="356" t="str">
        <f>'Rekapitulace stavby'!K6</f>
        <v>Zkapacitnění a modernizace ČOV Popovice</v>
      </c>
      <c r="F7" s="357"/>
      <c r="G7" s="357"/>
      <c r="H7" s="357"/>
      <c r="I7" s="30"/>
      <c r="J7" s="30"/>
      <c r="K7" s="32"/>
      <c r="AZ7" s="173" t="s">
        <v>2367</v>
      </c>
      <c r="BA7" s="173" t="s">
        <v>2367</v>
      </c>
      <c r="BB7" s="173" t="s">
        <v>42</v>
      </c>
      <c r="BC7" s="173" t="s">
        <v>1616</v>
      </c>
      <c r="BD7" s="173" t="s">
        <v>114</v>
      </c>
    </row>
    <row r="8" spans="1:70" ht="13.2" x14ac:dyDescent="0.3">
      <c r="B8" s="29"/>
      <c r="C8" s="30"/>
      <c r="D8" s="37" t="s">
        <v>156</v>
      </c>
      <c r="E8" s="30"/>
      <c r="F8" s="30"/>
      <c r="G8" s="30"/>
      <c r="H8" s="30"/>
      <c r="I8" s="30"/>
      <c r="J8" s="30"/>
      <c r="K8" s="32"/>
      <c r="AZ8" s="173" t="s">
        <v>2368</v>
      </c>
      <c r="BA8" s="173" t="s">
        <v>2368</v>
      </c>
      <c r="BB8" s="173" t="s">
        <v>42</v>
      </c>
      <c r="BC8" s="173" t="s">
        <v>114</v>
      </c>
      <c r="BD8" s="173" t="s">
        <v>114</v>
      </c>
    </row>
    <row r="9" spans="1:70" s="1" customFormat="1" ht="22.5" customHeight="1" x14ac:dyDescent="0.3">
      <c r="B9" s="39"/>
      <c r="C9" s="40"/>
      <c r="D9" s="40"/>
      <c r="E9" s="356" t="s">
        <v>236</v>
      </c>
      <c r="F9" s="359"/>
      <c r="G9" s="359"/>
      <c r="H9" s="359"/>
      <c r="I9" s="40"/>
      <c r="J9" s="40"/>
      <c r="K9" s="43"/>
    </row>
    <row r="10" spans="1:70" s="1" customFormat="1" ht="13.2" x14ac:dyDescent="0.3">
      <c r="B10" s="39"/>
      <c r="C10" s="40"/>
      <c r="D10" s="37" t="s">
        <v>239</v>
      </c>
      <c r="E10" s="40"/>
      <c r="F10" s="40"/>
      <c r="G10" s="40"/>
      <c r="H10" s="40"/>
      <c r="I10" s="40"/>
      <c r="J10" s="40"/>
      <c r="K10" s="43"/>
    </row>
    <row r="11" spans="1:70" s="1" customFormat="1" ht="36.9" customHeight="1" x14ac:dyDescent="0.3">
      <c r="B11" s="39"/>
      <c r="C11" s="40"/>
      <c r="D11" s="40"/>
      <c r="E11" s="358" t="s">
        <v>2369</v>
      </c>
      <c r="F11" s="359"/>
      <c r="G11" s="359"/>
      <c r="H11" s="359"/>
      <c r="I11" s="40"/>
      <c r="J11" s="40"/>
      <c r="K11" s="43"/>
    </row>
    <row r="12" spans="1:70" s="1" customFormat="1" x14ac:dyDescent="0.3">
      <c r="B12" s="39"/>
      <c r="C12" s="40"/>
      <c r="D12" s="40"/>
      <c r="E12" s="40"/>
      <c r="F12" s="40"/>
      <c r="G12" s="40"/>
      <c r="H12" s="40"/>
      <c r="I12" s="40"/>
      <c r="J12" s="40"/>
      <c r="K12" s="43"/>
    </row>
    <row r="13" spans="1:70" s="1" customFormat="1" ht="14.4" customHeight="1" x14ac:dyDescent="0.3">
      <c r="B13" s="39"/>
      <c r="C13" s="40"/>
      <c r="D13" s="37" t="s">
        <v>56</v>
      </c>
      <c r="E13" s="40"/>
      <c r="F13" s="35" t="s">
        <v>42</v>
      </c>
      <c r="G13" s="40"/>
      <c r="H13" s="40"/>
      <c r="I13" s="37" t="s">
        <v>57</v>
      </c>
      <c r="J13" s="35" t="s">
        <v>42</v>
      </c>
      <c r="K13" s="43"/>
    </row>
    <row r="14" spans="1:70" s="1" customFormat="1" ht="14.4" customHeight="1" x14ac:dyDescent="0.3">
      <c r="B14" s="39"/>
      <c r="C14" s="40"/>
      <c r="D14" s="37" t="s">
        <v>58</v>
      </c>
      <c r="E14" s="40"/>
      <c r="F14" s="35" t="s">
        <v>59</v>
      </c>
      <c r="G14" s="40"/>
      <c r="H14" s="40"/>
      <c r="I14" s="37" t="s">
        <v>60</v>
      </c>
      <c r="J14" s="102" t="str">
        <f>'Rekapitulace stavby'!AN8</f>
        <v>9. 1. 2018</v>
      </c>
      <c r="K14" s="43"/>
    </row>
    <row r="15" spans="1:70" s="1" customFormat="1" ht="10.95" customHeight="1" x14ac:dyDescent="0.3">
      <c r="B15" s="39"/>
      <c r="C15" s="40"/>
      <c r="D15" s="40"/>
      <c r="E15" s="40"/>
      <c r="F15" s="40"/>
      <c r="G15" s="40"/>
      <c r="H15" s="40"/>
      <c r="I15" s="40"/>
      <c r="J15" s="40"/>
      <c r="K15" s="43"/>
    </row>
    <row r="16" spans="1:70" s="1" customFormat="1" ht="14.4" customHeight="1" x14ac:dyDescent="0.3">
      <c r="B16" s="39"/>
      <c r="C16" s="40"/>
      <c r="D16" s="37" t="s">
        <v>62</v>
      </c>
      <c r="E16" s="40"/>
      <c r="F16" s="40"/>
      <c r="G16" s="40"/>
      <c r="H16" s="40"/>
      <c r="I16" s="37" t="s">
        <v>63</v>
      </c>
      <c r="J16" s="35" t="s">
        <v>42</v>
      </c>
      <c r="K16" s="43"/>
    </row>
    <row r="17" spans="2:11" s="1" customFormat="1" ht="18" customHeight="1" x14ac:dyDescent="0.3">
      <c r="B17" s="39"/>
      <c r="C17" s="40"/>
      <c r="D17" s="40"/>
      <c r="E17" s="35" t="s">
        <v>59</v>
      </c>
      <c r="F17" s="40"/>
      <c r="G17" s="40"/>
      <c r="H17" s="40"/>
      <c r="I17" s="37" t="s">
        <v>64</v>
      </c>
      <c r="J17" s="35" t="s">
        <v>42</v>
      </c>
      <c r="K17" s="43"/>
    </row>
    <row r="18" spans="2:11" s="1" customFormat="1" ht="6.9" customHeight="1" x14ac:dyDescent="0.3">
      <c r="B18" s="39"/>
      <c r="C18" s="40"/>
      <c r="D18" s="40"/>
      <c r="E18" s="40"/>
      <c r="F18" s="40"/>
      <c r="G18" s="40"/>
      <c r="H18" s="40"/>
      <c r="I18" s="40"/>
      <c r="J18" s="40"/>
      <c r="K18" s="43"/>
    </row>
    <row r="19" spans="2:11" s="1" customFormat="1" ht="14.4" customHeight="1" x14ac:dyDescent="0.3">
      <c r="B19" s="39"/>
      <c r="C19" s="40"/>
      <c r="D19" s="37" t="s">
        <v>65</v>
      </c>
      <c r="E19" s="40"/>
      <c r="F19" s="40"/>
      <c r="G19" s="40"/>
      <c r="H19" s="40"/>
      <c r="I19" s="37" t="s">
        <v>63</v>
      </c>
      <c r="J19" s="35" t="str">
        <f>IF('Rekapitulace stavby'!AN13="Vyplň údaj","",IF('Rekapitulace stavby'!AN13="","",'Rekapitulace stavby'!AN13))</f>
        <v/>
      </c>
      <c r="K19" s="43"/>
    </row>
    <row r="20" spans="2:11" s="1" customFormat="1" ht="18" customHeight="1" x14ac:dyDescent="0.3">
      <c r="B20" s="39"/>
      <c r="C20" s="40"/>
      <c r="D20" s="40"/>
      <c r="E20" s="35" t="str">
        <f>IF('Rekapitulace stavby'!E14="Vyplň údaj","",IF('Rekapitulace stavby'!E14="","",'Rekapitulace stavby'!E14))</f>
        <v xml:space="preserve"> </v>
      </c>
      <c r="F20" s="40"/>
      <c r="G20" s="40"/>
      <c r="H20" s="40"/>
      <c r="I20" s="37" t="s">
        <v>64</v>
      </c>
      <c r="J20" s="35" t="str">
        <f>IF('Rekapitulace stavby'!AN14="Vyplň údaj","",IF('Rekapitulace stavby'!AN14="","",'Rekapitulace stavby'!AN14))</f>
        <v/>
      </c>
      <c r="K20" s="43"/>
    </row>
    <row r="21" spans="2:11" s="1" customFormat="1" ht="6.9" customHeight="1" x14ac:dyDescent="0.3">
      <c r="B21" s="39"/>
      <c r="C21" s="40"/>
      <c r="D21" s="40"/>
      <c r="E21" s="40"/>
      <c r="F21" s="40"/>
      <c r="G21" s="40"/>
      <c r="H21" s="40"/>
      <c r="I21" s="40"/>
      <c r="J21" s="40"/>
      <c r="K21" s="43"/>
    </row>
    <row r="22" spans="2:11" s="1" customFormat="1" ht="14.4" customHeight="1" x14ac:dyDescent="0.3">
      <c r="B22" s="39"/>
      <c r="C22" s="40"/>
      <c r="D22" s="37" t="s">
        <v>67</v>
      </c>
      <c r="E22" s="40"/>
      <c r="F22" s="40"/>
      <c r="G22" s="40"/>
      <c r="H22" s="40"/>
      <c r="I22" s="37" t="s">
        <v>63</v>
      </c>
      <c r="J22" s="35" t="s">
        <v>42</v>
      </c>
      <c r="K22" s="43"/>
    </row>
    <row r="23" spans="2:11" s="1" customFormat="1" ht="18" customHeight="1" x14ac:dyDescent="0.3">
      <c r="B23" s="39"/>
      <c r="C23" s="40"/>
      <c r="D23" s="40"/>
      <c r="E23" s="35" t="s">
        <v>68</v>
      </c>
      <c r="F23" s="40"/>
      <c r="G23" s="40"/>
      <c r="H23" s="40"/>
      <c r="I23" s="37" t="s">
        <v>64</v>
      </c>
      <c r="J23" s="35" t="s">
        <v>42</v>
      </c>
      <c r="K23" s="43"/>
    </row>
    <row r="24" spans="2:11" s="1" customFormat="1" ht="6.9" customHeight="1" x14ac:dyDescent="0.3">
      <c r="B24" s="39"/>
      <c r="C24" s="40"/>
      <c r="D24" s="40"/>
      <c r="E24" s="40"/>
      <c r="F24" s="40"/>
      <c r="G24" s="40"/>
      <c r="H24" s="40"/>
      <c r="I24" s="40"/>
      <c r="J24" s="40"/>
      <c r="K24" s="43"/>
    </row>
    <row r="25" spans="2:11" s="1" customFormat="1" ht="14.4" customHeight="1" x14ac:dyDescent="0.3">
      <c r="B25" s="39"/>
      <c r="C25" s="40"/>
      <c r="D25" s="37" t="s">
        <v>70</v>
      </c>
      <c r="E25" s="40"/>
      <c r="F25" s="40"/>
      <c r="G25" s="40"/>
      <c r="H25" s="40"/>
      <c r="I25" s="40"/>
      <c r="J25" s="40"/>
      <c r="K25" s="43"/>
    </row>
    <row r="26" spans="2:11" s="7" customFormat="1" ht="22.5" customHeight="1" x14ac:dyDescent="0.3">
      <c r="B26" s="103"/>
      <c r="C26" s="104"/>
      <c r="D26" s="104"/>
      <c r="E26" s="348" t="s">
        <v>42</v>
      </c>
      <c r="F26" s="348"/>
      <c r="G26" s="348"/>
      <c r="H26" s="348"/>
      <c r="I26" s="104"/>
      <c r="J26" s="104"/>
      <c r="K26" s="105"/>
    </row>
    <row r="27" spans="2:11" s="1" customFormat="1" ht="6.9" customHeight="1" x14ac:dyDescent="0.3">
      <c r="B27" s="39"/>
      <c r="C27" s="40"/>
      <c r="D27" s="40"/>
      <c r="E27" s="40"/>
      <c r="F27" s="40"/>
      <c r="G27" s="40"/>
      <c r="H27" s="40"/>
      <c r="I27" s="40"/>
      <c r="J27" s="40"/>
      <c r="K27" s="43"/>
    </row>
    <row r="28" spans="2:11" s="1" customFormat="1" ht="6.9" customHeight="1" x14ac:dyDescent="0.3">
      <c r="B28" s="39"/>
      <c r="C28" s="40"/>
      <c r="D28" s="66"/>
      <c r="E28" s="66"/>
      <c r="F28" s="66"/>
      <c r="G28" s="66"/>
      <c r="H28" s="66"/>
      <c r="I28" s="66"/>
      <c r="J28" s="66"/>
      <c r="K28" s="106"/>
    </row>
    <row r="29" spans="2:11" s="1" customFormat="1" ht="25.35" customHeight="1" x14ac:dyDescent="0.3">
      <c r="B29" s="39"/>
      <c r="C29" s="40"/>
      <c r="D29" s="107" t="s">
        <v>71</v>
      </c>
      <c r="E29" s="40"/>
      <c r="F29" s="40"/>
      <c r="G29" s="40"/>
      <c r="H29" s="40"/>
      <c r="I29" s="40"/>
      <c r="J29" s="108">
        <f>ROUND(J86,2)</f>
        <v>0</v>
      </c>
      <c r="K29" s="43"/>
    </row>
    <row r="30" spans="2:11" s="1" customFormat="1" ht="6.9" customHeight="1" x14ac:dyDescent="0.3">
      <c r="B30" s="39"/>
      <c r="C30" s="40"/>
      <c r="D30" s="66"/>
      <c r="E30" s="66"/>
      <c r="F30" s="66"/>
      <c r="G30" s="66"/>
      <c r="H30" s="66"/>
      <c r="I30" s="66"/>
      <c r="J30" s="66"/>
      <c r="K30" s="106"/>
    </row>
    <row r="31" spans="2:11" s="1" customFormat="1" ht="14.4" customHeight="1" x14ac:dyDescent="0.3">
      <c r="B31" s="39"/>
      <c r="C31" s="40"/>
      <c r="D31" s="40"/>
      <c r="E31" s="40"/>
      <c r="F31" s="44" t="s">
        <v>73</v>
      </c>
      <c r="G31" s="40"/>
      <c r="H31" s="40"/>
      <c r="I31" s="44" t="s">
        <v>72</v>
      </c>
      <c r="J31" s="44" t="s">
        <v>74</v>
      </c>
      <c r="K31" s="43"/>
    </row>
    <row r="32" spans="2:11" s="1" customFormat="1" ht="14.4" customHeight="1" x14ac:dyDescent="0.3">
      <c r="B32" s="39"/>
      <c r="C32" s="40"/>
      <c r="D32" s="47" t="s">
        <v>75</v>
      </c>
      <c r="E32" s="47" t="s">
        <v>76</v>
      </c>
      <c r="F32" s="109">
        <f>ROUND(SUM(BE86:BE174), 2)</f>
        <v>0</v>
      </c>
      <c r="G32" s="40"/>
      <c r="H32" s="40"/>
      <c r="I32" s="110">
        <v>0.21</v>
      </c>
      <c r="J32" s="109">
        <f>ROUND(ROUND((SUM(BE86:BE174)), 2)*I32, 2)</f>
        <v>0</v>
      </c>
      <c r="K32" s="43"/>
    </row>
    <row r="33" spans="2:11" s="1" customFormat="1" ht="14.4" customHeight="1" x14ac:dyDescent="0.3">
      <c r="B33" s="39"/>
      <c r="C33" s="40"/>
      <c r="D33" s="40"/>
      <c r="E33" s="47" t="s">
        <v>77</v>
      </c>
      <c r="F33" s="109">
        <f>ROUND(SUM(BF86:BF174), 2)</f>
        <v>0</v>
      </c>
      <c r="G33" s="40"/>
      <c r="H33" s="40"/>
      <c r="I33" s="110">
        <v>0.15</v>
      </c>
      <c r="J33" s="109">
        <f>ROUND(ROUND((SUM(BF86:BF174)), 2)*I33, 2)</f>
        <v>0</v>
      </c>
      <c r="K33" s="43"/>
    </row>
    <row r="34" spans="2:11" s="1" customFormat="1" ht="14.4" hidden="1" customHeight="1" x14ac:dyDescent="0.3">
      <c r="B34" s="39"/>
      <c r="C34" s="40"/>
      <c r="D34" s="40"/>
      <c r="E34" s="47" t="s">
        <v>78</v>
      </c>
      <c r="F34" s="109">
        <f>ROUND(SUM(BG86:BG174), 2)</f>
        <v>0</v>
      </c>
      <c r="G34" s="40"/>
      <c r="H34" s="40"/>
      <c r="I34" s="110">
        <v>0.21</v>
      </c>
      <c r="J34" s="109">
        <v>0</v>
      </c>
      <c r="K34" s="43"/>
    </row>
    <row r="35" spans="2:11" s="1" customFormat="1" ht="14.4" hidden="1" customHeight="1" x14ac:dyDescent="0.3">
      <c r="B35" s="39"/>
      <c r="C35" s="40"/>
      <c r="D35" s="40"/>
      <c r="E35" s="47" t="s">
        <v>79</v>
      </c>
      <c r="F35" s="109">
        <f>ROUND(SUM(BH86:BH174), 2)</f>
        <v>0</v>
      </c>
      <c r="G35" s="40"/>
      <c r="H35" s="40"/>
      <c r="I35" s="110">
        <v>0.15</v>
      </c>
      <c r="J35" s="109">
        <v>0</v>
      </c>
      <c r="K35" s="43"/>
    </row>
    <row r="36" spans="2:11" s="1" customFormat="1" ht="14.4" hidden="1" customHeight="1" x14ac:dyDescent="0.3">
      <c r="B36" s="39"/>
      <c r="C36" s="40"/>
      <c r="D36" s="40"/>
      <c r="E36" s="47" t="s">
        <v>80</v>
      </c>
      <c r="F36" s="109">
        <f>ROUND(SUM(BI86:BI174), 2)</f>
        <v>0</v>
      </c>
      <c r="G36" s="40"/>
      <c r="H36" s="40"/>
      <c r="I36" s="110">
        <v>0</v>
      </c>
      <c r="J36" s="109">
        <v>0</v>
      </c>
      <c r="K36" s="43"/>
    </row>
    <row r="37" spans="2:11" s="1" customFormat="1" ht="6.9" customHeight="1" x14ac:dyDescent="0.3">
      <c r="B37" s="39"/>
      <c r="C37" s="40"/>
      <c r="D37" s="40"/>
      <c r="E37" s="40"/>
      <c r="F37" s="40"/>
      <c r="G37" s="40"/>
      <c r="H37" s="40"/>
      <c r="I37" s="40"/>
      <c r="J37" s="40"/>
      <c r="K37" s="43"/>
    </row>
    <row r="38" spans="2:11" s="1" customFormat="1" ht="25.35" customHeight="1" x14ac:dyDescent="0.3">
      <c r="B38" s="39"/>
      <c r="C38" s="49"/>
      <c r="D38" s="50" t="s">
        <v>81</v>
      </c>
      <c r="E38" s="51"/>
      <c r="F38" s="51"/>
      <c r="G38" s="111" t="s">
        <v>82</v>
      </c>
      <c r="H38" s="52" t="s">
        <v>83</v>
      </c>
      <c r="I38" s="51"/>
      <c r="J38" s="112">
        <f>SUM(J29:J36)</f>
        <v>0</v>
      </c>
      <c r="K38" s="113"/>
    </row>
    <row r="39" spans="2:11" s="1" customFormat="1" ht="14.4" customHeight="1" x14ac:dyDescent="0.3">
      <c r="B39" s="54"/>
      <c r="C39" s="55"/>
      <c r="D39" s="55"/>
      <c r="E39" s="55"/>
      <c r="F39" s="55"/>
      <c r="G39" s="55"/>
      <c r="H39" s="55"/>
      <c r="I39" s="55"/>
      <c r="J39" s="55"/>
      <c r="K39" s="56"/>
    </row>
    <row r="43" spans="2:11" s="1" customFormat="1" ht="6.9" customHeight="1" x14ac:dyDescent="0.3">
      <c r="B43" s="57"/>
      <c r="C43" s="58"/>
      <c r="D43" s="58"/>
      <c r="E43" s="58"/>
      <c r="F43" s="58"/>
      <c r="G43" s="58"/>
      <c r="H43" s="58"/>
      <c r="I43" s="58"/>
      <c r="J43" s="58"/>
      <c r="K43" s="114"/>
    </row>
    <row r="44" spans="2:11" s="1" customFormat="1" ht="36.9" customHeight="1" x14ac:dyDescent="0.3">
      <c r="B44" s="39"/>
      <c r="C44" s="31" t="s">
        <v>158</v>
      </c>
      <c r="D44" s="40"/>
      <c r="E44" s="40"/>
      <c r="F44" s="40"/>
      <c r="G44" s="40"/>
      <c r="H44" s="40"/>
      <c r="I44" s="40"/>
      <c r="J44" s="40"/>
      <c r="K44" s="43"/>
    </row>
    <row r="45" spans="2:11" s="1" customFormat="1" ht="6.9" customHeight="1" x14ac:dyDescent="0.3">
      <c r="B45" s="39"/>
      <c r="C45" s="40"/>
      <c r="D45" s="40"/>
      <c r="E45" s="40"/>
      <c r="F45" s="40"/>
      <c r="G45" s="40"/>
      <c r="H45" s="40"/>
      <c r="I45" s="40"/>
      <c r="J45" s="40"/>
      <c r="K45" s="43"/>
    </row>
    <row r="46" spans="2:11" s="1" customFormat="1" ht="14.4" customHeight="1" x14ac:dyDescent="0.3">
      <c r="B46" s="39"/>
      <c r="C46" s="37" t="s">
        <v>54</v>
      </c>
      <c r="D46" s="40"/>
      <c r="E46" s="40"/>
      <c r="F46" s="40"/>
      <c r="G46" s="40"/>
      <c r="H46" s="40"/>
      <c r="I46" s="40"/>
      <c r="J46" s="40"/>
      <c r="K46" s="43"/>
    </row>
    <row r="47" spans="2:11" s="1" customFormat="1" ht="22.5" customHeight="1" x14ac:dyDescent="0.3">
      <c r="B47" s="39"/>
      <c r="C47" s="40"/>
      <c r="D47" s="40"/>
      <c r="E47" s="356" t="str">
        <f>E7</f>
        <v>Zkapacitnění a modernizace ČOV Popovice</v>
      </c>
      <c r="F47" s="357"/>
      <c r="G47" s="357"/>
      <c r="H47" s="357"/>
      <c r="I47" s="40"/>
      <c r="J47" s="40"/>
      <c r="K47" s="43"/>
    </row>
    <row r="48" spans="2:11" ht="13.2" x14ac:dyDescent="0.3">
      <c r="B48" s="29"/>
      <c r="C48" s="37" t="s">
        <v>156</v>
      </c>
      <c r="D48" s="30"/>
      <c r="E48" s="30"/>
      <c r="F48" s="30"/>
      <c r="G48" s="30"/>
      <c r="H48" s="30"/>
      <c r="I48" s="30"/>
      <c r="J48" s="30"/>
      <c r="K48" s="32"/>
    </row>
    <row r="49" spans="2:47" s="1" customFormat="1" ht="22.5" customHeight="1" x14ac:dyDescent="0.3">
      <c r="B49" s="39"/>
      <c r="C49" s="40"/>
      <c r="D49" s="40"/>
      <c r="E49" s="356" t="s">
        <v>236</v>
      </c>
      <c r="F49" s="359"/>
      <c r="G49" s="359"/>
      <c r="H49" s="359"/>
      <c r="I49" s="40"/>
      <c r="J49" s="40"/>
      <c r="K49" s="43"/>
    </row>
    <row r="50" spans="2:47" s="1" customFormat="1" ht="14.4" customHeight="1" x14ac:dyDescent="0.3">
      <c r="B50" s="39"/>
      <c r="C50" s="37" t="s">
        <v>239</v>
      </c>
      <c r="D50" s="40"/>
      <c r="E50" s="40"/>
      <c r="F50" s="40"/>
      <c r="G50" s="40"/>
      <c r="H50" s="40"/>
      <c r="I50" s="40"/>
      <c r="J50" s="40"/>
      <c r="K50" s="43"/>
    </row>
    <row r="51" spans="2:47" s="1" customFormat="1" ht="23.25" customHeight="1" x14ac:dyDescent="0.3">
      <c r="B51" s="39"/>
      <c r="C51" s="40"/>
      <c r="D51" s="40"/>
      <c r="E51" s="358" t="str">
        <f>E11</f>
        <v>6 - SO 06 Zpevněné plochy a chodník</v>
      </c>
      <c r="F51" s="359"/>
      <c r="G51" s="359"/>
      <c r="H51" s="359"/>
      <c r="I51" s="40"/>
      <c r="J51" s="40"/>
      <c r="K51" s="43"/>
    </row>
    <row r="52" spans="2:47" s="1" customFormat="1" ht="6.9" customHeight="1" x14ac:dyDescent="0.3">
      <c r="B52" s="39"/>
      <c r="C52" s="40"/>
      <c r="D52" s="40"/>
      <c r="E52" s="40"/>
      <c r="F52" s="40"/>
      <c r="G52" s="40"/>
      <c r="H52" s="40"/>
      <c r="I52" s="40"/>
      <c r="J52" s="40"/>
      <c r="K52" s="43"/>
    </row>
    <row r="53" spans="2:47" s="1" customFormat="1" ht="18" customHeight="1" x14ac:dyDescent="0.3">
      <c r="B53" s="39"/>
      <c r="C53" s="37" t="s">
        <v>58</v>
      </c>
      <c r="D53" s="40"/>
      <c r="E53" s="40"/>
      <c r="F53" s="35" t="str">
        <f>F14</f>
        <v>Obec Popovice</v>
      </c>
      <c r="G53" s="40"/>
      <c r="H53" s="40"/>
      <c r="I53" s="37" t="s">
        <v>60</v>
      </c>
      <c r="J53" s="102" t="str">
        <f>IF(J14="","",J14)</f>
        <v>9. 1. 2018</v>
      </c>
      <c r="K53" s="43"/>
    </row>
    <row r="54" spans="2:47" s="1" customFormat="1" ht="6.9" customHeight="1" x14ac:dyDescent="0.3">
      <c r="B54" s="39"/>
      <c r="C54" s="40"/>
      <c r="D54" s="40"/>
      <c r="E54" s="40"/>
      <c r="F54" s="40"/>
      <c r="G54" s="40"/>
      <c r="H54" s="40"/>
      <c r="I54" s="40"/>
      <c r="J54" s="40"/>
      <c r="K54" s="43"/>
    </row>
    <row r="55" spans="2:47" s="1" customFormat="1" ht="13.2" x14ac:dyDescent="0.3">
      <c r="B55" s="39"/>
      <c r="C55" s="37" t="s">
        <v>62</v>
      </c>
      <c r="D55" s="40"/>
      <c r="E55" s="40"/>
      <c r="F55" s="35" t="str">
        <f>E17</f>
        <v>Obec Popovice</v>
      </c>
      <c r="G55" s="40"/>
      <c r="H55" s="40"/>
      <c r="I55" s="37" t="s">
        <v>67</v>
      </c>
      <c r="J55" s="35" t="str">
        <f>E23</f>
        <v>DUIS  s.r.o. , Srbská 1546/21, Brno , 612 00</v>
      </c>
      <c r="K55" s="43"/>
    </row>
    <row r="56" spans="2:47" s="1" customFormat="1" ht="14.4" customHeight="1" x14ac:dyDescent="0.3">
      <c r="B56" s="39"/>
      <c r="C56" s="37" t="s">
        <v>65</v>
      </c>
      <c r="D56" s="40"/>
      <c r="E56" s="40"/>
      <c r="F56" s="35" t="str">
        <f>IF(E20="","",E20)</f>
        <v xml:space="preserve"> </v>
      </c>
      <c r="G56" s="40"/>
      <c r="H56" s="40"/>
      <c r="I56" s="40"/>
      <c r="J56" s="40"/>
      <c r="K56" s="43"/>
    </row>
    <row r="57" spans="2:47" s="1" customFormat="1" ht="10.35" customHeight="1" x14ac:dyDescent="0.3">
      <c r="B57" s="39"/>
      <c r="C57" s="40"/>
      <c r="D57" s="40"/>
      <c r="E57" s="40"/>
      <c r="F57" s="40"/>
      <c r="G57" s="40"/>
      <c r="H57" s="40"/>
      <c r="I57" s="40"/>
      <c r="J57" s="40"/>
      <c r="K57" s="43"/>
    </row>
    <row r="58" spans="2:47" s="1" customFormat="1" ht="29.25" customHeight="1" x14ac:dyDescent="0.3">
      <c r="B58" s="39"/>
      <c r="C58" s="115" t="s">
        <v>159</v>
      </c>
      <c r="D58" s="49"/>
      <c r="E58" s="49"/>
      <c r="F58" s="49"/>
      <c r="G58" s="49"/>
      <c r="H58" s="49"/>
      <c r="I58" s="49"/>
      <c r="J58" s="116" t="s">
        <v>160</v>
      </c>
      <c r="K58" s="53"/>
    </row>
    <row r="59" spans="2:47" s="1" customFormat="1" ht="10.35" customHeight="1" x14ac:dyDescent="0.3">
      <c r="B59" s="39"/>
      <c r="C59" s="40"/>
      <c r="D59" s="40"/>
      <c r="E59" s="40"/>
      <c r="F59" s="40"/>
      <c r="G59" s="40"/>
      <c r="H59" s="40"/>
      <c r="I59" s="40"/>
      <c r="J59" s="40"/>
      <c r="K59" s="43"/>
    </row>
    <row r="60" spans="2:47" s="1" customFormat="1" ht="29.25" customHeight="1" x14ac:dyDescent="0.3">
      <c r="B60" s="39"/>
      <c r="C60" s="117" t="s">
        <v>161</v>
      </c>
      <c r="D60" s="40"/>
      <c r="E60" s="40"/>
      <c r="F60" s="40"/>
      <c r="G60" s="40"/>
      <c r="H60" s="40"/>
      <c r="I60" s="40"/>
      <c r="J60" s="108">
        <f>J86</f>
        <v>0</v>
      </c>
      <c r="K60" s="43"/>
      <c r="AU60" s="25" t="s">
        <v>162</v>
      </c>
    </row>
    <row r="61" spans="2:47" s="8" customFormat="1" ht="24.9" customHeight="1" x14ac:dyDescent="0.3">
      <c r="B61" s="118"/>
      <c r="C61" s="119"/>
      <c r="D61" s="120" t="s">
        <v>243</v>
      </c>
      <c r="E61" s="121"/>
      <c r="F61" s="121"/>
      <c r="G61" s="121"/>
      <c r="H61" s="121"/>
      <c r="I61" s="121"/>
      <c r="J61" s="123">
        <f>J87</f>
        <v>0</v>
      </c>
      <c r="K61" s="124"/>
    </row>
    <row r="62" spans="2:47" s="12" customFormat="1" ht="19.95" customHeight="1" x14ac:dyDescent="0.3">
      <c r="B62" s="174"/>
      <c r="C62" s="175"/>
      <c r="D62" s="176" t="s">
        <v>244</v>
      </c>
      <c r="E62" s="177"/>
      <c r="F62" s="177"/>
      <c r="G62" s="177"/>
      <c r="H62" s="177"/>
      <c r="I62" s="177"/>
      <c r="J62" s="178">
        <f>J88</f>
        <v>0</v>
      </c>
      <c r="K62" s="179"/>
    </row>
    <row r="63" spans="2:47" s="12" customFormat="1" ht="19.95" customHeight="1" x14ac:dyDescent="0.3">
      <c r="B63" s="174"/>
      <c r="C63" s="175"/>
      <c r="D63" s="176" t="s">
        <v>2370</v>
      </c>
      <c r="E63" s="177"/>
      <c r="F63" s="177"/>
      <c r="G63" s="177"/>
      <c r="H63" s="177"/>
      <c r="I63" s="177"/>
      <c r="J63" s="178">
        <f>J108</f>
        <v>0</v>
      </c>
      <c r="K63" s="179"/>
    </row>
    <row r="64" spans="2:47" s="12" customFormat="1" ht="19.95" customHeight="1" x14ac:dyDescent="0.3">
      <c r="B64" s="174"/>
      <c r="C64" s="175"/>
      <c r="D64" s="176" t="s">
        <v>246</v>
      </c>
      <c r="E64" s="177"/>
      <c r="F64" s="177"/>
      <c r="G64" s="177"/>
      <c r="H64" s="177"/>
      <c r="I64" s="177"/>
      <c r="J64" s="178">
        <f>J156</f>
        <v>0</v>
      </c>
      <c r="K64" s="179"/>
    </row>
    <row r="65" spans="2:12" s="1" customFormat="1" ht="21.75" customHeight="1" x14ac:dyDescent="0.3">
      <c r="B65" s="39"/>
      <c r="C65" s="40"/>
      <c r="D65" s="40"/>
      <c r="E65" s="40"/>
      <c r="F65" s="40"/>
      <c r="G65" s="40"/>
      <c r="H65" s="40"/>
      <c r="I65" s="40"/>
      <c r="J65" s="40"/>
      <c r="K65" s="43"/>
    </row>
    <row r="66" spans="2:12" s="1" customFormat="1" ht="6.9" customHeight="1" x14ac:dyDescent="0.3">
      <c r="B66" s="54"/>
      <c r="C66" s="55"/>
      <c r="D66" s="55"/>
      <c r="E66" s="55"/>
      <c r="F66" s="55"/>
      <c r="G66" s="55"/>
      <c r="H66" s="55"/>
      <c r="I66" s="55"/>
      <c r="J66" s="55"/>
      <c r="K66" s="56"/>
    </row>
    <row r="70" spans="2:12" s="1" customFormat="1" ht="6.9" customHeight="1" x14ac:dyDescent="0.3">
      <c r="B70" s="57"/>
      <c r="C70" s="58"/>
      <c r="D70" s="58"/>
      <c r="E70" s="58"/>
      <c r="F70" s="58"/>
      <c r="G70" s="58"/>
      <c r="H70" s="58"/>
      <c r="I70" s="58"/>
      <c r="J70" s="58"/>
      <c r="K70" s="58"/>
      <c r="L70" s="39"/>
    </row>
    <row r="71" spans="2:12" s="1" customFormat="1" ht="36.9" customHeight="1" x14ac:dyDescent="0.3">
      <c r="B71" s="39"/>
      <c r="C71" s="59" t="s">
        <v>164</v>
      </c>
      <c r="L71" s="39"/>
    </row>
    <row r="72" spans="2:12" s="1" customFormat="1" ht="6.9" customHeight="1" x14ac:dyDescent="0.3">
      <c r="B72" s="39"/>
      <c r="L72" s="39"/>
    </row>
    <row r="73" spans="2:12" s="1" customFormat="1" ht="14.4" customHeight="1" x14ac:dyDescent="0.3">
      <c r="B73" s="39"/>
      <c r="C73" s="61" t="s">
        <v>54</v>
      </c>
      <c r="L73" s="39"/>
    </row>
    <row r="74" spans="2:12" s="1" customFormat="1" ht="22.5" customHeight="1" x14ac:dyDescent="0.3">
      <c r="B74" s="39"/>
      <c r="E74" s="352" t="str">
        <f>E7</f>
        <v>Zkapacitnění a modernizace ČOV Popovice</v>
      </c>
      <c r="F74" s="353"/>
      <c r="G74" s="353"/>
      <c r="H74" s="353"/>
      <c r="L74" s="39"/>
    </row>
    <row r="75" spans="2:12" ht="13.2" x14ac:dyDescent="0.3">
      <c r="B75" s="29"/>
      <c r="C75" s="61" t="s">
        <v>156</v>
      </c>
      <c r="L75" s="29"/>
    </row>
    <row r="76" spans="2:12" s="1" customFormat="1" ht="22.5" customHeight="1" x14ac:dyDescent="0.3">
      <c r="B76" s="39"/>
      <c r="E76" s="352" t="s">
        <v>236</v>
      </c>
      <c r="F76" s="354"/>
      <c r="G76" s="354"/>
      <c r="H76" s="354"/>
      <c r="L76" s="39"/>
    </row>
    <row r="77" spans="2:12" s="1" customFormat="1" ht="14.4" customHeight="1" x14ac:dyDescent="0.3">
      <c r="B77" s="39"/>
      <c r="C77" s="61" t="s">
        <v>239</v>
      </c>
      <c r="L77" s="39"/>
    </row>
    <row r="78" spans="2:12" s="1" customFormat="1" ht="23.25" customHeight="1" x14ac:dyDescent="0.3">
      <c r="B78" s="39"/>
      <c r="E78" s="331" t="str">
        <f>E11</f>
        <v>6 - SO 06 Zpevněné plochy a chodník</v>
      </c>
      <c r="F78" s="354"/>
      <c r="G78" s="354"/>
      <c r="H78" s="354"/>
      <c r="L78" s="39"/>
    </row>
    <row r="79" spans="2:12" s="1" customFormat="1" ht="6.9" customHeight="1" x14ac:dyDescent="0.3">
      <c r="B79" s="39"/>
      <c r="L79" s="39"/>
    </row>
    <row r="80" spans="2:12" s="1" customFormat="1" ht="18" customHeight="1" x14ac:dyDescent="0.3">
      <c r="B80" s="39"/>
      <c r="C80" s="61" t="s">
        <v>58</v>
      </c>
      <c r="F80" s="125" t="str">
        <f>F14</f>
        <v>Obec Popovice</v>
      </c>
      <c r="I80" s="61" t="s">
        <v>60</v>
      </c>
      <c r="J80" s="65" t="str">
        <f>IF(J14="","",J14)</f>
        <v>9. 1. 2018</v>
      </c>
      <c r="L80" s="39"/>
    </row>
    <row r="81" spans="2:65" s="1" customFormat="1" ht="6.9" customHeight="1" x14ac:dyDescent="0.3">
      <c r="B81" s="39"/>
      <c r="L81" s="39"/>
    </row>
    <row r="82" spans="2:65" s="1" customFormat="1" ht="13.2" x14ac:dyDescent="0.3">
      <c r="B82" s="39"/>
      <c r="C82" s="61" t="s">
        <v>62</v>
      </c>
      <c r="F82" s="125" t="str">
        <f>E17</f>
        <v>Obec Popovice</v>
      </c>
      <c r="I82" s="61" t="s">
        <v>67</v>
      </c>
      <c r="J82" s="125" t="str">
        <f>E23</f>
        <v>DUIS  s.r.o. , Srbská 1546/21, Brno , 612 00</v>
      </c>
      <c r="L82" s="39"/>
    </row>
    <row r="83" spans="2:65" s="1" customFormat="1" ht="14.4" customHeight="1" x14ac:dyDescent="0.3">
      <c r="B83" s="39"/>
      <c r="C83" s="61" t="s">
        <v>65</v>
      </c>
      <c r="F83" s="125" t="str">
        <f>IF(E20="","",E20)</f>
        <v xml:space="preserve"> </v>
      </c>
      <c r="L83" s="39"/>
    </row>
    <row r="84" spans="2:65" s="1" customFormat="1" ht="10.35" customHeight="1" x14ac:dyDescent="0.3">
      <c r="B84" s="39"/>
      <c r="L84" s="39"/>
    </row>
    <row r="85" spans="2:65" s="9" customFormat="1" ht="29.25" customHeight="1" x14ac:dyDescent="0.3">
      <c r="B85" s="126"/>
      <c r="C85" s="127" t="s">
        <v>165</v>
      </c>
      <c r="D85" s="128" t="s">
        <v>90</v>
      </c>
      <c r="E85" s="128" t="s">
        <v>86</v>
      </c>
      <c r="F85" s="128" t="s">
        <v>166</v>
      </c>
      <c r="G85" s="128" t="s">
        <v>167</v>
      </c>
      <c r="H85" s="128" t="s">
        <v>168</v>
      </c>
      <c r="I85" s="129" t="s">
        <v>169</v>
      </c>
      <c r="J85" s="128" t="s">
        <v>160</v>
      </c>
      <c r="K85" s="130" t="s">
        <v>170</v>
      </c>
      <c r="L85" s="126"/>
      <c r="M85" s="70" t="s">
        <v>171</v>
      </c>
      <c r="N85" s="71" t="s">
        <v>75</v>
      </c>
      <c r="O85" s="71" t="s">
        <v>172</v>
      </c>
      <c r="P85" s="71" t="s">
        <v>173</v>
      </c>
      <c r="Q85" s="71" t="s">
        <v>174</v>
      </c>
      <c r="R85" s="71" t="s">
        <v>175</v>
      </c>
      <c r="S85" s="71" t="s">
        <v>176</v>
      </c>
      <c r="T85" s="72" t="s">
        <v>177</v>
      </c>
    </row>
    <row r="86" spans="2:65" s="1" customFormat="1" ht="29.25" customHeight="1" x14ac:dyDescent="0.35">
      <c r="B86" s="39"/>
      <c r="C86" s="74" t="s">
        <v>161</v>
      </c>
      <c r="J86" s="131">
        <f>BK86</f>
        <v>0</v>
      </c>
      <c r="L86" s="39"/>
      <c r="M86" s="73"/>
      <c r="N86" s="66"/>
      <c r="O86" s="66"/>
      <c r="P86" s="132">
        <f>P87</f>
        <v>168.94636200000002</v>
      </c>
      <c r="Q86" s="66"/>
      <c r="R86" s="132">
        <f>R87</f>
        <v>72.031925999999999</v>
      </c>
      <c r="S86" s="66"/>
      <c r="T86" s="133">
        <f>T87</f>
        <v>0</v>
      </c>
      <c r="AT86" s="25" t="s">
        <v>104</v>
      </c>
      <c r="AU86" s="25" t="s">
        <v>162</v>
      </c>
      <c r="BK86" s="134">
        <f>BK87</f>
        <v>0</v>
      </c>
    </row>
    <row r="87" spans="2:65" s="10" customFormat="1" ht="37.35" customHeight="1" x14ac:dyDescent="0.35">
      <c r="B87" s="135"/>
      <c r="D87" s="143" t="s">
        <v>104</v>
      </c>
      <c r="E87" s="180" t="s">
        <v>249</v>
      </c>
      <c r="F87" s="180" t="s">
        <v>250</v>
      </c>
      <c r="J87" s="181">
        <f>BK87</f>
        <v>0</v>
      </c>
      <c r="L87" s="135"/>
      <c r="M87" s="139"/>
      <c r="N87" s="140"/>
      <c r="O87" s="140"/>
      <c r="P87" s="141">
        <f>P88+P108+P156</f>
        <v>168.94636200000002</v>
      </c>
      <c r="Q87" s="140"/>
      <c r="R87" s="141">
        <f>R88+R108+R156</f>
        <v>72.031925999999999</v>
      </c>
      <c r="S87" s="140"/>
      <c r="T87" s="142">
        <f>T88+T108+T156</f>
        <v>0</v>
      </c>
      <c r="AR87" s="143" t="s">
        <v>112</v>
      </c>
      <c r="AT87" s="144" t="s">
        <v>104</v>
      </c>
      <c r="AU87" s="144" t="s">
        <v>105</v>
      </c>
      <c r="AY87" s="143" t="s">
        <v>180</v>
      </c>
      <c r="BK87" s="145">
        <f>BK88+BK108+BK156</f>
        <v>0</v>
      </c>
    </row>
    <row r="88" spans="2:65" s="10" customFormat="1" ht="19.95" customHeight="1" x14ac:dyDescent="0.35">
      <c r="B88" s="135"/>
      <c r="D88" s="136" t="s">
        <v>104</v>
      </c>
      <c r="E88" s="182" t="s">
        <v>112</v>
      </c>
      <c r="F88" s="182" t="s">
        <v>251</v>
      </c>
      <c r="J88" s="183">
        <f>BK88</f>
        <v>0</v>
      </c>
      <c r="L88" s="135"/>
      <c r="M88" s="139"/>
      <c r="N88" s="140"/>
      <c r="O88" s="140"/>
      <c r="P88" s="141">
        <f>SUM(P89:P107)</f>
        <v>9.0554999999999986</v>
      </c>
      <c r="Q88" s="140"/>
      <c r="R88" s="141">
        <f>SUM(R89:R107)</f>
        <v>0</v>
      </c>
      <c r="S88" s="140"/>
      <c r="T88" s="142">
        <f>SUM(T89:T107)</f>
        <v>0</v>
      </c>
      <c r="AR88" s="143" t="s">
        <v>112</v>
      </c>
      <c r="AT88" s="144" t="s">
        <v>104</v>
      </c>
      <c r="AU88" s="144" t="s">
        <v>112</v>
      </c>
      <c r="AY88" s="143" t="s">
        <v>180</v>
      </c>
      <c r="BK88" s="145">
        <f>SUM(BK89:BK107)</f>
        <v>0</v>
      </c>
    </row>
    <row r="89" spans="2:65" s="1" customFormat="1" ht="22.5" customHeight="1" x14ac:dyDescent="0.3">
      <c r="B89" s="146"/>
      <c r="C89" s="147" t="s">
        <v>112</v>
      </c>
      <c r="D89" s="147" t="s">
        <v>181</v>
      </c>
      <c r="E89" s="148" t="s">
        <v>2371</v>
      </c>
      <c r="F89" s="149" t="s">
        <v>2372</v>
      </c>
      <c r="G89" s="150" t="s">
        <v>297</v>
      </c>
      <c r="H89" s="151">
        <v>6</v>
      </c>
      <c r="I89" s="152"/>
      <c r="J89" s="152">
        <f>ROUND(I89*H89,2)</f>
        <v>0</v>
      </c>
      <c r="K89" s="149" t="s">
        <v>260</v>
      </c>
      <c r="L89" s="39"/>
      <c r="M89" s="153" t="s">
        <v>42</v>
      </c>
      <c r="N89" s="154" t="s">
        <v>76</v>
      </c>
      <c r="O89" s="155">
        <v>0.43099999999999999</v>
      </c>
      <c r="P89" s="155">
        <f>O89*H89</f>
        <v>2.5859999999999999</v>
      </c>
      <c r="Q89" s="155">
        <v>0</v>
      </c>
      <c r="R89" s="155">
        <f>Q89*H89</f>
        <v>0</v>
      </c>
      <c r="S89" s="155">
        <v>0</v>
      </c>
      <c r="T89" s="156">
        <f>S89*H89</f>
        <v>0</v>
      </c>
      <c r="AR89" s="25" t="s">
        <v>130</v>
      </c>
      <c r="AT89" s="25" t="s">
        <v>181</v>
      </c>
      <c r="AU89" s="25" t="s">
        <v>114</v>
      </c>
      <c r="AY89" s="25" t="s">
        <v>180</v>
      </c>
      <c r="BE89" s="157">
        <f>IF(N89="základní",J89,0)</f>
        <v>0</v>
      </c>
      <c r="BF89" s="157">
        <f>IF(N89="snížená",J89,0)</f>
        <v>0</v>
      </c>
      <c r="BG89" s="157">
        <f>IF(N89="zákl. přenesená",J89,0)</f>
        <v>0</v>
      </c>
      <c r="BH89" s="157">
        <f>IF(N89="sníž. přenesená",J89,0)</f>
        <v>0</v>
      </c>
      <c r="BI89" s="157">
        <f>IF(N89="nulová",J89,0)</f>
        <v>0</v>
      </c>
      <c r="BJ89" s="25" t="s">
        <v>112</v>
      </c>
      <c r="BK89" s="157">
        <f>ROUND(I89*H89,2)</f>
        <v>0</v>
      </c>
      <c r="BL89" s="25" t="s">
        <v>130</v>
      </c>
      <c r="BM89" s="25" t="s">
        <v>2373</v>
      </c>
    </row>
    <row r="90" spans="2:65" s="11" customFormat="1" x14ac:dyDescent="0.3">
      <c r="B90" s="158"/>
      <c r="D90" s="167" t="s">
        <v>186</v>
      </c>
      <c r="E90" s="166" t="s">
        <v>42</v>
      </c>
      <c r="F90" s="168" t="s">
        <v>2374</v>
      </c>
      <c r="H90" s="169">
        <v>6</v>
      </c>
      <c r="L90" s="158"/>
      <c r="M90" s="163"/>
      <c r="N90" s="164"/>
      <c r="O90" s="164"/>
      <c r="P90" s="164"/>
      <c r="Q90" s="164"/>
      <c r="R90" s="164"/>
      <c r="S90" s="164"/>
      <c r="T90" s="165"/>
      <c r="AT90" s="166" t="s">
        <v>186</v>
      </c>
      <c r="AU90" s="166" t="s">
        <v>114</v>
      </c>
      <c r="AV90" s="11" t="s">
        <v>114</v>
      </c>
      <c r="AW90" s="11" t="s">
        <v>69</v>
      </c>
      <c r="AX90" s="11" t="s">
        <v>105</v>
      </c>
      <c r="AY90" s="166" t="s">
        <v>180</v>
      </c>
    </row>
    <row r="91" spans="2:65" s="13" customFormat="1" x14ac:dyDescent="0.3">
      <c r="B91" s="184"/>
      <c r="D91" s="159" t="s">
        <v>186</v>
      </c>
      <c r="E91" s="185" t="s">
        <v>2360</v>
      </c>
      <c r="F91" s="186" t="s">
        <v>267</v>
      </c>
      <c r="H91" s="187">
        <v>6</v>
      </c>
      <c r="L91" s="184"/>
      <c r="M91" s="188"/>
      <c r="N91" s="189"/>
      <c r="O91" s="189"/>
      <c r="P91" s="189"/>
      <c r="Q91" s="189"/>
      <c r="R91" s="189"/>
      <c r="S91" s="189"/>
      <c r="T91" s="190"/>
      <c r="AT91" s="191" t="s">
        <v>186</v>
      </c>
      <c r="AU91" s="191" t="s">
        <v>114</v>
      </c>
      <c r="AV91" s="13" t="s">
        <v>130</v>
      </c>
      <c r="AW91" s="13" t="s">
        <v>69</v>
      </c>
      <c r="AX91" s="13" t="s">
        <v>112</v>
      </c>
      <c r="AY91" s="191" t="s">
        <v>180</v>
      </c>
    </row>
    <row r="92" spans="2:65" s="1" customFormat="1" ht="22.5" customHeight="1" x14ac:dyDescent="0.3">
      <c r="B92" s="146"/>
      <c r="C92" s="147" t="s">
        <v>114</v>
      </c>
      <c r="D92" s="147" t="s">
        <v>181</v>
      </c>
      <c r="E92" s="148" t="s">
        <v>797</v>
      </c>
      <c r="F92" s="149" t="s">
        <v>798</v>
      </c>
      <c r="G92" s="150" t="s">
        <v>297</v>
      </c>
      <c r="H92" s="151">
        <v>6</v>
      </c>
      <c r="I92" s="152"/>
      <c r="J92" s="152">
        <f>ROUND(I92*H92,2)</f>
        <v>0</v>
      </c>
      <c r="K92" s="149" t="s">
        <v>260</v>
      </c>
      <c r="L92" s="39"/>
      <c r="M92" s="153" t="s">
        <v>42</v>
      </c>
      <c r="N92" s="154" t="s">
        <v>76</v>
      </c>
      <c r="O92" s="155">
        <v>8.3000000000000004E-2</v>
      </c>
      <c r="P92" s="155">
        <f>O92*H92</f>
        <v>0.498</v>
      </c>
      <c r="Q92" s="155">
        <v>0</v>
      </c>
      <c r="R92" s="155">
        <f>Q92*H92</f>
        <v>0</v>
      </c>
      <c r="S92" s="155">
        <v>0</v>
      </c>
      <c r="T92" s="156">
        <f>S92*H92</f>
        <v>0</v>
      </c>
      <c r="AR92" s="25" t="s">
        <v>130</v>
      </c>
      <c r="AT92" s="25" t="s">
        <v>181</v>
      </c>
      <c r="AU92" s="25" t="s">
        <v>114</v>
      </c>
      <c r="AY92" s="25" t="s">
        <v>180</v>
      </c>
      <c r="BE92" s="157">
        <f>IF(N92="základní",J92,0)</f>
        <v>0</v>
      </c>
      <c r="BF92" s="157">
        <f>IF(N92="snížená",J92,0)</f>
        <v>0</v>
      </c>
      <c r="BG92" s="157">
        <f>IF(N92="zákl. přenesená",J92,0)</f>
        <v>0</v>
      </c>
      <c r="BH92" s="157">
        <f>IF(N92="sníž. přenesená",J92,0)</f>
        <v>0</v>
      </c>
      <c r="BI92" s="157">
        <f>IF(N92="nulová",J92,0)</f>
        <v>0</v>
      </c>
      <c r="BJ92" s="25" t="s">
        <v>112</v>
      </c>
      <c r="BK92" s="157">
        <f>ROUND(I92*H92,2)</f>
        <v>0</v>
      </c>
      <c r="BL92" s="25" t="s">
        <v>130</v>
      </c>
      <c r="BM92" s="25" t="s">
        <v>2375</v>
      </c>
    </row>
    <row r="93" spans="2:65" s="11" customFormat="1" x14ac:dyDescent="0.3">
      <c r="B93" s="158"/>
      <c r="D93" s="159" t="s">
        <v>186</v>
      </c>
      <c r="E93" s="160" t="s">
        <v>42</v>
      </c>
      <c r="F93" s="161" t="s">
        <v>2376</v>
      </c>
      <c r="H93" s="162">
        <v>6</v>
      </c>
      <c r="L93" s="158"/>
      <c r="M93" s="163"/>
      <c r="N93" s="164"/>
      <c r="O93" s="164"/>
      <c r="P93" s="164"/>
      <c r="Q93" s="164"/>
      <c r="R93" s="164"/>
      <c r="S93" s="164"/>
      <c r="T93" s="165"/>
      <c r="AT93" s="166" t="s">
        <v>186</v>
      </c>
      <c r="AU93" s="166" t="s">
        <v>114</v>
      </c>
      <c r="AV93" s="11" t="s">
        <v>114</v>
      </c>
      <c r="AW93" s="11" t="s">
        <v>69</v>
      </c>
      <c r="AX93" s="11" t="s">
        <v>112</v>
      </c>
      <c r="AY93" s="166" t="s">
        <v>180</v>
      </c>
    </row>
    <row r="94" spans="2:65" s="1" customFormat="1" ht="31.5" customHeight="1" x14ac:dyDescent="0.3">
      <c r="B94" s="146"/>
      <c r="C94" s="147" t="s">
        <v>122</v>
      </c>
      <c r="D94" s="147" t="s">
        <v>181</v>
      </c>
      <c r="E94" s="148" t="s">
        <v>800</v>
      </c>
      <c r="F94" s="149" t="s">
        <v>801</v>
      </c>
      <c r="G94" s="150" t="s">
        <v>297</v>
      </c>
      <c r="H94" s="151">
        <v>54</v>
      </c>
      <c r="I94" s="152"/>
      <c r="J94" s="152">
        <f>ROUND(I94*H94,2)</f>
        <v>0</v>
      </c>
      <c r="K94" s="149" t="s">
        <v>260</v>
      </c>
      <c r="L94" s="39"/>
      <c r="M94" s="153" t="s">
        <v>42</v>
      </c>
      <c r="N94" s="154" t="s">
        <v>76</v>
      </c>
      <c r="O94" s="155">
        <v>4.0000000000000001E-3</v>
      </c>
      <c r="P94" s="155">
        <f>O94*H94</f>
        <v>0.216</v>
      </c>
      <c r="Q94" s="155">
        <v>0</v>
      </c>
      <c r="R94" s="155">
        <f>Q94*H94</f>
        <v>0</v>
      </c>
      <c r="S94" s="155">
        <v>0</v>
      </c>
      <c r="T94" s="156">
        <f>S94*H94</f>
        <v>0</v>
      </c>
      <c r="AR94" s="25" t="s">
        <v>130</v>
      </c>
      <c r="AT94" s="25" t="s">
        <v>181</v>
      </c>
      <c r="AU94" s="25" t="s">
        <v>114</v>
      </c>
      <c r="AY94" s="25" t="s">
        <v>180</v>
      </c>
      <c r="BE94" s="157">
        <f>IF(N94="základní",J94,0)</f>
        <v>0</v>
      </c>
      <c r="BF94" s="157">
        <f>IF(N94="snížená",J94,0)</f>
        <v>0</v>
      </c>
      <c r="BG94" s="157">
        <f>IF(N94="zákl. přenesená",J94,0)</f>
        <v>0</v>
      </c>
      <c r="BH94" s="157">
        <f>IF(N94="sníž. přenesená",J94,0)</f>
        <v>0</v>
      </c>
      <c r="BI94" s="157">
        <f>IF(N94="nulová",J94,0)</f>
        <v>0</v>
      </c>
      <c r="BJ94" s="25" t="s">
        <v>112</v>
      </c>
      <c r="BK94" s="157">
        <f>ROUND(I94*H94,2)</f>
        <v>0</v>
      </c>
      <c r="BL94" s="25" t="s">
        <v>130</v>
      </c>
      <c r="BM94" s="25" t="s">
        <v>2377</v>
      </c>
    </row>
    <row r="95" spans="2:65" s="11" customFormat="1" x14ac:dyDescent="0.3">
      <c r="B95" s="158"/>
      <c r="D95" s="159" t="s">
        <v>186</v>
      </c>
      <c r="E95" s="160" t="s">
        <v>42</v>
      </c>
      <c r="F95" s="161" t="s">
        <v>2378</v>
      </c>
      <c r="H95" s="162">
        <v>54</v>
      </c>
      <c r="L95" s="158"/>
      <c r="M95" s="163"/>
      <c r="N95" s="164"/>
      <c r="O95" s="164"/>
      <c r="P95" s="164"/>
      <c r="Q95" s="164"/>
      <c r="R95" s="164"/>
      <c r="S95" s="164"/>
      <c r="T95" s="165"/>
      <c r="AT95" s="166" t="s">
        <v>186</v>
      </c>
      <c r="AU95" s="166" t="s">
        <v>114</v>
      </c>
      <c r="AV95" s="11" t="s">
        <v>114</v>
      </c>
      <c r="AW95" s="11" t="s">
        <v>69</v>
      </c>
      <c r="AX95" s="11" t="s">
        <v>112</v>
      </c>
      <c r="AY95" s="166" t="s">
        <v>180</v>
      </c>
    </row>
    <row r="96" spans="2:65" s="1" customFormat="1" ht="22.5" customHeight="1" x14ac:dyDescent="0.3">
      <c r="B96" s="146"/>
      <c r="C96" s="147" t="s">
        <v>130</v>
      </c>
      <c r="D96" s="147" t="s">
        <v>181</v>
      </c>
      <c r="E96" s="148" t="s">
        <v>309</v>
      </c>
      <c r="F96" s="149" t="s">
        <v>310</v>
      </c>
      <c r="G96" s="150" t="s">
        <v>297</v>
      </c>
      <c r="H96" s="151">
        <v>6</v>
      </c>
      <c r="I96" s="152"/>
      <c r="J96" s="152">
        <f>ROUND(I96*H96,2)</f>
        <v>0</v>
      </c>
      <c r="K96" s="149" t="s">
        <v>260</v>
      </c>
      <c r="L96" s="39"/>
      <c r="M96" s="153" t="s">
        <v>42</v>
      </c>
      <c r="N96" s="154" t="s">
        <v>76</v>
      </c>
      <c r="O96" s="155">
        <v>8.9999999999999993E-3</v>
      </c>
      <c r="P96" s="155">
        <f>O96*H96</f>
        <v>5.3999999999999992E-2</v>
      </c>
      <c r="Q96" s="155">
        <v>0</v>
      </c>
      <c r="R96" s="155">
        <f>Q96*H96</f>
        <v>0</v>
      </c>
      <c r="S96" s="155">
        <v>0</v>
      </c>
      <c r="T96" s="156">
        <f>S96*H96</f>
        <v>0</v>
      </c>
      <c r="AR96" s="25" t="s">
        <v>130</v>
      </c>
      <c r="AT96" s="25" t="s">
        <v>181</v>
      </c>
      <c r="AU96" s="25" t="s">
        <v>114</v>
      </c>
      <c r="AY96" s="25" t="s">
        <v>180</v>
      </c>
      <c r="BE96" s="157">
        <f>IF(N96="základní",J96,0)</f>
        <v>0</v>
      </c>
      <c r="BF96" s="157">
        <f>IF(N96="snížená",J96,0)</f>
        <v>0</v>
      </c>
      <c r="BG96" s="157">
        <f>IF(N96="zákl. přenesená",J96,0)</f>
        <v>0</v>
      </c>
      <c r="BH96" s="157">
        <f>IF(N96="sníž. přenesená",J96,0)</f>
        <v>0</v>
      </c>
      <c r="BI96" s="157">
        <f>IF(N96="nulová",J96,0)</f>
        <v>0</v>
      </c>
      <c r="BJ96" s="25" t="s">
        <v>112</v>
      </c>
      <c r="BK96" s="157">
        <f>ROUND(I96*H96,2)</f>
        <v>0</v>
      </c>
      <c r="BL96" s="25" t="s">
        <v>130</v>
      </c>
      <c r="BM96" s="25" t="s">
        <v>2379</v>
      </c>
    </row>
    <row r="97" spans="2:65" s="11" customFormat="1" x14ac:dyDescent="0.3">
      <c r="B97" s="158"/>
      <c r="D97" s="159" t="s">
        <v>186</v>
      </c>
      <c r="E97" s="160" t="s">
        <v>42</v>
      </c>
      <c r="F97" s="161" t="s">
        <v>2380</v>
      </c>
      <c r="H97" s="162">
        <v>6</v>
      </c>
      <c r="L97" s="158"/>
      <c r="M97" s="163"/>
      <c r="N97" s="164"/>
      <c r="O97" s="164"/>
      <c r="P97" s="164"/>
      <c r="Q97" s="164"/>
      <c r="R97" s="164"/>
      <c r="S97" s="164"/>
      <c r="T97" s="165"/>
      <c r="AT97" s="166" t="s">
        <v>186</v>
      </c>
      <c r="AU97" s="166" t="s">
        <v>114</v>
      </c>
      <c r="AV97" s="11" t="s">
        <v>114</v>
      </c>
      <c r="AW97" s="11" t="s">
        <v>69</v>
      </c>
      <c r="AX97" s="11" t="s">
        <v>112</v>
      </c>
      <c r="AY97" s="166" t="s">
        <v>180</v>
      </c>
    </row>
    <row r="98" spans="2:65" s="1" customFormat="1" ht="22.5" customHeight="1" x14ac:dyDescent="0.3">
      <c r="B98" s="146"/>
      <c r="C98" s="147" t="s">
        <v>133</v>
      </c>
      <c r="D98" s="147" t="s">
        <v>181</v>
      </c>
      <c r="E98" s="148" t="s">
        <v>805</v>
      </c>
      <c r="F98" s="149" t="s">
        <v>806</v>
      </c>
      <c r="G98" s="150" t="s">
        <v>366</v>
      </c>
      <c r="H98" s="151">
        <v>9.6</v>
      </c>
      <c r="I98" s="152"/>
      <c r="J98" s="152">
        <f>ROUND(I98*H98,2)</f>
        <v>0</v>
      </c>
      <c r="K98" s="149" t="s">
        <v>260</v>
      </c>
      <c r="L98" s="39"/>
      <c r="M98" s="153" t="s">
        <v>42</v>
      </c>
      <c r="N98" s="154" t="s">
        <v>76</v>
      </c>
      <c r="O98" s="155">
        <v>0</v>
      </c>
      <c r="P98" s="155">
        <f>O98*H98</f>
        <v>0</v>
      </c>
      <c r="Q98" s="155">
        <v>0</v>
      </c>
      <c r="R98" s="155">
        <f>Q98*H98</f>
        <v>0</v>
      </c>
      <c r="S98" s="155">
        <v>0</v>
      </c>
      <c r="T98" s="156">
        <f>S98*H98</f>
        <v>0</v>
      </c>
      <c r="AR98" s="25" t="s">
        <v>130</v>
      </c>
      <c r="AT98" s="25" t="s">
        <v>181</v>
      </c>
      <c r="AU98" s="25" t="s">
        <v>114</v>
      </c>
      <c r="AY98" s="25" t="s">
        <v>180</v>
      </c>
      <c r="BE98" s="157">
        <f>IF(N98="základní",J98,0)</f>
        <v>0</v>
      </c>
      <c r="BF98" s="157">
        <f>IF(N98="snížená",J98,0)</f>
        <v>0</v>
      </c>
      <c r="BG98" s="157">
        <f>IF(N98="zákl. přenesená",J98,0)</f>
        <v>0</v>
      </c>
      <c r="BH98" s="157">
        <f>IF(N98="sníž. přenesená",J98,0)</f>
        <v>0</v>
      </c>
      <c r="BI98" s="157">
        <f>IF(N98="nulová",J98,0)</f>
        <v>0</v>
      </c>
      <c r="BJ98" s="25" t="s">
        <v>112</v>
      </c>
      <c r="BK98" s="157">
        <f>ROUND(I98*H98,2)</f>
        <v>0</v>
      </c>
      <c r="BL98" s="25" t="s">
        <v>130</v>
      </c>
      <c r="BM98" s="25" t="s">
        <v>2381</v>
      </c>
    </row>
    <row r="99" spans="2:65" s="11" customFormat="1" x14ac:dyDescent="0.3">
      <c r="B99" s="158"/>
      <c r="D99" s="159" t="s">
        <v>186</v>
      </c>
      <c r="E99" s="160" t="s">
        <v>42</v>
      </c>
      <c r="F99" s="161" t="s">
        <v>2382</v>
      </c>
      <c r="H99" s="162">
        <v>9.6</v>
      </c>
      <c r="L99" s="158"/>
      <c r="M99" s="163"/>
      <c r="N99" s="164"/>
      <c r="O99" s="164"/>
      <c r="P99" s="164"/>
      <c r="Q99" s="164"/>
      <c r="R99" s="164"/>
      <c r="S99" s="164"/>
      <c r="T99" s="165"/>
      <c r="AT99" s="166" t="s">
        <v>186</v>
      </c>
      <c r="AU99" s="166" t="s">
        <v>114</v>
      </c>
      <c r="AV99" s="11" t="s">
        <v>114</v>
      </c>
      <c r="AW99" s="11" t="s">
        <v>69</v>
      </c>
      <c r="AX99" s="11" t="s">
        <v>112</v>
      </c>
      <c r="AY99" s="166" t="s">
        <v>180</v>
      </c>
    </row>
    <row r="100" spans="2:65" s="1" customFormat="1" ht="22.5" customHeight="1" x14ac:dyDescent="0.3">
      <c r="B100" s="146"/>
      <c r="C100" s="147" t="s">
        <v>136</v>
      </c>
      <c r="D100" s="147" t="s">
        <v>181</v>
      </c>
      <c r="E100" s="148" t="s">
        <v>2383</v>
      </c>
      <c r="F100" s="149" t="s">
        <v>2384</v>
      </c>
      <c r="G100" s="150" t="s">
        <v>259</v>
      </c>
      <c r="H100" s="151">
        <v>316.75</v>
      </c>
      <c r="I100" s="152"/>
      <c r="J100" s="152">
        <f>ROUND(I100*H100,2)</f>
        <v>0</v>
      </c>
      <c r="K100" s="149" t="s">
        <v>260</v>
      </c>
      <c r="L100" s="39"/>
      <c r="M100" s="153" t="s">
        <v>42</v>
      </c>
      <c r="N100" s="154" t="s">
        <v>76</v>
      </c>
      <c r="O100" s="155">
        <v>1.7999999999999999E-2</v>
      </c>
      <c r="P100" s="155">
        <f>O100*H100</f>
        <v>5.7014999999999993</v>
      </c>
      <c r="Q100" s="155">
        <v>0</v>
      </c>
      <c r="R100" s="155">
        <f>Q100*H100</f>
        <v>0</v>
      </c>
      <c r="S100" s="155">
        <v>0</v>
      </c>
      <c r="T100" s="156">
        <f>S100*H100</f>
        <v>0</v>
      </c>
      <c r="AR100" s="25" t="s">
        <v>130</v>
      </c>
      <c r="AT100" s="25" t="s">
        <v>181</v>
      </c>
      <c r="AU100" s="25" t="s">
        <v>114</v>
      </c>
      <c r="AY100" s="25" t="s">
        <v>180</v>
      </c>
      <c r="BE100" s="157">
        <f>IF(N100="základní",J100,0)</f>
        <v>0</v>
      </c>
      <c r="BF100" s="157">
        <f>IF(N100="snížená",J100,0)</f>
        <v>0</v>
      </c>
      <c r="BG100" s="157">
        <f>IF(N100="zákl. přenesená",J100,0)</f>
        <v>0</v>
      </c>
      <c r="BH100" s="157">
        <f>IF(N100="sníž. přenesená",J100,0)</f>
        <v>0</v>
      </c>
      <c r="BI100" s="157">
        <f>IF(N100="nulová",J100,0)</f>
        <v>0</v>
      </c>
      <c r="BJ100" s="25" t="s">
        <v>112</v>
      </c>
      <c r="BK100" s="157">
        <f>ROUND(I100*H100,2)</f>
        <v>0</v>
      </c>
      <c r="BL100" s="25" t="s">
        <v>130</v>
      </c>
      <c r="BM100" s="25" t="s">
        <v>2385</v>
      </c>
    </row>
    <row r="101" spans="2:65" s="11" customFormat="1" x14ac:dyDescent="0.3">
      <c r="B101" s="158"/>
      <c r="D101" s="167" t="s">
        <v>186</v>
      </c>
      <c r="E101" s="166" t="s">
        <v>2361</v>
      </c>
      <c r="F101" s="168" t="s">
        <v>2386</v>
      </c>
      <c r="H101" s="169">
        <v>105</v>
      </c>
      <c r="L101" s="158"/>
      <c r="M101" s="163"/>
      <c r="N101" s="164"/>
      <c r="O101" s="164"/>
      <c r="P101" s="164"/>
      <c r="Q101" s="164"/>
      <c r="R101" s="164"/>
      <c r="S101" s="164"/>
      <c r="T101" s="165"/>
      <c r="AT101" s="166" t="s">
        <v>186</v>
      </c>
      <c r="AU101" s="166" t="s">
        <v>114</v>
      </c>
      <c r="AV101" s="11" t="s">
        <v>114</v>
      </c>
      <c r="AW101" s="11" t="s">
        <v>69</v>
      </c>
      <c r="AX101" s="11" t="s">
        <v>105</v>
      </c>
      <c r="AY101" s="166" t="s">
        <v>180</v>
      </c>
    </row>
    <row r="102" spans="2:65" s="11" customFormat="1" x14ac:dyDescent="0.3">
      <c r="B102" s="158"/>
      <c r="D102" s="167" t="s">
        <v>186</v>
      </c>
      <c r="E102" s="166" t="s">
        <v>42</v>
      </c>
      <c r="F102" s="168" t="s">
        <v>2387</v>
      </c>
      <c r="H102" s="169">
        <v>24.75</v>
      </c>
      <c r="L102" s="158"/>
      <c r="M102" s="163"/>
      <c r="N102" s="164"/>
      <c r="O102" s="164"/>
      <c r="P102" s="164"/>
      <c r="Q102" s="164"/>
      <c r="R102" s="164"/>
      <c r="S102" s="164"/>
      <c r="T102" s="165"/>
      <c r="AT102" s="166" t="s">
        <v>186</v>
      </c>
      <c r="AU102" s="166" t="s">
        <v>114</v>
      </c>
      <c r="AV102" s="11" t="s">
        <v>114</v>
      </c>
      <c r="AW102" s="11" t="s">
        <v>69</v>
      </c>
      <c r="AX102" s="11" t="s">
        <v>105</v>
      </c>
      <c r="AY102" s="166" t="s">
        <v>180</v>
      </c>
    </row>
    <row r="103" spans="2:65" s="11" customFormat="1" x14ac:dyDescent="0.3">
      <c r="B103" s="158"/>
      <c r="D103" s="167" t="s">
        <v>186</v>
      </c>
      <c r="E103" s="166" t="s">
        <v>2364</v>
      </c>
      <c r="F103" s="168" t="s">
        <v>2388</v>
      </c>
      <c r="H103" s="169">
        <v>55</v>
      </c>
      <c r="L103" s="158"/>
      <c r="M103" s="163"/>
      <c r="N103" s="164"/>
      <c r="O103" s="164"/>
      <c r="P103" s="164"/>
      <c r="Q103" s="164"/>
      <c r="R103" s="164"/>
      <c r="S103" s="164"/>
      <c r="T103" s="165"/>
      <c r="AT103" s="166" t="s">
        <v>186</v>
      </c>
      <c r="AU103" s="166" t="s">
        <v>114</v>
      </c>
      <c r="AV103" s="11" t="s">
        <v>114</v>
      </c>
      <c r="AW103" s="11" t="s">
        <v>69</v>
      </c>
      <c r="AX103" s="11" t="s">
        <v>105</v>
      </c>
      <c r="AY103" s="166" t="s">
        <v>180</v>
      </c>
    </row>
    <row r="104" spans="2:65" s="11" customFormat="1" x14ac:dyDescent="0.3">
      <c r="B104" s="158"/>
      <c r="D104" s="167" t="s">
        <v>186</v>
      </c>
      <c r="E104" s="166" t="s">
        <v>2365</v>
      </c>
      <c r="F104" s="168" t="s">
        <v>2389</v>
      </c>
      <c r="H104" s="169">
        <v>25</v>
      </c>
      <c r="L104" s="158"/>
      <c r="M104" s="163"/>
      <c r="N104" s="164"/>
      <c r="O104" s="164"/>
      <c r="P104" s="164"/>
      <c r="Q104" s="164"/>
      <c r="R104" s="164"/>
      <c r="S104" s="164"/>
      <c r="T104" s="165"/>
      <c r="AT104" s="166" t="s">
        <v>186</v>
      </c>
      <c r="AU104" s="166" t="s">
        <v>114</v>
      </c>
      <c r="AV104" s="11" t="s">
        <v>114</v>
      </c>
      <c r="AW104" s="11" t="s">
        <v>69</v>
      </c>
      <c r="AX104" s="11" t="s">
        <v>105</v>
      </c>
      <c r="AY104" s="166" t="s">
        <v>180</v>
      </c>
    </row>
    <row r="105" spans="2:65" s="11" customFormat="1" x14ac:dyDescent="0.3">
      <c r="B105" s="158"/>
      <c r="D105" s="167" t="s">
        <v>186</v>
      </c>
      <c r="E105" s="166" t="s">
        <v>2367</v>
      </c>
      <c r="F105" s="168" t="s">
        <v>2390</v>
      </c>
      <c r="H105" s="169">
        <v>105</v>
      </c>
      <c r="L105" s="158"/>
      <c r="M105" s="163"/>
      <c r="N105" s="164"/>
      <c r="O105" s="164"/>
      <c r="P105" s="164"/>
      <c r="Q105" s="164"/>
      <c r="R105" s="164"/>
      <c r="S105" s="164"/>
      <c r="T105" s="165"/>
      <c r="AT105" s="166" t="s">
        <v>186</v>
      </c>
      <c r="AU105" s="166" t="s">
        <v>114</v>
      </c>
      <c r="AV105" s="11" t="s">
        <v>114</v>
      </c>
      <c r="AW105" s="11" t="s">
        <v>69</v>
      </c>
      <c r="AX105" s="11" t="s">
        <v>105</v>
      </c>
      <c r="AY105" s="166" t="s">
        <v>180</v>
      </c>
    </row>
    <row r="106" spans="2:65" s="11" customFormat="1" x14ac:dyDescent="0.3">
      <c r="B106" s="158"/>
      <c r="D106" s="167" t="s">
        <v>186</v>
      </c>
      <c r="E106" s="166" t="s">
        <v>2368</v>
      </c>
      <c r="F106" s="168" t="s">
        <v>2391</v>
      </c>
      <c r="H106" s="169">
        <v>2</v>
      </c>
      <c r="L106" s="158"/>
      <c r="M106" s="163"/>
      <c r="N106" s="164"/>
      <c r="O106" s="164"/>
      <c r="P106" s="164"/>
      <c r="Q106" s="164"/>
      <c r="R106" s="164"/>
      <c r="S106" s="164"/>
      <c r="T106" s="165"/>
      <c r="AT106" s="166" t="s">
        <v>186</v>
      </c>
      <c r="AU106" s="166" t="s">
        <v>114</v>
      </c>
      <c r="AV106" s="11" t="s">
        <v>114</v>
      </c>
      <c r="AW106" s="11" t="s">
        <v>69</v>
      </c>
      <c r="AX106" s="11" t="s">
        <v>105</v>
      </c>
      <c r="AY106" s="166" t="s">
        <v>180</v>
      </c>
    </row>
    <row r="107" spans="2:65" s="13" customFormat="1" x14ac:dyDescent="0.3">
      <c r="B107" s="184"/>
      <c r="D107" s="167" t="s">
        <v>186</v>
      </c>
      <c r="E107" s="199" t="s">
        <v>42</v>
      </c>
      <c r="F107" s="200" t="s">
        <v>267</v>
      </c>
      <c r="H107" s="201">
        <v>316.75</v>
      </c>
      <c r="L107" s="184"/>
      <c r="M107" s="188"/>
      <c r="N107" s="189"/>
      <c r="O107" s="189"/>
      <c r="P107" s="189"/>
      <c r="Q107" s="189"/>
      <c r="R107" s="189"/>
      <c r="S107" s="189"/>
      <c r="T107" s="190"/>
      <c r="AT107" s="191" t="s">
        <v>186</v>
      </c>
      <c r="AU107" s="191" t="s">
        <v>114</v>
      </c>
      <c r="AV107" s="13" t="s">
        <v>130</v>
      </c>
      <c r="AW107" s="13" t="s">
        <v>69</v>
      </c>
      <c r="AX107" s="13" t="s">
        <v>112</v>
      </c>
      <c r="AY107" s="191" t="s">
        <v>180</v>
      </c>
    </row>
    <row r="108" spans="2:65" s="10" customFormat="1" ht="29.85" customHeight="1" x14ac:dyDescent="0.35">
      <c r="B108" s="135"/>
      <c r="D108" s="136" t="s">
        <v>104</v>
      </c>
      <c r="E108" s="182" t="s">
        <v>133</v>
      </c>
      <c r="F108" s="182" t="s">
        <v>2392</v>
      </c>
      <c r="J108" s="183">
        <f>BK108</f>
        <v>0</v>
      </c>
      <c r="L108" s="135"/>
      <c r="M108" s="139"/>
      <c r="N108" s="140"/>
      <c r="O108" s="140"/>
      <c r="P108" s="141">
        <f>SUM(P109:P155)</f>
        <v>110.96275000000001</v>
      </c>
      <c r="Q108" s="140"/>
      <c r="R108" s="141">
        <f>SUM(R109:R155)</f>
        <v>30.083386000000001</v>
      </c>
      <c r="S108" s="140"/>
      <c r="T108" s="142">
        <f>SUM(T109:T155)</f>
        <v>0</v>
      </c>
      <c r="AR108" s="143" t="s">
        <v>112</v>
      </c>
      <c r="AT108" s="144" t="s">
        <v>104</v>
      </c>
      <c r="AU108" s="144" t="s">
        <v>112</v>
      </c>
      <c r="AY108" s="143" t="s">
        <v>180</v>
      </c>
      <c r="BK108" s="145">
        <f>SUM(BK109:BK155)</f>
        <v>0</v>
      </c>
    </row>
    <row r="109" spans="2:65" s="1" customFormat="1" ht="22.5" customHeight="1" x14ac:dyDescent="0.3">
      <c r="B109" s="146"/>
      <c r="C109" s="147" t="s">
        <v>139</v>
      </c>
      <c r="D109" s="147" t="s">
        <v>181</v>
      </c>
      <c r="E109" s="148" t="s">
        <v>2393</v>
      </c>
      <c r="F109" s="149" t="s">
        <v>2394</v>
      </c>
      <c r="G109" s="150" t="s">
        <v>259</v>
      </c>
      <c r="H109" s="151">
        <v>25</v>
      </c>
      <c r="I109" s="152"/>
      <c r="J109" s="152">
        <f>ROUND(I109*H109,2)</f>
        <v>0</v>
      </c>
      <c r="K109" s="149" t="s">
        <v>260</v>
      </c>
      <c r="L109" s="39"/>
      <c r="M109" s="153" t="s">
        <v>42</v>
      </c>
      <c r="N109" s="154" t="s">
        <v>76</v>
      </c>
      <c r="O109" s="155">
        <v>3.1E-2</v>
      </c>
      <c r="P109" s="155">
        <f>O109*H109</f>
        <v>0.77500000000000002</v>
      </c>
      <c r="Q109" s="155">
        <v>0</v>
      </c>
      <c r="R109" s="155">
        <f>Q109*H109</f>
        <v>0</v>
      </c>
      <c r="S109" s="155">
        <v>0</v>
      </c>
      <c r="T109" s="156">
        <f>S109*H109</f>
        <v>0</v>
      </c>
      <c r="AR109" s="25" t="s">
        <v>130</v>
      </c>
      <c r="AT109" s="25" t="s">
        <v>181</v>
      </c>
      <c r="AU109" s="25" t="s">
        <v>114</v>
      </c>
      <c r="AY109" s="25" t="s">
        <v>180</v>
      </c>
      <c r="BE109" s="157">
        <f>IF(N109="základní",J109,0)</f>
        <v>0</v>
      </c>
      <c r="BF109" s="157">
        <f>IF(N109="snížená",J109,0)</f>
        <v>0</v>
      </c>
      <c r="BG109" s="157">
        <f>IF(N109="zákl. přenesená",J109,0)</f>
        <v>0</v>
      </c>
      <c r="BH109" s="157">
        <f>IF(N109="sníž. přenesená",J109,0)</f>
        <v>0</v>
      </c>
      <c r="BI109" s="157">
        <f>IF(N109="nulová",J109,0)</f>
        <v>0</v>
      </c>
      <c r="BJ109" s="25" t="s">
        <v>112</v>
      </c>
      <c r="BK109" s="157">
        <f>ROUND(I109*H109,2)</f>
        <v>0</v>
      </c>
      <c r="BL109" s="25" t="s">
        <v>130</v>
      </c>
      <c r="BM109" s="25" t="s">
        <v>2395</v>
      </c>
    </row>
    <row r="110" spans="2:65" s="11" customFormat="1" x14ac:dyDescent="0.3">
      <c r="B110" s="158"/>
      <c r="D110" s="159" t="s">
        <v>186</v>
      </c>
      <c r="E110" s="160" t="s">
        <v>42</v>
      </c>
      <c r="F110" s="161" t="s">
        <v>2365</v>
      </c>
      <c r="H110" s="162">
        <v>25</v>
      </c>
      <c r="L110" s="158"/>
      <c r="M110" s="163"/>
      <c r="N110" s="164"/>
      <c r="O110" s="164"/>
      <c r="P110" s="164"/>
      <c r="Q110" s="164"/>
      <c r="R110" s="164"/>
      <c r="S110" s="164"/>
      <c r="T110" s="165"/>
      <c r="AT110" s="166" t="s">
        <v>186</v>
      </c>
      <c r="AU110" s="166" t="s">
        <v>114</v>
      </c>
      <c r="AV110" s="11" t="s">
        <v>114</v>
      </c>
      <c r="AW110" s="11" t="s">
        <v>69</v>
      </c>
      <c r="AX110" s="11" t="s">
        <v>112</v>
      </c>
      <c r="AY110" s="166" t="s">
        <v>180</v>
      </c>
    </row>
    <row r="111" spans="2:65" s="1" customFormat="1" ht="22.5" customHeight="1" x14ac:dyDescent="0.3">
      <c r="B111" s="146"/>
      <c r="C111" s="147" t="s">
        <v>142</v>
      </c>
      <c r="D111" s="147" t="s">
        <v>181</v>
      </c>
      <c r="E111" s="148" t="s">
        <v>2396</v>
      </c>
      <c r="F111" s="149" t="s">
        <v>2397</v>
      </c>
      <c r="G111" s="150" t="s">
        <v>259</v>
      </c>
      <c r="H111" s="151">
        <v>130</v>
      </c>
      <c r="I111" s="152"/>
      <c r="J111" s="152">
        <f>ROUND(I111*H111,2)</f>
        <v>0</v>
      </c>
      <c r="K111" s="149" t="s">
        <v>260</v>
      </c>
      <c r="L111" s="39"/>
      <c r="M111" s="153" t="s">
        <v>42</v>
      </c>
      <c r="N111" s="154" t="s">
        <v>76</v>
      </c>
      <c r="O111" s="155">
        <v>5.0999999999999997E-2</v>
      </c>
      <c r="P111" s="155">
        <f>O111*H111</f>
        <v>6.63</v>
      </c>
      <c r="Q111" s="155">
        <v>0</v>
      </c>
      <c r="R111" s="155">
        <f>Q111*H111</f>
        <v>0</v>
      </c>
      <c r="S111" s="155">
        <v>0</v>
      </c>
      <c r="T111" s="156">
        <f>S111*H111</f>
        <v>0</v>
      </c>
      <c r="AR111" s="25" t="s">
        <v>130</v>
      </c>
      <c r="AT111" s="25" t="s">
        <v>181</v>
      </c>
      <c r="AU111" s="25" t="s">
        <v>114</v>
      </c>
      <c r="AY111" s="25" t="s">
        <v>180</v>
      </c>
      <c r="BE111" s="157">
        <f>IF(N111="základní",J111,0)</f>
        <v>0</v>
      </c>
      <c r="BF111" s="157">
        <f>IF(N111="snížená",J111,0)</f>
        <v>0</v>
      </c>
      <c r="BG111" s="157">
        <f>IF(N111="zákl. přenesená",J111,0)</f>
        <v>0</v>
      </c>
      <c r="BH111" s="157">
        <f>IF(N111="sníž. přenesená",J111,0)</f>
        <v>0</v>
      </c>
      <c r="BI111" s="157">
        <f>IF(N111="nulová",J111,0)</f>
        <v>0</v>
      </c>
      <c r="BJ111" s="25" t="s">
        <v>112</v>
      </c>
      <c r="BK111" s="157">
        <f>ROUND(I111*H111,2)</f>
        <v>0</v>
      </c>
      <c r="BL111" s="25" t="s">
        <v>130</v>
      </c>
      <c r="BM111" s="25" t="s">
        <v>2398</v>
      </c>
    </row>
    <row r="112" spans="2:65" s="11" customFormat="1" x14ac:dyDescent="0.3">
      <c r="B112" s="158"/>
      <c r="D112" s="167" t="s">
        <v>186</v>
      </c>
      <c r="E112" s="166" t="s">
        <v>42</v>
      </c>
      <c r="F112" s="168" t="s">
        <v>2365</v>
      </c>
      <c r="H112" s="169">
        <v>25</v>
      </c>
      <c r="L112" s="158"/>
      <c r="M112" s="163"/>
      <c r="N112" s="164"/>
      <c r="O112" s="164"/>
      <c r="P112" s="164"/>
      <c r="Q112" s="164"/>
      <c r="R112" s="164"/>
      <c r="S112" s="164"/>
      <c r="T112" s="165"/>
      <c r="AT112" s="166" t="s">
        <v>186</v>
      </c>
      <c r="AU112" s="166" t="s">
        <v>114</v>
      </c>
      <c r="AV112" s="11" t="s">
        <v>114</v>
      </c>
      <c r="AW112" s="11" t="s">
        <v>69</v>
      </c>
      <c r="AX112" s="11" t="s">
        <v>105</v>
      </c>
      <c r="AY112" s="166" t="s">
        <v>180</v>
      </c>
    </row>
    <row r="113" spans="2:65" s="11" customFormat="1" x14ac:dyDescent="0.3">
      <c r="B113" s="158"/>
      <c r="D113" s="167" t="s">
        <v>186</v>
      </c>
      <c r="E113" s="166" t="s">
        <v>42</v>
      </c>
      <c r="F113" s="168" t="s">
        <v>2367</v>
      </c>
      <c r="H113" s="169">
        <v>105</v>
      </c>
      <c r="L113" s="158"/>
      <c r="M113" s="163"/>
      <c r="N113" s="164"/>
      <c r="O113" s="164"/>
      <c r="P113" s="164"/>
      <c r="Q113" s="164"/>
      <c r="R113" s="164"/>
      <c r="S113" s="164"/>
      <c r="T113" s="165"/>
      <c r="AT113" s="166" t="s">
        <v>186</v>
      </c>
      <c r="AU113" s="166" t="s">
        <v>114</v>
      </c>
      <c r="AV113" s="11" t="s">
        <v>114</v>
      </c>
      <c r="AW113" s="11" t="s">
        <v>69</v>
      </c>
      <c r="AX113" s="11" t="s">
        <v>105</v>
      </c>
      <c r="AY113" s="166" t="s">
        <v>180</v>
      </c>
    </row>
    <row r="114" spans="2:65" s="13" customFormat="1" x14ac:dyDescent="0.3">
      <c r="B114" s="184"/>
      <c r="D114" s="159" t="s">
        <v>186</v>
      </c>
      <c r="E114" s="185" t="s">
        <v>42</v>
      </c>
      <c r="F114" s="186" t="s">
        <v>267</v>
      </c>
      <c r="H114" s="187">
        <v>130</v>
      </c>
      <c r="L114" s="184"/>
      <c r="M114" s="188"/>
      <c r="N114" s="189"/>
      <c r="O114" s="189"/>
      <c r="P114" s="189"/>
      <c r="Q114" s="189"/>
      <c r="R114" s="189"/>
      <c r="S114" s="189"/>
      <c r="T114" s="190"/>
      <c r="AT114" s="191" t="s">
        <v>186</v>
      </c>
      <c r="AU114" s="191" t="s">
        <v>114</v>
      </c>
      <c r="AV114" s="13" t="s">
        <v>130</v>
      </c>
      <c r="AW114" s="13" t="s">
        <v>69</v>
      </c>
      <c r="AX114" s="13" t="s">
        <v>112</v>
      </c>
      <c r="AY114" s="191" t="s">
        <v>180</v>
      </c>
    </row>
    <row r="115" spans="2:65" s="1" customFormat="1" ht="22.5" customHeight="1" x14ac:dyDescent="0.3">
      <c r="B115" s="146"/>
      <c r="C115" s="147" t="s">
        <v>199</v>
      </c>
      <c r="D115" s="147" t="s">
        <v>181</v>
      </c>
      <c r="E115" s="148" t="s">
        <v>2399</v>
      </c>
      <c r="F115" s="149" t="s">
        <v>2400</v>
      </c>
      <c r="G115" s="150" t="s">
        <v>259</v>
      </c>
      <c r="H115" s="151">
        <v>40</v>
      </c>
      <c r="I115" s="152"/>
      <c r="J115" s="152">
        <f>ROUND(I115*H115,2)</f>
        <v>0</v>
      </c>
      <c r="K115" s="149" t="s">
        <v>260</v>
      </c>
      <c r="L115" s="39"/>
      <c r="M115" s="153" t="s">
        <v>42</v>
      </c>
      <c r="N115" s="154" t="s">
        <v>76</v>
      </c>
      <c r="O115" s="155">
        <v>2.8000000000000001E-2</v>
      </c>
      <c r="P115" s="155">
        <f>O115*H115</f>
        <v>1.1200000000000001</v>
      </c>
      <c r="Q115" s="155">
        <v>0</v>
      </c>
      <c r="R115" s="155">
        <f>Q115*H115</f>
        <v>0</v>
      </c>
      <c r="S115" s="155">
        <v>0</v>
      </c>
      <c r="T115" s="156">
        <f>S115*H115</f>
        <v>0</v>
      </c>
      <c r="AR115" s="25" t="s">
        <v>130</v>
      </c>
      <c r="AT115" s="25" t="s">
        <v>181</v>
      </c>
      <c r="AU115" s="25" t="s">
        <v>114</v>
      </c>
      <c r="AY115" s="25" t="s">
        <v>180</v>
      </c>
      <c r="BE115" s="157">
        <f>IF(N115="základní",J115,0)</f>
        <v>0</v>
      </c>
      <c r="BF115" s="157">
        <f>IF(N115="snížená",J115,0)</f>
        <v>0</v>
      </c>
      <c r="BG115" s="157">
        <f>IF(N115="zákl. přenesená",J115,0)</f>
        <v>0</v>
      </c>
      <c r="BH115" s="157">
        <f>IF(N115="sníž. přenesená",J115,0)</f>
        <v>0</v>
      </c>
      <c r="BI115" s="157">
        <f>IF(N115="nulová",J115,0)</f>
        <v>0</v>
      </c>
      <c r="BJ115" s="25" t="s">
        <v>112</v>
      </c>
      <c r="BK115" s="157">
        <f>ROUND(I115*H115,2)</f>
        <v>0</v>
      </c>
      <c r="BL115" s="25" t="s">
        <v>130</v>
      </c>
      <c r="BM115" s="25" t="s">
        <v>2401</v>
      </c>
    </row>
    <row r="116" spans="2:65" s="11" customFormat="1" x14ac:dyDescent="0.3">
      <c r="B116" s="158"/>
      <c r="D116" s="167" t="s">
        <v>186</v>
      </c>
      <c r="E116" s="166" t="s">
        <v>42</v>
      </c>
      <c r="F116" s="168" t="s">
        <v>2365</v>
      </c>
      <c r="H116" s="169">
        <v>25</v>
      </c>
      <c r="L116" s="158"/>
      <c r="M116" s="163"/>
      <c r="N116" s="164"/>
      <c r="O116" s="164"/>
      <c r="P116" s="164"/>
      <c r="Q116" s="164"/>
      <c r="R116" s="164"/>
      <c r="S116" s="164"/>
      <c r="T116" s="165"/>
      <c r="AT116" s="166" t="s">
        <v>186</v>
      </c>
      <c r="AU116" s="166" t="s">
        <v>114</v>
      </c>
      <c r="AV116" s="11" t="s">
        <v>114</v>
      </c>
      <c r="AW116" s="11" t="s">
        <v>69</v>
      </c>
      <c r="AX116" s="11" t="s">
        <v>105</v>
      </c>
      <c r="AY116" s="166" t="s">
        <v>180</v>
      </c>
    </row>
    <row r="117" spans="2:65" s="11" customFormat="1" x14ac:dyDescent="0.3">
      <c r="B117" s="158"/>
      <c r="D117" s="167" t="s">
        <v>186</v>
      </c>
      <c r="E117" s="166" t="s">
        <v>42</v>
      </c>
      <c r="F117" s="168" t="s">
        <v>2402</v>
      </c>
      <c r="H117" s="169">
        <v>15</v>
      </c>
      <c r="L117" s="158"/>
      <c r="M117" s="163"/>
      <c r="N117" s="164"/>
      <c r="O117" s="164"/>
      <c r="P117" s="164"/>
      <c r="Q117" s="164"/>
      <c r="R117" s="164"/>
      <c r="S117" s="164"/>
      <c r="T117" s="165"/>
      <c r="AT117" s="166" t="s">
        <v>186</v>
      </c>
      <c r="AU117" s="166" t="s">
        <v>114</v>
      </c>
      <c r="AV117" s="11" t="s">
        <v>114</v>
      </c>
      <c r="AW117" s="11" t="s">
        <v>69</v>
      </c>
      <c r="AX117" s="11" t="s">
        <v>105</v>
      </c>
      <c r="AY117" s="166" t="s">
        <v>180</v>
      </c>
    </row>
    <row r="118" spans="2:65" s="13" customFormat="1" x14ac:dyDescent="0.3">
      <c r="B118" s="184"/>
      <c r="D118" s="159" t="s">
        <v>186</v>
      </c>
      <c r="E118" s="185" t="s">
        <v>42</v>
      </c>
      <c r="F118" s="186" t="s">
        <v>267</v>
      </c>
      <c r="H118" s="187">
        <v>40</v>
      </c>
      <c r="L118" s="184"/>
      <c r="M118" s="188"/>
      <c r="N118" s="189"/>
      <c r="O118" s="189"/>
      <c r="P118" s="189"/>
      <c r="Q118" s="189"/>
      <c r="R118" s="189"/>
      <c r="S118" s="189"/>
      <c r="T118" s="190"/>
      <c r="AT118" s="191" t="s">
        <v>186</v>
      </c>
      <c r="AU118" s="191" t="s">
        <v>114</v>
      </c>
      <c r="AV118" s="13" t="s">
        <v>130</v>
      </c>
      <c r="AW118" s="13" t="s">
        <v>69</v>
      </c>
      <c r="AX118" s="13" t="s">
        <v>112</v>
      </c>
      <c r="AY118" s="191" t="s">
        <v>180</v>
      </c>
    </row>
    <row r="119" spans="2:65" s="1" customFormat="1" ht="22.5" customHeight="1" x14ac:dyDescent="0.3">
      <c r="B119" s="146"/>
      <c r="C119" s="147" t="s">
        <v>202</v>
      </c>
      <c r="D119" s="147" t="s">
        <v>181</v>
      </c>
      <c r="E119" s="148" t="s">
        <v>2403</v>
      </c>
      <c r="F119" s="149" t="s">
        <v>2404</v>
      </c>
      <c r="G119" s="150" t="s">
        <v>259</v>
      </c>
      <c r="H119" s="151">
        <v>25</v>
      </c>
      <c r="I119" s="152"/>
      <c r="J119" s="152">
        <f>ROUND(I119*H119,2)</f>
        <v>0</v>
      </c>
      <c r="K119" s="149" t="s">
        <v>260</v>
      </c>
      <c r="L119" s="39"/>
      <c r="M119" s="153" t="s">
        <v>42</v>
      </c>
      <c r="N119" s="154" t="s">
        <v>76</v>
      </c>
      <c r="O119" s="155">
        <v>2.3E-2</v>
      </c>
      <c r="P119" s="155">
        <f>O119*H119</f>
        <v>0.57499999999999996</v>
      </c>
      <c r="Q119" s="155">
        <v>0</v>
      </c>
      <c r="R119" s="155">
        <f>Q119*H119</f>
        <v>0</v>
      </c>
      <c r="S119" s="155">
        <v>0</v>
      </c>
      <c r="T119" s="156">
        <f>S119*H119</f>
        <v>0</v>
      </c>
      <c r="AR119" s="25" t="s">
        <v>130</v>
      </c>
      <c r="AT119" s="25" t="s">
        <v>181</v>
      </c>
      <c r="AU119" s="25" t="s">
        <v>114</v>
      </c>
      <c r="AY119" s="25" t="s">
        <v>180</v>
      </c>
      <c r="BE119" s="157">
        <f>IF(N119="základní",J119,0)</f>
        <v>0</v>
      </c>
      <c r="BF119" s="157">
        <f>IF(N119="snížená",J119,0)</f>
        <v>0</v>
      </c>
      <c r="BG119" s="157">
        <f>IF(N119="zákl. přenesená",J119,0)</f>
        <v>0</v>
      </c>
      <c r="BH119" s="157">
        <f>IF(N119="sníž. přenesená",J119,0)</f>
        <v>0</v>
      </c>
      <c r="BI119" s="157">
        <f>IF(N119="nulová",J119,0)</f>
        <v>0</v>
      </c>
      <c r="BJ119" s="25" t="s">
        <v>112</v>
      </c>
      <c r="BK119" s="157">
        <f>ROUND(I119*H119,2)</f>
        <v>0</v>
      </c>
      <c r="BL119" s="25" t="s">
        <v>130</v>
      </c>
      <c r="BM119" s="25" t="s">
        <v>2405</v>
      </c>
    </row>
    <row r="120" spans="2:65" s="11" customFormat="1" x14ac:dyDescent="0.3">
      <c r="B120" s="158"/>
      <c r="D120" s="159" t="s">
        <v>186</v>
      </c>
      <c r="E120" s="160" t="s">
        <v>42</v>
      </c>
      <c r="F120" s="161" t="s">
        <v>2365</v>
      </c>
      <c r="H120" s="162">
        <v>25</v>
      </c>
      <c r="L120" s="158"/>
      <c r="M120" s="163"/>
      <c r="N120" s="164"/>
      <c r="O120" s="164"/>
      <c r="P120" s="164"/>
      <c r="Q120" s="164"/>
      <c r="R120" s="164"/>
      <c r="S120" s="164"/>
      <c r="T120" s="165"/>
      <c r="AT120" s="166" t="s">
        <v>186</v>
      </c>
      <c r="AU120" s="166" t="s">
        <v>114</v>
      </c>
      <c r="AV120" s="11" t="s">
        <v>114</v>
      </c>
      <c r="AW120" s="11" t="s">
        <v>69</v>
      </c>
      <c r="AX120" s="11" t="s">
        <v>112</v>
      </c>
      <c r="AY120" s="166" t="s">
        <v>180</v>
      </c>
    </row>
    <row r="121" spans="2:65" s="1" customFormat="1" ht="22.5" customHeight="1" x14ac:dyDescent="0.3">
      <c r="B121" s="146"/>
      <c r="C121" s="147" t="s">
        <v>204</v>
      </c>
      <c r="D121" s="147" t="s">
        <v>181</v>
      </c>
      <c r="E121" s="148" t="s">
        <v>2406</v>
      </c>
      <c r="F121" s="149" t="s">
        <v>2407</v>
      </c>
      <c r="G121" s="150" t="s">
        <v>259</v>
      </c>
      <c r="H121" s="151">
        <v>131.75</v>
      </c>
      <c r="I121" s="152"/>
      <c r="J121" s="152">
        <f>ROUND(I121*H121,2)</f>
        <v>0</v>
      </c>
      <c r="K121" s="149" t="s">
        <v>260</v>
      </c>
      <c r="L121" s="39"/>
      <c r="M121" s="153" t="s">
        <v>42</v>
      </c>
      <c r="N121" s="154" t="s">
        <v>76</v>
      </c>
      <c r="O121" s="155">
        <v>2.5999999999999999E-2</v>
      </c>
      <c r="P121" s="155">
        <f>O121*H121</f>
        <v>3.4255</v>
      </c>
      <c r="Q121" s="155">
        <v>0</v>
      </c>
      <c r="R121" s="155">
        <f>Q121*H121</f>
        <v>0</v>
      </c>
      <c r="S121" s="155">
        <v>0</v>
      </c>
      <c r="T121" s="156">
        <f>S121*H121</f>
        <v>0</v>
      </c>
      <c r="AR121" s="25" t="s">
        <v>130</v>
      </c>
      <c r="AT121" s="25" t="s">
        <v>181</v>
      </c>
      <c r="AU121" s="25" t="s">
        <v>114</v>
      </c>
      <c r="AY121" s="25" t="s">
        <v>180</v>
      </c>
      <c r="BE121" s="157">
        <f>IF(N121="základní",J121,0)</f>
        <v>0</v>
      </c>
      <c r="BF121" s="157">
        <f>IF(N121="snížená",J121,0)</f>
        <v>0</v>
      </c>
      <c r="BG121" s="157">
        <f>IF(N121="zákl. přenesená",J121,0)</f>
        <v>0</v>
      </c>
      <c r="BH121" s="157">
        <f>IF(N121="sníž. přenesená",J121,0)</f>
        <v>0</v>
      </c>
      <c r="BI121" s="157">
        <f>IF(N121="nulová",J121,0)</f>
        <v>0</v>
      </c>
      <c r="BJ121" s="25" t="s">
        <v>112</v>
      </c>
      <c r="BK121" s="157">
        <f>ROUND(I121*H121,2)</f>
        <v>0</v>
      </c>
      <c r="BL121" s="25" t="s">
        <v>130</v>
      </c>
      <c r="BM121" s="25" t="s">
        <v>2408</v>
      </c>
    </row>
    <row r="122" spans="2:65" s="11" customFormat="1" x14ac:dyDescent="0.3">
      <c r="B122" s="158"/>
      <c r="D122" s="167" t="s">
        <v>186</v>
      </c>
      <c r="E122" s="166" t="s">
        <v>42</v>
      </c>
      <c r="F122" s="168" t="s">
        <v>2361</v>
      </c>
      <c r="H122" s="169">
        <v>105</v>
      </c>
      <c r="L122" s="158"/>
      <c r="M122" s="163"/>
      <c r="N122" s="164"/>
      <c r="O122" s="164"/>
      <c r="P122" s="164"/>
      <c r="Q122" s="164"/>
      <c r="R122" s="164"/>
      <c r="S122" s="164"/>
      <c r="T122" s="165"/>
      <c r="AT122" s="166" t="s">
        <v>186</v>
      </c>
      <c r="AU122" s="166" t="s">
        <v>114</v>
      </c>
      <c r="AV122" s="11" t="s">
        <v>114</v>
      </c>
      <c r="AW122" s="11" t="s">
        <v>69</v>
      </c>
      <c r="AX122" s="11" t="s">
        <v>105</v>
      </c>
      <c r="AY122" s="166" t="s">
        <v>180</v>
      </c>
    </row>
    <row r="123" spans="2:65" s="11" customFormat="1" x14ac:dyDescent="0.3">
      <c r="B123" s="158"/>
      <c r="D123" s="167" t="s">
        <v>186</v>
      </c>
      <c r="E123" s="166" t="s">
        <v>42</v>
      </c>
      <c r="F123" s="168" t="s">
        <v>2409</v>
      </c>
      <c r="H123" s="169">
        <v>24.75</v>
      </c>
      <c r="L123" s="158"/>
      <c r="M123" s="163"/>
      <c r="N123" s="164"/>
      <c r="O123" s="164"/>
      <c r="P123" s="164"/>
      <c r="Q123" s="164"/>
      <c r="R123" s="164"/>
      <c r="S123" s="164"/>
      <c r="T123" s="165"/>
      <c r="AT123" s="166" t="s">
        <v>186</v>
      </c>
      <c r="AU123" s="166" t="s">
        <v>114</v>
      </c>
      <c r="AV123" s="11" t="s">
        <v>114</v>
      </c>
      <c r="AW123" s="11" t="s">
        <v>69</v>
      </c>
      <c r="AX123" s="11" t="s">
        <v>105</v>
      </c>
      <c r="AY123" s="166" t="s">
        <v>180</v>
      </c>
    </row>
    <row r="124" spans="2:65" s="11" customFormat="1" x14ac:dyDescent="0.3">
      <c r="B124" s="158"/>
      <c r="D124" s="167" t="s">
        <v>186</v>
      </c>
      <c r="E124" s="166" t="s">
        <v>42</v>
      </c>
      <c r="F124" s="168" t="s">
        <v>2368</v>
      </c>
      <c r="H124" s="169">
        <v>2</v>
      </c>
      <c r="L124" s="158"/>
      <c r="M124" s="163"/>
      <c r="N124" s="164"/>
      <c r="O124" s="164"/>
      <c r="P124" s="164"/>
      <c r="Q124" s="164"/>
      <c r="R124" s="164"/>
      <c r="S124" s="164"/>
      <c r="T124" s="165"/>
      <c r="AT124" s="166" t="s">
        <v>186</v>
      </c>
      <c r="AU124" s="166" t="s">
        <v>114</v>
      </c>
      <c r="AV124" s="11" t="s">
        <v>114</v>
      </c>
      <c r="AW124" s="11" t="s">
        <v>69</v>
      </c>
      <c r="AX124" s="11" t="s">
        <v>105</v>
      </c>
      <c r="AY124" s="166" t="s">
        <v>180</v>
      </c>
    </row>
    <row r="125" spans="2:65" s="13" customFormat="1" x14ac:dyDescent="0.3">
      <c r="B125" s="184"/>
      <c r="D125" s="159" t="s">
        <v>186</v>
      </c>
      <c r="E125" s="185" t="s">
        <v>42</v>
      </c>
      <c r="F125" s="186" t="s">
        <v>267</v>
      </c>
      <c r="H125" s="187">
        <v>131.75</v>
      </c>
      <c r="L125" s="184"/>
      <c r="M125" s="188"/>
      <c r="N125" s="189"/>
      <c r="O125" s="189"/>
      <c r="P125" s="189"/>
      <c r="Q125" s="189"/>
      <c r="R125" s="189"/>
      <c r="S125" s="189"/>
      <c r="T125" s="190"/>
      <c r="AT125" s="191" t="s">
        <v>186</v>
      </c>
      <c r="AU125" s="191" t="s">
        <v>114</v>
      </c>
      <c r="AV125" s="13" t="s">
        <v>130</v>
      </c>
      <c r="AW125" s="13" t="s">
        <v>69</v>
      </c>
      <c r="AX125" s="13" t="s">
        <v>112</v>
      </c>
      <c r="AY125" s="191" t="s">
        <v>180</v>
      </c>
    </row>
    <row r="126" spans="2:65" s="1" customFormat="1" ht="22.5" customHeight="1" x14ac:dyDescent="0.3">
      <c r="B126" s="146"/>
      <c r="C126" s="147" t="s">
        <v>207</v>
      </c>
      <c r="D126" s="147" t="s">
        <v>181</v>
      </c>
      <c r="E126" s="148" t="s">
        <v>2410</v>
      </c>
      <c r="F126" s="149" t="s">
        <v>2411</v>
      </c>
      <c r="G126" s="150" t="s">
        <v>259</v>
      </c>
      <c r="H126" s="151">
        <v>55</v>
      </c>
      <c r="I126" s="152"/>
      <c r="J126" s="152">
        <f>ROUND(I126*H126,2)</f>
        <v>0</v>
      </c>
      <c r="K126" s="149" t="s">
        <v>260</v>
      </c>
      <c r="L126" s="39"/>
      <c r="M126" s="153" t="s">
        <v>42</v>
      </c>
      <c r="N126" s="154" t="s">
        <v>76</v>
      </c>
      <c r="O126" s="155">
        <v>2.9000000000000001E-2</v>
      </c>
      <c r="P126" s="155">
        <f>O126*H126</f>
        <v>1.595</v>
      </c>
      <c r="Q126" s="155">
        <v>0</v>
      </c>
      <c r="R126" s="155">
        <f>Q126*H126</f>
        <v>0</v>
      </c>
      <c r="S126" s="155">
        <v>0</v>
      </c>
      <c r="T126" s="156">
        <f>S126*H126</f>
        <v>0</v>
      </c>
      <c r="AR126" s="25" t="s">
        <v>130</v>
      </c>
      <c r="AT126" s="25" t="s">
        <v>181</v>
      </c>
      <c r="AU126" s="25" t="s">
        <v>114</v>
      </c>
      <c r="AY126" s="25" t="s">
        <v>180</v>
      </c>
      <c r="BE126" s="157">
        <f>IF(N126="základní",J126,0)</f>
        <v>0</v>
      </c>
      <c r="BF126" s="157">
        <f>IF(N126="snížená",J126,0)</f>
        <v>0</v>
      </c>
      <c r="BG126" s="157">
        <f>IF(N126="zákl. přenesená",J126,0)</f>
        <v>0</v>
      </c>
      <c r="BH126" s="157">
        <f>IF(N126="sníž. přenesená",J126,0)</f>
        <v>0</v>
      </c>
      <c r="BI126" s="157">
        <f>IF(N126="nulová",J126,0)</f>
        <v>0</v>
      </c>
      <c r="BJ126" s="25" t="s">
        <v>112</v>
      </c>
      <c r="BK126" s="157">
        <f>ROUND(I126*H126,2)</f>
        <v>0</v>
      </c>
      <c r="BL126" s="25" t="s">
        <v>130</v>
      </c>
      <c r="BM126" s="25" t="s">
        <v>2412</v>
      </c>
    </row>
    <row r="127" spans="2:65" s="11" customFormat="1" x14ac:dyDescent="0.3">
      <c r="B127" s="158"/>
      <c r="D127" s="159" t="s">
        <v>186</v>
      </c>
      <c r="E127" s="160" t="s">
        <v>42</v>
      </c>
      <c r="F127" s="161" t="s">
        <v>2364</v>
      </c>
      <c r="H127" s="162">
        <v>55</v>
      </c>
      <c r="L127" s="158"/>
      <c r="M127" s="163"/>
      <c r="N127" s="164"/>
      <c r="O127" s="164"/>
      <c r="P127" s="164"/>
      <c r="Q127" s="164"/>
      <c r="R127" s="164"/>
      <c r="S127" s="164"/>
      <c r="T127" s="165"/>
      <c r="AT127" s="166" t="s">
        <v>186</v>
      </c>
      <c r="AU127" s="166" t="s">
        <v>114</v>
      </c>
      <c r="AV127" s="11" t="s">
        <v>114</v>
      </c>
      <c r="AW127" s="11" t="s">
        <v>69</v>
      </c>
      <c r="AX127" s="11" t="s">
        <v>112</v>
      </c>
      <c r="AY127" s="166" t="s">
        <v>180</v>
      </c>
    </row>
    <row r="128" spans="2:65" s="1" customFormat="1" ht="22.5" customHeight="1" x14ac:dyDescent="0.3">
      <c r="B128" s="146"/>
      <c r="C128" s="147" t="s">
        <v>210</v>
      </c>
      <c r="D128" s="147" t="s">
        <v>181</v>
      </c>
      <c r="E128" s="148" t="s">
        <v>2413</v>
      </c>
      <c r="F128" s="149" t="s">
        <v>2414</v>
      </c>
      <c r="G128" s="150" t="s">
        <v>259</v>
      </c>
      <c r="H128" s="151">
        <v>118.75</v>
      </c>
      <c r="I128" s="152"/>
      <c r="J128" s="152">
        <f>ROUND(I128*H128,2)</f>
        <v>0</v>
      </c>
      <c r="K128" s="149" t="s">
        <v>260</v>
      </c>
      <c r="L128" s="39"/>
      <c r="M128" s="153" t="s">
        <v>42</v>
      </c>
      <c r="N128" s="154" t="s">
        <v>76</v>
      </c>
      <c r="O128" s="155">
        <v>6.4000000000000001E-2</v>
      </c>
      <c r="P128" s="155">
        <f>O128*H128</f>
        <v>7.6000000000000005</v>
      </c>
      <c r="Q128" s="155">
        <v>0</v>
      </c>
      <c r="R128" s="155">
        <f>Q128*H128</f>
        <v>0</v>
      </c>
      <c r="S128" s="155">
        <v>0</v>
      </c>
      <c r="T128" s="156">
        <f>S128*H128</f>
        <v>0</v>
      </c>
      <c r="AR128" s="25" t="s">
        <v>130</v>
      </c>
      <c r="AT128" s="25" t="s">
        <v>181</v>
      </c>
      <c r="AU128" s="25" t="s">
        <v>114</v>
      </c>
      <c r="AY128" s="25" t="s">
        <v>180</v>
      </c>
      <c r="BE128" s="157">
        <f>IF(N128="základní",J128,0)</f>
        <v>0</v>
      </c>
      <c r="BF128" s="157">
        <f>IF(N128="snížená",J128,0)</f>
        <v>0</v>
      </c>
      <c r="BG128" s="157">
        <f>IF(N128="zákl. přenesená",J128,0)</f>
        <v>0</v>
      </c>
      <c r="BH128" s="157">
        <f>IF(N128="sníž. přenesená",J128,0)</f>
        <v>0</v>
      </c>
      <c r="BI128" s="157">
        <f>IF(N128="nulová",J128,0)</f>
        <v>0</v>
      </c>
      <c r="BJ128" s="25" t="s">
        <v>112</v>
      </c>
      <c r="BK128" s="157">
        <f>ROUND(I128*H128,2)</f>
        <v>0</v>
      </c>
      <c r="BL128" s="25" t="s">
        <v>130</v>
      </c>
      <c r="BM128" s="25" t="s">
        <v>2415</v>
      </c>
    </row>
    <row r="129" spans="2:65" s="11" customFormat="1" x14ac:dyDescent="0.3">
      <c r="B129" s="158"/>
      <c r="D129" s="167" t="s">
        <v>186</v>
      </c>
      <c r="E129" s="166" t="s">
        <v>42</v>
      </c>
      <c r="F129" s="168" t="s">
        <v>2361</v>
      </c>
      <c r="H129" s="169">
        <v>105</v>
      </c>
      <c r="L129" s="158"/>
      <c r="M129" s="163"/>
      <c r="N129" s="164"/>
      <c r="O129" s="164"/>
      <c r="P129" s="164"/>
      <c r="Q129" s="164"/>
      <c r="R129" s="164"/>
      <c r="S129" s="164"/>
      <c r="T129" s="165"/>
      <c r="AT129" s="166" t="s">
        <v>186</v>
      </c>
      <c r="AU129" s="166" t="s">
        <v>114</v>
      </c>
      <c r="AV129" s="11" t="s">
        <v>114</v>
      </c>
      <c r="AW129" s="11" t="s">
        <v>69</v>
      </c>
      <c r="AX129" s="11" t="s">
        <v>105</v>
      </c>
      <c r="AY129" s="166" t="s">
        <v>180</v>
      </c>
    </row>
    <row r="130" spans="2:65" s="11" customFormat="1" x14ac:dyDescent="0.3">
      <c r="B130" s="158"/>
      <c r="D130" s="167" t="s">
        <v>186</v>
      </c>
      <c r="E130" s="166" t="s">
        <v>42</v>
      </c>
      <c r="F130" s="168" t="s">
        <v>2416</v>
      </c>
      <c r="H130" s="169">
        <v>13.75</v>
      </c>
      <c r="L130" s="158"/>
      <c r="M130" s="163"/>
      <c r="N130" s="164"/>
      <c r="O130" s="164"/>
      <c r="P130" s="164"/>
      <c r="Q130" s="164"/>
      <c r="R130" s="164"/>
      <c r="S130" s="164"/>
      <c r="T130" s="165"/>
      <c r="AT130" s="166" t="s">
        <v>186</v>
      </c>
      <c r="AU130" s="166" t="s">
        <v>114</v>
      </c>
      <c r="AV130" s="11" t="s">
        <v>114</v>
      </c>
      <c r="AW130" s="11" t="s">
        <v>69</v>
      </c>
      <c r="AX130" s="11" t="s">
        <v>105</v>
      </c>
      <c r="AY130" s="166" t="s">
        <v>180</v>
      </c>
    </row>
    <row r="131" spans="2:65" s="13" customFormat="1" x14ac:dyDescent="0.3">
      <c r="B131" s="184"/>
      <c r="D131" s="159" t="s">
        <v>186</v>
      </c>
      <c r="E131" s="185" t="s">
        <v>42</v>
      </c>
      <c r="F131" s="186" t="s">
        <v>267</v>
      </c>
      <c r="H131" s="187">
        <v>118.75</v>
      </c>
      <c r="L131" s="184"/>
      <c r="M131" s="188"/>
      <c r="N131" s="189"/>
      <c r="O131" s="189"/>
      <c r="P131" s="189"/>
      <c r="Q131" s="189"/>
      <c r="R131" s="189"/>
      <c r="S131" s="189"/>
      <c r="T131" s="190"/>
      <c r="AT131" s="191" t="s">
        <v>186</v>
      </c>
      <c r="AU131" s="191" t="s">
        <v>114</v>
      </c>
      <c r="AV131" s="13" t="s">
        <v>130</v>
      </c>
      <c r="AW131" s="13" t="s">
        <v>69</v>
      </c>
      <c r="AX131" s="13" t="s">
        <v>112</v>
      </c>
      <c r="AY131" s="191" t="s">
        <v>180</v>
      </c>
    </row>
    <row r="132" spans="2:65" s="1" customFormat="1" ht="22.5" customHeight="1" x14ac:dyDescent="0.3">
      <c r="B132" s="146"/>
      <c r="C132" s="147" t="s">
        <v>213</v>
      </c>
      <c r="D132" s="147" t="s">
        <v>181</v>
      </c>
      <c r="E132" s="148" t="s">
        <v>2417</v>
      </c>
      <c r="F132" s="149" t="s">
        <v>2418</v>
      </c>
      <c r="G132" s="150" t="s">
        <v>259</v>
      </c>
      <c r="H132" s="151">
        <v>186.75</v>
      </c>
      <c r="I132" s="152"/>
      <c r="J132" s="152">
        <f>ROUND(I132*H132,2)</f>
        <v>0</v>
      </c>
      <c r="K132" s="149" t="s">
        <v>260</v>
      </c>
      <c r="L132" s="39"/>
      <c r="M132" s="153" t="s">
        <v>42</v>
      </c>
      <c r="N132" s="154" t="s">
        <v>76</v>
      </c>
      <c r="O132" s="155">
        <v>2.7E-2</v>
      </c>
      <c r="P132" s="155">
        <f>O132*H132</f>
        <v>5.0422500000000001</v>
      </c>
      <c r="Q132" s="155">
        <v>0</v>
      </c>
      <c r="R132" s="155">
        <f>Q132*H132</f>
        <v>0</v>
      </c>
      <c r="S132" s="155">
        <v>0</v>
      </c>
      <c r="T132" s="156">
        <f>S132*H132</f>
        <v>0</v>
      </c>
      <c r="AR132" s="25" t="s">
        <v>130</v>
      </c>
      <c r="AT132" s="25" t="s">
        <v>181</v>
      </c>
      <c r="AU132" s="25" t="s">
        <v>114</v>
      </c>
      <c r="AY132" s="25" t="s">
        <v>180</v>
      </c>
      <c r="BE132" s="157">
        <f>IF(N132="základní",J132,0)</f>
        <v>0</v>
      </c>
      <c r="BF132" s="157">
        <f>IF(N132="snížená",J132,0)</f>
        <v>0</v>
      </c>
      <c r="BG132" s="157">
        <f>IF(N132="zákl. přenesená",J132,0)</f>
        <v>0</v>
      </c>
      <c r="BH132" s="157">
        <f>IF(N132="sníž. přenesená",J132,0)</f>
        <v>0</v>
      </c>
      <c r="BI132" s="157">
        <f>IF(N132="nulová",J132,0)</f>
        <v>0</v>
      </c>
      <c r="BJ132" s="25" t="s">
        <v>112</v>
      </c>
      <c r="BK132" s="157">
        <f>ROUND(I132*H132,2)</f>
        <v>0</v>
      </c>
      <c r="BL132" s="25" t="s">
        <v>130</v>
      </c>
      <c r="BM132" s="25" t="s">
        <v>2419</v>
      </c>
    </row>
    <row r="133" spans="2:65" s="11" customFormat="1" x14ac:dyDescent="0.3">
      <c r="B133" s="158"/>
      <c r="D133" s="167" t="s">
        <v>186</v>
      </c>
      <c r="E133" s="166" t="s">
        <v>42</v>
      </c>
      <c r="F133" s="168" t="s">
        <v>2361</v>
      </c>
      <c r="H133" s="169">
        <v>105</v>
      </c>
      <c r="L133" s="158"/>
      <c r="M133" s="163"/>
      <c r="N133" s="164"/>
      <c r="O133" s="164"/>
      <c r="P133" s="164"/>
      <c r="Q133" s="164"/>
      <c r="R133" s="164"/>
      <c r="S133" s="164"/>
      <c r="T133" s="165"/>
      <c r="AT133" s="166" t="s">
        <v>186</v>
      </c>
      <c r="AU133" s="166" t="s">
        <v>114</v>
      </c>
      <c r="AV133" s="11" t="s">
        <v>114</v>
      </c>
      <c r="AW133" s="11" t="s">
        <v>69</v>
      </c>
      <c r="AX133" s="11" t="s">
        <v>105</v>
      </c>
      <c r="AY133" s="166" t="s">
        <v>180</v>
      </c>
    </row>
    <row r="134" spans="2:65" s="11" customFormat="1" x14ac:dyDescent="0.3">
      <c r="B134" s="158"/>
      <c r="D134" s="167" t="s">
        <v>186</v>
      </c>
      <c r="E134" s="166" t="s">
        <v>42</v>
      </c>
      <c r="F134" s="168" t="s">
        <v>2409</v>
      </c>
      <c r="H134" s="169">
        <v>24.75</v>
      </c>
      <c r="L134" s="158"/>
      <c r="M134" s="163"/>
      <c r="N134" s="164"/>
      <c r="O134" s="164"/>
      <c r="P134" s="164"/>
      <c r="Q134" s="164"/>
      <c r="R134" s="164"/>
      <c r="S134" s="164"/>
      <c r="T134" s="165"/>
      <c r="AT134" s="166" t="s">
        <v>186</v>
      </c>
      <c r="AU134" s="166" t="s">
        <v>114</v>
      </c>
      <c r="AV134" s="11" t="s">
        <v>114</v>
      </c>
      <c r="AW134" s="11" t="s">
        <v>69</v>
      </c>
      <c r="AX134" s="11" t="s">
        <v>105</v>
      </c>
      <c r="AY134" s="166" t="s">
        <v>180</v>
      </c>
    </row>
    <row r="135" spans="2:65" s="11" customFormat="1" x14ac:dyDescent="0.3">
      <c r="B135" s="158"/>
      <c r="D135" s="167" t="s">
        <v>186</v>
      </c>
      <c r="E135" s="166" t="s">
        <v>42</v>
      </c>
      <c r="F135" s="168" t="s">
        <v>2368</v>
      </c>
      <c r="H135" s="169">
        <v>2</v>
      </c>
      <c r="L135" s="158"/>
      <c r="M135" s="163"/>
      <c r="N135" s="164"/>
      <c r="O135" s="164"/>
      <c r="P135" s="164"/>
      <c r="Q135" s="164"/>
      <c r="R135" s="164"/>
      <c r="S135" s="164"/>
      <c r="T135" s="165"/>
      <c r="AT135" s="166" t="s">
        <v>186</v>
      </c>
      <c r="AU135" s="166" t="s">
        <v>114</v>
      </c>
      <c r="AV135" s="11" t="s">
        <v>114</v>
      </c>
      <c r="AW135" s="11" t="s">
        <v>69</v>
      </c>
      <c r="AX135" s="11" t="s">
        <v>105</v>
      </c>
      <c r="AY135" s="166" t="s">
        <v>180</v>
      </c>
    </row>
    <row r="136" spans="2:65" s="11" customFormat="1" x14ac:dyDescent="0.3">
      <c r="B136" s="158"/>
      <c r="D136" s="167" t="s">
        <v>186</v>
      </c>
      <c r="E136" s="166" t="s">
        <v>42</v>
      </c>
      <c r="F136" s="168" t="s">
        <v>2364</v>
      </c>
      <c r="H136" s="169">
        <v>55</v>
      </c>
      <c r="L136" s="158"/>
      <c r="M136" s="163"/>
      <c r="N136" s="164"/>
      <c r="O136" s="164"/>
      <c r="P136" s="164"/>
      <c r="Q136" s="164"/>
      <c r="R136" s="164"/>
      <c r="S136" s="164"/>
      <c r="T136" s="165"/>
      <c r="AT136" s="166" t="s">
        <v>186</v>
      </c>
      <c r="AU136" s="166" t="s">
        <v>114</v>
      </c>
      <c r="AV136" s="11" t="s">
        <v>114</v>
      </c>
      <c r="AW136" s="11" t="s">
        <v>69</v>
      </c>
      <c r="AX136" s="11" t="s">
        <v>105</v>
      </c>
      <c r="AY136" s="166" t="s">
        <v>180</v>
      </c>
    </row>
    <row r="137" spans="2:65" s="13" customFormat="1" x14ac:dyDescent="0.3">
      <c r="B137" s="184"/>
      <c r="D137" s="159" t="s">
        <v>186</v>
      </c>
      <c r="E137" s="185" t="s">
        <v>42</v>
      </c>
      <c r="F137" s="186" t="s">
        <v>267</v>
      </c>
      <c r="H137" s="187">
        <v>186.75</v>
      </c>
      <c r="L137" s="184"/>
      <c r="M137" s="188"/>
      <c r="N137" s="189"/>
      <c r="O137" s="189"/>
      <c r="P137" s="189"/>
      <c r="Q137" s="189"/>
      <c r="R137" s="189"/>
      <c r="S137" s="189"/>
      <c r="T137" s="190"/>
      <c r="AT137" s="191" t="s">
        <v>186</v>
      </c>
      <c r="AU137" s="191" t="s">
        <v>114</v>
      </c>
      <c r="AV137" s="13" t="s">
        <v>130</v>
      </c>
      <c r="AW137" s="13" t="s">
        <v>69</v>
      </c>
      <c r="AX137" s="13" t="s">
        <v>112</v>
      </c>
      <c r="AY137" s="191" t="s">
        <v>180</v>
      </c>
    </row>
    <row r="138" spans="2:65" s="1" customFormat="1" ht="22.5" customHeight="1" x14ac:dyDescent="0.3">
      <c r="B138" s="146"/>
      <c r="C138" s="147" t="s">
        <v>48</v>
      </c>
      <c r="D138" s="147" t="s">
        <v>181</v>
      </c>
      <c r="E138" s="148" t="s">
        <v>2420</v>
      </c>
      <c r="F138" s="149" t="s">
        <v>2421</v>
      </c>
      <c r="G138" s="150" t="s">
        <v>259</v>
      </c>
      <c r="H138" s="151">
        <v>105</v>
      </c>
      <c r="I138" s="152"/>
      <c r="J138" s="152">
        <f>ROUND(I138*H138,2)</f>
        <v>0</v>
      </c>
      <c r="K138" s="149" t="s">
        <v>260</v>
      </c>
      <c r="L138" s="39"/>
      <c r="M138" s="153" t="s">
        <v>42</v>
      </c>
      <c r="N138" s="154" t="s">
        <v>76</v>
      </c>
      <c r="O138" s="155">
        <v>4.0000000000000001E-3</v>
      </c>
      <c r="P138" s="155">
        <f>O138*H138</f>
        <v>0.42</v>
      </c>
      <c r="Q138" s="155">
        <v>0</v>
      </c>
      <c r="R138" s="155">
        <f>Q138*H138</f>
        <v>0</v>
      </c>
      <c r="S138" s="155">
        <v>0</v>
      </c>
      <c r="T138" s="156">
        <f>S138*H138</f>
        <v>0</v>
      </c>
      <c r="AR138" s="25" t="s">
        <v>130</v>
      </c>
      <c r="AT138" s="25" t="s">
        <v>181</v>
      </c>
      <c r="AU138" s="25" t="s">
        <v>114</v>
      </c>
      <c r="AY138" s="25" t="s">
        <v>180</v>
      </c>
      <c r="BE138" s="157">
        <f>IF(N138="základní",J138,0)</f>
        <v>0</v>
      </c>
      <c r="BF138" s="157">
        <f>IF(N138="snížená",J138,0)</f>
        <v>0</v>
      </c>
      <c r="BG138" s="157">
        <f>IF(N138="zákl. přenesená",J138,0)</f>
        <v>0</v>
      </c>
      <c r="BH138" s="157">
        <f>IF(N138="sníž. přenesená",J138,0)</f>
        <v>0</v>
      </c>
      <c r="BI138" s="157">
        <f>IF(N138="nulová",J138,0)</f>
        <v>0</v>
      </c>
      <c r="BJ138" s="25" t="s">
        <v>112</v>
      </c>
      <c r="BK138" s="157">
        <f>ROUND(I138*H138,2)</f>
        <v>0</v>
      </c>
      <c r="BL138" s="25" t="s">
        <v>130</v>
      </c>
      <c r="BM138" s="25" t="s">
        <v>2422</v>
      </c>
    </row>
    <row r="139" spans="2:65" s="11" customFormat="1" x14ac:dyDescent="0.3">
      <c r="B139" s="158"/>
      <c r="D139" s="159" t="s">
        <v>186</v>
      </c>
      <c r="E139" s="160" t="s">
        <v>42</v>
      </c>
      <c r="F139" s="161" t="s">
        <v>2361</v>
      </c>
      <c r="H139" s="162">
        <v>105</v>
      </c>
      <c r="L139" s="158"/>
      <c r="M139" s="163"/>
      <c r="N139" s="164"/>
      <c r="O139" s="164"/>
      <c r="P139" s="164"/>
      <c r="Q139" s="164"/>
      <c r="R139" s="164"/>
      <c r="S139" s="164"/>
      <c r="T139" s="165"/>
      <c r="AT139" s="166" t="s">
        <v>186</v>
      </c>
      <c r="AU139" s="166" t="s">
        <v>114</v>
      </c>
      <c r="AV139" s="11" t="s">
        <v>114</v>
      </c>
      <c r="AW139" s="11" t="s">
        <v>69</v>
      </c>
      <c r="AX139" s="11" t="s">
        <v>112</v>
      </c>
      <c r="AY139" s="166" t="s">
        <v>180</v>
      </c>
    </row>
    <row r="140" spans="2:65" s="1" customFormat="1" ht="22.5" customHeight="1" x14ac:dyDescent="0.3">
      <c r="B140" s="146"/>
      <c r="C140" s="147" t="s">
        <v>217</v>
      </c>
      <c r="D140" s="147" t="s">
        <v>181</v>
      </c>
      <c r="E140" s="148" t="s">
        <v>2423</v>
      </c>
      <c r="F140" s="149" t="s">
        <v>2424</v>
      </c>
      <c r="G140" s="150" t="s">
        <v>259</v>
      </c>
      <c r="H140" s="151">
        <v>160</v>
      </c>
      <c r="I140" s="152"/>
      <c r="J140" s="152">
        <f>ROUND(I140*H140,2)</f>
        <v>0</v>
      </c>
      <c r="K140" s="149" t="s">
        <v>260</v>
      </c>
      <c r="L140" s="39"/>
      <c r="M140" s="153" t="s">
        <v>42</v>
      </c>
      <c r="N140" s="154" t="s">
        <v>76</v>
      </c>
      <c r="O140" s="155">
        <v>2E-3</v>
      </c>
      <c r="P140" s="155">
        <f>O140*H140</f>
        <v>0.32</v>
      </c>
      <c r="Q140" s="155">
        <v>0</v>
      </c>
      <c r="R140" s="155">
        <f>Q140*H140</f>
        <v>0</v>
      </c>
      <c r="S140" s="155">
        <v>0</v>
      </c>
      <c r="T140" s="156">
        <f>S140*H140</f>
        <v>0</v>
      </c>
      <c r="AR140" s="25" t="s">
        <v>130</v>
      </c>
      <c r="AT140" s="25" t="s">
        <v>181</v>
      </c>
      <c r="AU140" s="25" t="s">
        <v>114</v>
      </c>
      <c r="AY140" s="25" t="s">
        <v>180</v>
      </c>
      <c r="BE140" s="157">
        <f>IF(N140="základní",J140,0)</f>
        <v>0</v>
      </c>
      <c r="BF140" s="157">
        <f>IF(N140="snížená",J140,0)</f>
        <v>0</v>
      </c>
      <c r="BG140" s="157">
        <f>IF(N140="zákl. přenesená",J140,0)</f>
        <v>0</v>
      </c>
      <c r="BH140" s="157">
        <f>IF(N140="sníž. přenesená",J140,0)</f>
        <v>0</v>
      </c>
      <c r="BI140" s="157">
        <f>IF(N140="nulová",J140,0)</f>
        <v>0</v>
      </c>
      <c r="BJ140" s="25" t="s">
        <v>112</v>
      </c>
      <c r="BK140" s="157">
        <f>ROUND(I140*H140,2)</f>
        <v>0</v>
      </c>
      <c r="BL140" s="25" t="s">
        <v>130</v>
      </c>
      <c r="BM140" s="25" t="s">
        <v>2425</v>
      </c>
    </row>
    <row r="141" spans="2:65" s="11" customFormat="1" x14ac:dyDescent="0.3">
      <c r="B141" s="158"/>
      <c r="D141" s="167" t="s">
        <v>186</v>
      </c>
      <c r="E141" s="166" t="s">
        <v>42</v>
      </c>
      <c r="F141" s="168" t="s">
        <v>2361</v>
      </c>
      <c r="H141" s="169">
        <v>105</v>
      </c>
      <c r="L141" s="158"/>
      <c r="M141" s="163"/>
      <c r="N141" s="164"/>
      <c r="O141" s="164"/>
      <c r="P141" s="164"/>
      <c r="Q141" s="164"/>
      <c r="R141" s="164"/>
      <c r="S141" s="164"/>
      <c r="T141" s="165"/>
      <c r="AT141" s="166" t="s">
        <v>186</v>
      </c>
      <c r="AU141" s="166" t="s">
        <v>114</v>
      </c>
      <c r="AV141" s="11" t="s">
        <v>114</v>
      </c>
      <c r="AW141" s="11" t="s">
        <v>69</v>
      </c>
      <c r="AX141" s="11" t="s">
        <v>105</v>
      </c>
      <c r="AY141" s="166" t="s">
        <v>180</v>
      </c>
    </row>
    <row r="142" spans="2:65" s="11" customFormat="1" x14ac:dyDescent="0.3">
      <c r="B142" s="158"/>
      <c r="D142" s="167" t="s">
        <v>186</v>
      </c>
      <c r="E142" s="166" t="s">
        <v>42</v>
      </c>
      <c r="F142" s="168" t="s">
        <v>2364</v>
      </c>
      <c r="H142" s="169">
        <v>55</v>
      </c>
      <c r="L142" s="158"/>
      <c r="M142" s="163"/>
      <c r="N142" s="164"/>
      <c r="O142" s="164"/>
      <c r="P142" s="164"/>
      <c r="Q142" s="164"/>
      <c r="R142" s="164"/>
      <c r="S142" s="164"/>
      <c r="T142" s="165"/>
      <c r="AT142" s="166" t="s">
        <v>186</v>
      </c>
      <c r="AU142" s="166" t="s">
        <v>114</v>
      </c>
      <c r="AV142" s="11" t="s">
        <v>114</v>
      </c>
      <c r="AW142" s="11" t="s">
        <v>69</v>
      </c>
      <c r="AX142" s="11" t="s">
        <v>105</v>
      </c>
      <c r="AY142" s="166" t="s">
        <v>180</v>
      </c>
    </row>
    <row r="143" spans="2:65" s="13" customFormat="1" x14ac:dyDescent="0.3">
      <c r="B143" s="184"/>
      <c r="D143" s="159" t="s">
        <v>186</v>
      </c>
      <c r="E143" s="185" t="s">
        <v>42</v>
      </c>
      <c r="F143" s="186" t="s">
        <v>267</v>
      </c>
      <c r="H143" s="187">
        <v>160</v>
      </c>
      <c r="L143" s="184"/>
      <c r="M143" s="188"/>
      <c r="N143" s="189"/>
      <c r="O143" s="189"/>
      <c r="P143" s="189"/>
      <c r="Q143" s="189"/>
      <c r="R143" s="189"/>
      <c r="S143" s="189"/>
      <c r="T143" s="190"/>
      <c r="AT143" s="191" t="s">
        <v>186</v>
      </c>
      <c r="AU143" s="191" t="s">
        <v>114</v>
      </c>
      <c r="AV143" s="13" t="s">
        <v>130</v>
      </c>
      <c r="AW143" s="13" t="s">
        <v>69</v>
      </c>
      <c r="AX143" s="13" t="s">
        <v>112</v>
      </c>
      <c r="AY143" s="191" t="s">
        <v>180</v>
      </c>
    </row>
    <row r="144" spans="2:65" s="1" customFormat="1" ht="31.5" customHeight="1" x14ac:dyDescent="0.3">
      <c r="B144" s="146"/>
      <c r="C144" s="147" t="s">
        <v>219</v>
      </c>
      <c r="D144" s="147" t="s">
        <v>181</v>
      </c>
      <c r="E144" s="148" t="s">
        <v>2426</v>
      </c>
      <c r="F144" s="149" t="s">
        <v>2427</v>
      </c>
      <c r="G144" s="150" t="s">
        <v>259</v>
      </c>
      <c r="H144" s="151">
        <v>160</v>
      </c>
      <c r="I144" s="152"/>
      <c r="J144" s="152">
        <f>ROUND(I144*H144,2)</f>
        <v>0</v>
      </c>
      <c r="K144" s="149" t="s">
        <v>260</v>
      </c>
      <c r="L144" s="39"/>
      <c r="M144" s="153" t="s">
        <v>42</v>
      </c>
      <c r="N144" s="154" t="s">
        <v>76</v>
      </c>
      <c r="O144" s="155">
        <v>7.0999999999999994E-2</v>
      </c>
      <c r="P144" s="155">
        <f>O144*H144</f>
        <v>11.36</v>
      </c>
      <c r="Q144" s="155">
        <v>0</v>
      </c>
      <c r="R144" s="155">
        <f>Q144*H144</f>
        <v>0</v>
      </c>
      <c r="S144" s="155">
        <v>0</v>
      </c>
      <c r="T144" s="156">
        <f>S144*H144</f>
        <v>0</v>
      </c>
      <c r="AR144" s="25" t="s">
        <v>130</v>
      </c>
      <c r="AT144" s="25" t="s">
        <v>181</v>
      </c>
      <c r="AU144" s="25" t="s">
        <v>114</v>
      </c>
      <c r="AY144" s="25" t="s">
        <v>180</v>
      </c>
      <c r="BE144" s="157">
        <f>IF(N144="základní",J144,0)</f>
        <v>0</v>
      </c>
      <c r="BF144" s="157">
        <f>IF(N144="snížená",J144,0)</f>
        <v>0</v>
      </c>
      <c r="BG144" s="157">
        <f>IF(N144="zákl. přenesená",J144,0)</f>
        <v>0</v>
      </c>
      <c r="BH144" s="157">
        <f>IF(N144="sníž. přenesená",J144,0)</f>
        <v>0</v>
      </c>
      <c r="BI144" s="157">
        <f>IF(N144="nulová",J144,0)</f>
        <v>0</v>
      </c>
      <c r="BJ144" s="25" t="s">
        <v>112</v>
      </c>
      <c r="BK144" s="157">
        <f>ROUND(I144*H144,2)</f>
        <v>0</v>
      </c>
      <c r="BL144" s="25" t="s">
        <v>130</v>
      </c>
      <c r="BM144" s="25" t="s">
        <v>2428</v>
      </c>
    </row>
    <row r="145" spans="2:65" s="11" customFormat="1" x14ac:dyDescent="0.3">
      <c r="B145" s="158"/>
      <c r="D145" s="167" t="s">
        <v>186</v>
      </c>
      <c r="E145" s="166" t="s">
        <v>42</v>
      </c>
      <c r="F145" s="168" t="s">
        <v>2361</v>
      </c>
      <c r="H145" s="169">
        <v>105</v>
      </c>
      <c r="L145" s="158"/>
      <c r="M145" s="163"/>
      <c r="N145" s="164"/>
      <c r="O145" s="164"/>
      <c r="P145" s="164"/>
      <c r="Q145" s="164"/>
      <c r="R145" s="164"/>
      <c r="S145" s="164"/>
      <c r="T145" s="165"/>
      <c r="AT145" s="166" t="s">
        <v>186</v>
      </c>
      <c r="AU145" s="166" t="s">
        <v>114</v>
      </c>
      <c r="AV145" s="11" t="s">
        <v>114</v>
      </c>
      <c r="AW145" s="11" t="s">
        <v>69</v>
      </c>
      <c r="AX145" s="11" t="s">
        <v>105</v>
      </c>
      <c r="AY145" s="166" t="s">
        <v>180</v>
      </c>
    </row>
    <row r="146" spans="2:65" s="11" customFormat="1" x14ac:dyDescent="0.3">
      <c r="B146" s="158"/>
      <c r="D146" s="167" t="s">
        <v>186</v>
      </c>
      <c r="E146" s="166" t="s">
        <v>42</v>
      </c>
      <c r="F146" s="168" t="s">
        <v>2364</v>
      </c>
      <c r="H146" s="169">
        <v>55</v>
      </c>
      <c r="L146" s="158"/>
      <c r="M146" s="163"/>
      <c r="N146" s="164"/>
      <c r="O146" s="164"/>
      <c r="P146" s="164"/>
      <c r="Q146" s="164"/>
      <c r="R146" s="164"/>
      <c r="S146" s="164"/>
      <c r="T146" s="165"/>
      <c r="AT146" s="166" t="s">
        <v>186</v>
      </c>
      <c r="AU146" s="166" t="s">
        <v>114</v>
      </c>
      <c r="AV146" s="11" t="s">
        <v>114</v>
      </c>
      <c r="AW146" s="11" t="s">
        <v>69</v>
      </c>
      <c r="AX146" s="11" t="s">
        <v>105</v>
      </c>
      <c r="AY146" s="166" t="s">
        <v>180</v>
      </c>
    </row>
    <row r="147" spans="2:65" s="13" customFormat="1" x14ac:dyDescent="0.3">
      <c r="B147" s="184"/>
      <c r="D147" s="159" t="s">
        <v>186</v>
      </c>
      <c r="E147" s="185" t="s">
        <v>42</v>
      </c>
      <c r="F147" s="186" t="s">
        <v>267</v>
      </c>
      <c r="H147" s="187">
        <v>160</v>
      </c>
      <c r="L147" s="184"/>
      <c r="M147" s="188"/>
      <c r="N147" s="189"/>
      <c r="O147" s="189"/>
      <c r="P147" s="189"/>
      <c r="Q147" s="189"/>
      <c r="R147" s="189"/>
      <c r="S147" s="189"/>
      <c r="T147" s="190"/>
      <c r="AT147" s="191" t="s">
        <v>186</v>
      </c>
      <c r="AU147" s="191" t="s">
        <v>114</v>
      </c>
      <c r="AV147" s="13" t="s">
        <v>130</v>
      </c>
      <c r="AW147" s="13" t="s">
        <v>69</v>
      </c>
      <c r="AX147" s="13" t="s">
        <v>112</v>
      </c>
      <c r="AY147" s="191" t="s">
        <v>180</v>
      </c>
    </row>
    <row r="148" spans="2:65" s="1" customFormat="1" ht="22.5" customHeight="1" x14ac:dyDescent="0.3">
      <c r="B148" s="146"/>
      <c r="C148" s="147" t="s">
        <v>221</v>
      </c>
      <c r="D148" s="147" t="s">
        <v>181</v>
      </c>
      <c r="E148" s="148" t="s">
        <v>2429</v>
      </c>
      <c r="F148" s="149" t="s">
        <v>2430</v>
      </c>
      <c r="G148" s="150" t="s">
        <v>259</v>
      </c>
      <c r="H148" s="151">
        <v>105</v>
      </c>
      <c r="I148" s="152"/>
      <c r="J148" s="152">
        <f>ROUND(I148*H148,2)</f>
        <v>0</v>
      </c>
      <c r="K148" s="149" t="s">
        <v>260</v>
      </c>
      <c r="L148" s="39"/>
      <c r="M148" s="153" t="s">
        <v>42</v>
      </c>
      <c r="N148" s="154" t="s">
        <v>76</v>
      </c>
      <c r="O148" s="155">
        <v>0.53</v>
      </c>
      <c r="P148" s="155">
        <f>O148*H148</f>
        <v>55.650000000000006</v>
      </c>
      <c r="Q148" s="155">
        <v>8.4250000000000005E-2</v>
      </c>
      <c r="R148" s="155">
        <f>Q148*H148</f>
        <v>8.8462500000000013</v>
      </c>
      <c r="S148" s="155">
        <v>0</v>
      </c>
      <c r="T148" s="156">
        <f>S148*H148</f>
        <v>0</v>
      </c>
      <c r="AR148" s="25" t="s">
        <v>130</v>
      </c>
      <c r="AT148" s="25" t="s">
        <v>181</v>
      </c>
      <c r="AU148" s="25" t="s">
        <v>114</v>
      </c>
      <c r="AY148" s="25" t="s">
        <v>180</v>
      </c>
      <c r="BE148" s="157">
        <f>IF(N148="základní",J148,0)</f>
        <v>0</v>
      </c>
      <c r="BF148" s="157">
        <f>IF(N148="snížená",J148,0)</f>
        <v>0</v>
      </c>
      <c r="BG148" s="157">
        <f>IF(N148="zákl. přenesená",J148,0)</f>
        <v>0</v>
      </c>
      <c r="BH148" s="157">
        <f>IF(N148="sníž. přenesená",J148,0)</f>
        <v>0</v>
      </c>
      <c r="BI148" s="157">
        <f>IF(N148="nulová",J148,0)</f>
        <v>0</v>
      </c>
      <c r="BJ148" s="25" t="s">
        <v>112</v>
      </c>
      <c r="BK148" s="157">
        <f>ROUND(I148*H148,2)</f>
        <v>0</v>
      </c>
      <c r="BL148" s="25" t="s">
        <v>130</v>
      </c>
      <c r="BM148" s="25" t="s">
        <v>2431</v>
      </c>
    </row>
    <row r="149" spans="2:65" s="11" customFormat="1" x14ac:dyDescent="0.3">
      <c r="B149" s="158"/>
      <c r="D149" s="159" t="s">
        <v>186</v>
      </c>
      <c r="E149" s="160" t="s">
        <v>42</v>
      </c>
      <c r="F149" s="161" t="s">
        <v>2367</v>
      </c>
      <c r="H149" s="162">
        <v>105</v>
      </c>
      <c r="L149" s="158"/>
      <c r="M149" s="163"/>
      <c r="N149" s="164"/>
      <c r="O149" s="164"/>
      <c r="P149" s="164"/>
      <c r="Q149" s="164"/>
      <c r="R149" s="164"/>
      <c r="S149" s="164"/>
      <c r="T149" s="165"/>
      <c r="AT149" s="166" t="s">
        <v>186</v>
      </c>
      <c r="AU149" s="166" t="s">
        <v>114</v>
      </c>
      <c r="AV149" s="11" t="s">
        <v>114</v>
      </c>
      <c r="AW149" s="11" t="s">
        <v>69</v>
      </c>
      <c r="AX149" s="11" t="s">
        <v>112</v>
      </c>
      <c r="AY149" s="166" t="s">
        <v>180</v>
      </c>
    </row>
    <row r="150" spans="2:65" s="1" customFormat="1" ht="22.5" customHeight="1" x14ac:dyDescent="0.3">
      <c r="B150" s="146"/>
      <c r="C150" s="202" t="s">
        <v>222</v>
      </c>
      <c r="D150" s="202" t="s">
        <v>631</v>
      </c>
      <c r="E150" s="203" t="s">
        <v>2432</v>
      </c>
      <c r="F150" s="204" t="s">
        <v>2433</v>
      </c>
      <c r="G150" s="205" t="s">
        <v>259</v>
      </c>
      <c r="H150" s="206">
        <v>107.1</v>
      </c>
      <c r="I150" s="207"/>
      <c r="J150" s="207">
        <f>ROUND(I150*H150,2)</f>
        <v>0</v>
      </c>
      <c r="K150" s="204" t="s">
        <v>42</v>
      </c>
      <c r="L150" s="208"/>
      <c r="M150" s="209" t="s">
        <v>42</v>
      </c>
      <c r="N150" s="210" t="s">
        <v>76</v>
      </c>
      <c r="O150" s="155">
        <v>0</v>
      </c>
      <c r="P150" s="155">
        <f>O150*H150</f>
        <v>0</v>
      </c>
      <c r="Q150" s="155">
        <v>0.14000000000000001</v>
      </c>
      <c r="R150" s="155">
        <f>Q150*H150</f>
        <v>14.994</v>
      </c>
      <c r="S150" s="155">
        <v>0</v>
      </c>
      <c r="T150" s="156">
        <f>S150*H150</f>
        <v>0</v>
      </c>
      <c r="AR150" s="25" t="s">
        <v>142</v>
      </c>
      <c r="AT150" s="25" t="s">
        <v>631</v>
      </c>
      <c r="AU150" s="25" t="s">
        <v>114</v>
      </c>
      <c r="AY150" s="25" t="s">
        <v>180</v>
      </c>
      <c r="BE150" s="157">
        <f>IF(N150="základní",J150,0)</f>
        <v>0</v>
      </c>
      <c r="BF150" s="157">
        <f>IF(N150="snížená",J150,0)</f>
        <v>0</v>
      </c>
      <c r="BG150" s="157">
        <f>IF(N150="zákl. přenesená",J150,0)</f>
        <v>0</v>
      </c>
      <c r="BH150" s="157">
        <f>IF(N150="sníž. přenesená",J150,0)</f>
        <v>0</v>
      </c>
      <c r="BI150" s="157">
        <f>IF(N150="nulová",J150,0)</f>
        <v>0</v>
      </c>
      <c r="BJ150" s="25" t="s">
        <v>112</v>
      </c>
      <c r="BK150" s="157">
        <f>ROUND(I150*H150,2)</f>
        <v>0</v>
      </c>
      <c r="BL150" s="25" t="s">
        <v>130</v>
      </c>
      <c r="BM150" s="25" t="s">
        <v>2434</v>
      </c>
    </row>
    <row r="151" spans="2:65" s="11" customFormat="1" x14ac:dyDescent="0.3">
      <c r="B151" s="158"/>
      <c r="D151" s="159" t="s">
        <v>186</v>
      </c>
      <c r="E151" s="160" t="s">
        <v>42</v>
      </c>
      <c r="F151" s="161" t="s">
        <v>2435</v>
      </c>
      <c r="H151" s="162">
        <v>107.1</v>
      </c>
      <c r="L151" s="158"/>
      <c r="M151" s="163"/>
      <c r="N151" s="164"/>
      <c r="O151" s="164"/>
      <c r="P151" s="164"/>
      <c r="Q151" s="164"/>
      <c r="R151" s="164"/>
      <c r="S151" s="164"/>
      <c r="T151" s="165"/>
      <c r="AT151" s="166" t="s">
        <v>186</v>
      </c>
      <c r="AU151" s="166" t="s">
        <v>114</v>
      </c>
      <c r="AV151" s="11" t="s">
        <v>114</v>
      </c>
      <c r="AW151" s="11" t="s">
        <v>69</v>
      </c>
      <c r="AX151" s="11" t="s">
        <v>112</v>
      </c>
      <c r="AY151" s="166" t="s">
        <v>180</v>
      </c>
    </row>
    <row r="152" spans="2:65" s="1" customFormat="1" ht="22.5" customHeight="1" x14ac:dyDescent="0.3">
      <c r="B152" s="146"/>
      <c r="C152" s="147" t="s">
        <v>336</v>
      </c>
      <c r="D152" s="147" t="s">
        <v>181</v>
      </c>
      <c r="E152" s="148" t="s">
        <v>2436</v>
      </c>
      <c r="F152" s="149" t="s">
        <v>2437</v>
      </c>
      <c r="G152" s="150" t="s">
        <v>259</v>
      </c>
      <c r="H152" s="151">
        <v>25</v>
      </c>
      <c r="I152" s="152"/>
      <c r="J152" s="152">
        <f>ROUND(I152*H152,2)</f>
        <v>0</v>
      </c>
      <c r="K152" s="149" t="s">
        <v>260</v>
      </c>
      <c r="L152" s="39"/>
      <c r="M152" s="153" t="s">
        <v>42</v>
      </c>
      <c r="N152" s="154" t="s">
        <v>76</v>
      </c>
      <c r="O152" s="155">
        <v>0.65800000000000003</v>
      </c>
      <c r="P152" s="155">
        <f>O152*H152</f>
        <v>16.45</v>
      </c>
      <c r="Q152" s="155">
        <v>0.1081</v>
      </c>
      <c r="R152" s="155">
        <f>Q152*H152</f>
        <v>2.7025000000000001</v>
      </c>
      <c r="S152" s="155">
        <v>0</v>
      </c>
      <c r="T152" s="156">
        <f>S152*H152</f>
        <v>0</v>
      </c>
      <c r="AR152" s="25" t="s">
        <v>130</v>
      </c>
      <c r="AT152" s="25" t="s">
        <v>181</v>
      </c>
      <c r="AU152" s="25" t="s">
        <v>114</v>
      </c>
      <c r="AY152" s="25" t="s">
        <v>180</v>
      </c>
      <c r="BE152" s="157">
        <f>IF(N152="základní",J152,0)</f>
        <v>0</v>
      </c>
      <c r="BF152" s="157">
        <f>IF(N152="snížená",J152,0)</f>
        <v>0</v>
      </c>
      <c r="BG152" s="157">
        <f>IF(N152="zákl. přenesená",J152,0)</f>
        <v>0</v>
      </c>
      <c r="BH152" s="157">
        <f>IF(N152="sníž. přenesená",J152,0)</f>
        <v>0</v>
      </c>
      <c r="BI152" s="157">
        <f>IF(N152="nulová",J152,0)</f>
        <v>0</v>
      </c>
      <c r="BJ152" s="25" t="s">
        <v>112</v>
      </c>
      <c r="BK152" s="157">
        <f>ROUND(I152*H152,2)</f>
        <v>0</v>
      </c>
      <c r="BL152" s="25" t="s">
        <v>130</v>
      </c>
      <c r="BM152" s="25" t="s">
        <v>2438</v>
      </c>
    </row>
    <row r="153" spans="2:65" s="11" customFormat="1" x14ac:dyDescent="0.3">
      <c r="B153" s="158"/>
      <c r="D153" s="159" t="s">
        <v>186</v>
      </c>
      <c r="E153" s="160" t="s">
        <v>42</v>
      </c>
      <c r="F153" s="161" t="s">
        <v>2365</v>
      </c>
      <c r="H153" s="162">
        <v>25</v>
      </c>
      <c r="L153" s="158"/>
      <c r="M153" s="163"/>
      <c r="N153" s="164"/>
      <c r="O153" s="164"/>
      <c r="P153" s="164"/>
      <c r="Q153" s="164"/>
      <c r="R153" s="164"/>
      <c r="S153" s="164"/>
      <c r="T153" s="165"/>
      <c r="AT153" s="166" t="s">
        <v>186</v>
      </c>
      <c r="AU153" s="166" t="s">
        <v>114</v>
      </c>
      <c r="AV153" s="11" t="s">
        <v>114</v>
      </c>
      <c r="AW153" s="11" t="s">
        <v>69</v>
      </c>
      <c r="AX153" s="11" t="s">
        <v>112</v>
      </c>
      <c r="AY153" s="166" t="s">
        <v>180</v>
      </c>
    </row>
    <row r="154" spans="2:65" s="1" customFormat="1" ht="22.5" customHeight="1" x14ac:dyDescent="0.3">
      <c r="B154" s="146"/>
      <c r="C154" s="202" t="s">
        <v>47</v>
      </c>
      <c r="D154" s="202" t="s">
        <v>631</v>
      </c>
      <c r="E154" s="203" t="s">
        <v>2439</v>
      </c>
      <c r="F154" s="204" t="s">
        <v>2440</v>
      </c>
      <c r="G154" s="205" t="s">
        <v>254</v>
      </c>
      <c r="H154" s="206">
        <v>107.292</v>
      </c>
      <c r="I154" s="207"/>
      <c r="J154" s="207">
        <f>ROUND(I154*H154,2)</f>
        <v>0</v>
      </c>
      <c r="K154" s="204" t="s">
        <v>260</v>
      </c>
      <c r="L154" s="208"/>
      <c r="M154" s="209" t="s">
        <v>42</v>
      </c>
      <c r="N154" s="210" t="s">
        <v>76</v>
      </c>
      <c r="O154" s="155">
        <v>0</v>
      </c>
      <c r="P154" s="155">
        <f>O154*H154</f>
        <v>0</v>
      </c>
      <c r="Q154" s="155">
        <v>3.3000000000000002E-2</v>
      </c>
      <c r="R154" s="155">
        <f>Q154*H154</f>
        <v>3.5406360000000001</v>
      </c>
      <c r="S154" s="155">
        <v>0</v>
      </c>
      <c r="T154" s="156">
        <f>S154*H154</f>
        <v>0</v>
      </c>
      <c r="AR154" s="25" t="s">
        <v>142</v>
      </c>
      <c r="AT154" s="25" t="s">
        <v>631</v>
      </c>
      <c r="AU154" s="25" t="s">
        <v>114</v>
      </c>
      <c r="AY154" s="25" t="s">
        <v>180</v>
      </c>
      <c r="BE154" s="157">
        <f>IF(N154="základní",J154,0)</f>
        <v>0</v>
      </c>
      <c r="BF154" s="157">
        <f>IF(N154="snížená",J154,0)</f>
        <v>0</v>
      </c>
      <c r="BG154" s="157">
        <f>IF(N154="zákl. přenesená",J154,0)</f>
        <v>0</v>
      </c>
      <c r="BH154" s="157">
        <f>IF(N154="sníž. přenesená",J154,0)</f>
        <v>0</v>
      </c>
      <c r="BI154" s="157">
        <f>IF(N154="nulová",J154,0)</f>
        <v>0</v>
      </c>
      <c r="BJ154" s="25" t="s">
        <v>112</v>
      </c>
      <c r="BK154" s="157">
        <f>ROUND(I154*H154,2)</f>
        <v>0</v>
      </c>
      <c r="BL154" s="25" t="s">
        <v>130</v>
      </c>
      <c r="BM154" s="25" t="s">
        <v>2441</v>
      </c>
    </row>
    <row r="155" spans="2:65" s="11" customFormat="1" x14ac:dyDescent="0.3">
      <c r="B155" s="158"/>
      <c r="D155" s="167" t="s">
        <v>186</v>
      </c>
      <c r="E155" s="166" t="s">
        <v>42</v>
      </c>
      <c r="F155" s="168" t="s">
        <v>2442</v>
      </c>
      <c r="H155" s="169">
        <v>107.292</v>
      </c>
      <c r="L155" s="158"/>
      <c r="M155" s="163"/>
      <c r="N155" s="164"/>
      <c r="O155" s="164"/>
      <c r="P155" s="164"/>
      <c r="Q155" s="164"/>
      <c r="R155" s="164"/>
      <c r="S155" s="164"/>
      <c r="T155" s="165"/>
      <c r="AT155" s="166" t="s">
        <v>186</v>
      </c>
      <c r="AU155" s="166" t="s">
        <v>114</v>
      </c>
      <c r="AV155" s="11" t="s">
        <v>114</v>
      </c>
      <c r="AW155" s="11" t="s">
        <v>69</v>
      </c>
      <c r="AX155" s="11" t="s">
        <v>112</v>
      </c>
      <c r="AY155" s="166" t="s">
        <v>180</v>
      </c>
    </row>
    <row r="156" spans="2:65" s="10" customFormat="1" ht="29.85" customHeight="1" x14ac:dyDescent="0.35">
      <c r="B156" s="135"/>
      <c r="D156" s="136" t="s">
        <v>104</v>
      </c>
      <c r="E156" s="182" t="s">
        <v>199</v>
      </c>
      <c r="F156" s="182" t="s">
        <v>326</v>
      </c>
      <c r="J156" s="183">
        <f>BK156</f>
        <v>0</v>
      </c>
      <c r="L156" s="135"/>
      <c r="M156" s="139"/>
      <c r="N156" s="140"/>
      <c r="O156" s="140"/>
      <c r="P156" s="141">
        <f>SUM(P157:P174)</f>
        <v>48.928111999999999</v>
      </c>
      <c r="Q156" s="140"/>
      <c r="R156" s="141">
        <f>SUM(R157:R174)</f>
        <v>41.948540000000001</v>
      </c>
      <c r="S156" s="140"/>
      <c r="T156" s="142">
        <f>SUM(T157:T174)</f>
        <v>0</v>
      </c>
      <c r="AR156" s="143" t="s">
        <v>112</v>
      </c>
      <c r="AT156" s="144" t="s">
        <v>104</v>
      </c>
      <c r="AU156" s="144" t="s">
        <v>112</v>
      </c>
      <c r="AY156" s="143" t="s">
        <v>180</v>
      </c>
      <c r="BK156" s="145">
        <f>SUM(BK157:BK174)</f>
        <v>0</v>
      </c>
    </row>
    <row r="157" spans="2:65" s="1" customFormat="1" ht="31.5" customHeight="1" x14ac:dyDescent="0.3">
      <c r="B157" s="146"/>
      <c r="C157" s="147" t="s">
        <v>344</v>
      </c>
      <c r="D157" s="147" t="s">
        <v>181</v>
      </c>
      <c r="E157" s="148" t="s">
        <v>2443</v>
      </c>
      <c r="F157" s="149" t="s">
        <v>2444</v>
      </c>
      <c r="G157" s="150" t="s">
        <v>284</v>
      </c>
      <c r="H157" s="151">
        <v>50</v>
      </c>
      <c r="I157" s="152"/>
      <c r="J157" s="152">
        <f>ROUND(I157*H157,2)</f>
        <v>0</v>
      </c>
      <c r="K157" s="149" t="s">
        <v>260</v>
      </c>
      <c r="L157" s="39"/>
      <c r="M157" s="153" t="s">
        <v>42</v>
      </c>
      <c r="N157" s="154" t="s">
        <v>76</v>
      </c>
      <c r="O157" s="155">
        <v>0.28100000000000003</v>
      </c>
      <c r="P157" s="155">
        <f>O157*H157</f>
        <v>14.05</v>
      </c>
      <c r="Q157" s="155">
        <v>0.14321</v>
      </c>
      <c r="R157" s="155">
        <f>Q157*H157</f>
        <v>7.1604999999999999</v>
      </c>
      <c r="S157" s="155">
        <v>0</v>
      </c>
      <c r="T157" s="156">
        <f>S157*H157</f>
        <v>0</v>
      </c>
      <c r="AR157" s="25" t="s">
        <v>130</v>
      </c>
      <c r="AT157" s="25" t="s">
        <v>181</v>
      </c>
      <c r="AU157" s="25" t="s">
        <v>114</v>
      </c>
      <c r="AY157" s="25" t="s">
        <v>180</v>
      </c>
      <c r="BE157" s="157">
        <f>IF(N157="základní",J157,0)</f>
        <v>0</v>
      </c>
      <c r="BF157" s="157">
        <f>IF(N157="snížená",J157,0)</f>
        <v>0</v>
      </c>
      <c r="BG157" s="157">
        <f>IF(N157="zákl. přenesená",J157,0)</f>
        <v>0</v>
      </c>
      <c r="BH157" s="157">
        <f>IF(N157="sníž. přenesená",J157,0)</f>
        <v>0</v>
      </c>
      <c r="BI157" s="157">
        <f>IF(N157="nulová",J157,0)</f>
        <v>0</v>
      </c>
      <c r="BJ157" s="25" t="s">
        <v>112</v>
      </c>
      <c r="BK157" s="157">
        <f>ROUND(I157*H157,2)</f>
        <v>0</v>
      </c>
      <c r="BL157" s="25" t="s">
        <v>130</v>
      </c>
      <c r="BM157" s="25" t="s">
        <v>2445</v>
      </c>
    </row>
    <row r="158" spans="2:65" s="11" customFormat="1" x14ac:dyDescent="0.3">
      <c r="B158" s="158"/>
      <c r="D158" s="159" t="s">
        <v>186</v>
      </c>
      <c r="E158" s="160" t="s">
        <v>42</v>
      </c>
      <c r="F158" s="161" t="s">
        <v>2446</v>
      </c>
      <c r="H158" s="162">
        <v>50</v>
      </c>
      <c r="L158" s="158"/>
      <c r="M158" s="163"/>
      <c r="N158" s="164"/>
      <c r="O158" s="164"/>
      <c r="P158" s="164"/>
      <c r="Q158" s="164"/>
      <c r="R158" s="164"/>
      <c r="S158" s="164"/>
      <c r="T158" s="165"/>
      <c r="AT158" s="166" t="s">
        <v>186</v>
      </c>
      <c r="AU158" s="166" t="s">
        <v>114</v>
      </c>
      <c r="AV158" s="11" t="s">
        <v>114</v>
      </c>
      <c r="AW158" s="11" t="s">
        <v>69</v>
      </c>
      <c r="AX158" s="11" t="s">
        <v>112</v>
      </c>
      <c r="AY158" s="166" t="s">
        <v>180</v>
      </c>
    </row>
    <row r="159" spans="2:65" s="1" customFormat="1" ht="22.5" customHeight="1" x14ac:dyDescent="0.3">
      <c r="B159" s="146"/>
      <c r="C159" s="202" t="s">
        <v>348</v>
      </c>
      <c r="D159" s="202" t="s">
        <v>631</v>
      </c>
      <c r="E159" s="203" t="s">
        <v>2447</v>
      </c>
      <c r="F159" s="204" t="s">
        <v>2448</v>
      </c>
      <c r="G159" s="205" t="s">
        <v>254</v>
      </c>
      <c r="H159" s="206">
        <v>200</v>
      </c>
      <c r="I159" s="207"/>
      <c r="J159" s="207">
        <f>ROUND(I159*H159,2)</f>
        <v>0</v>
      </c>
      <c r="K159" s="204" t="s">
        <v>260</v>
      </c>
      <c r="L159" s="208"/>
      <c r="M159" s="209" t="s">
        <v>42</v>
      </c>
      <c r="N159" s="210" t="s">
        <v>76</v>
      </c>
      <c r="O159" s="155">
        <v>0</v>
      </c>
      <c r="P159" s="155">
        <f>O159*H159</f>
        <v>0</v>
      </c>
      <c r="Q159" s="155">
        <v>2.8000000000000001E-2</v>
      </c>
      <c r="R159" s="155">
        <f>Q159*H159</f>
        <v>5.6000000000000005</v>
      </c>
      <c r="S159" s="155">
        <v>0</v>
      </c>
      <c r="T159" s="156">
        <f>S159*H159</f>
        <v>0</v>
      </c>
      <c r="AR159" s="25" t="s">
        <v>142</v>
      </c>
      <c r="AT159" s="25" t="s">
        <v>631</v>
      </c>
      <c r="AU159" s="25" t="s">
        <v>114</v>
      </c>
      <c r="AY159" s="25" t="s">
        <v>180</v>
      </c>
      <c r="BE159" s="157">
        <f>IF(N159="základní",J159,0)</f>
        <v>0</v>
      </c>
      <c r="BF159" s="157">
        <f>IF(N159="snížená",J159,0)</f>
        <v>0</v>
      </c>
      <c r="BG159" s="157">
        <f>IF(N159="zákl. přenesená",J159,0)</f>
        <v>0</v>
      </c>
      <c r="BH159" s="157">
        <f>IF(N159="sníž. přenesená",J159,0)</f>
        <v>0</v>
      </c>
      <c r="BI159" s="157">
        <f>IF(N159="nulová",J159,0)</f>
        <v>0</v>
      </c>
      <c r="BJ159" s="25" t="s">
        <v>112</v>
      </c>
      <c r="BK159" s="157">
        <f>ROUND(I159*H159,2)</f>
        <v>0</v>
      </c>
      <c r="BL159" s="25" t="s">
        <v>130</v>
      </c>
      <c r="BM159" s="25" t="s">
        <v>2449</v>
      </c>
    </row>
    <row r="160" spans="2:65" s="11" customFormat="1" x14ac:dyDescent="0.3">
      <c r="B160" s="158"/>
      <c r="D160" s="159" t="s">
        <v>186</v>
      </c>
      <c r="E160" s="160" t="s">
        <v>42</v>
      </c>
      <c r="F160" s="161" t="s">
        <v>2450</v>
      </c>
      <c r="H160" s="162">
        <v>200</v>
      </c>
      <c r="L160" s="158"/>
      <c r="M160" s="163"/>
      <c r="N160" s="164"/>
      <c r="O160" s="164"/>
      <c r="P160" s="164"/>
      <c r="Q160" s="164"/>
      <c r="R160" s="164"/>
      <c r="S160" s="164"/>
      <c r="T160" s="165"/>
      <c r="AT160" s="166" t="s">
        <v>186</v>
      </c>
      <c r="AU160" s="166" t="s">
        <v>114</v>
      </c>
      <c r="AV160" s="11" t="s">
        <v>114</v>
      </c>
      <c r="AW160" s="11" t="s">
        <v>69</v>
      </c>
      <c r="AX160" s="11" t="s">
        <v>112</v>
      </c>
      <c r="AY160" s="166" t="s">
        <v>180</v>
      </c>
    </row>
    <row r="161" spans="2:65" s="1" customFormat="1" ht="31.5" customHeight="1" x14ac:dyDescent="0.3">
      <c r="B161" s="146"/>
      <c r="C161" s="147" t="s">
        <v>353</v>
      </c>
      <c r="D161" s="147" t="s">
        <v>181</v>
      </c>
      <c r="E161" s="148" t="s">
        <v>2451</v>
      </c>
      <c r="F161" s="149" t="s">
        <v>2452</v>
      </c>
      <c r="G161" s="150" t="s">
        <v>284</v>
      </c>
      <c r="H161" s="151">
        <v>55</v>
      </c>
      <c r="I161" s="152"/>
      <c r="J161" s="152">
        <f>ROUND(I161*H161,2)</f>
        <v>0</v>
      </c>
      <c r="K161" s="149" t="s">
        <v>260</v>
      </c>
      <c r="L161" s="39"/>
      <c r="M161" s="153" t="s">
        <v>42</v>
      </c>
      <c r="N161" s="154" t="s">
        <v>76</v>
      </c>
      <c r="O161" s="155">
        <v>0.216</v>
      </c>
      <c r="P161" s="155">
        <f>O161*H161</f>
        <v>11.879999999999999</v>
      </c>
      <c r="Q161" s="155">
        <v>0.11519</v>
      </c>
      <c r="R161" s="155">
        <f>Q161*H161</f>
        <v>6.3354499999999998</v>
      </c>
      <c r="S161" s="155">
        <v>0</v>
      </c>
      <c r="T161" s="156">
        <f>S161*H161</f>
        <v>0</v>
      </c>
      <c r="AR161" s="25" t="s">
        <v>130</v>
      </c>
      <c r="AT161" s="25" t="s">
        <v>181</v>
      </c>
      <c r="AU161" s="25" t="s">
        <v>114</v>
      </c>
      <c r="AY161" s="25" t="s">
        <v>180</v>
      </c>
      <c r="BE161" s="157">
        <f>IF(N161="základní",J161,0)</f>
        <v>0</v>
      </c>
      <c r="BF161" s="157">
        <f>IF(N161="snížená",J161,0)</f>
        <v>0</v>
      </c>
      <c r="BG161" s="157">
        <f>IF(N161="zákl. přenesená",J161,0)</f>
        <v>0</v>
      </c>
      <c r="BH161" s="157">
        <f>IF(N161="sníž. přenesená",J161,0)</f>
        <v>0</v>
      </c>
      <c r="BI161" s="157">
        <f>IF(N161="nulová",J161,0)</f>
        <v>0</v>
      </c>
      <c r="BJ161" s="25" t="s">
        <v>112</v>
      </c>
      <c r="BK161" s="157">
        <f>ROUND(I161*H161,2)</f>
        <v>0</v>
      </c>
      <c r="BL161" s="25" t="s">
        <v>130</v>
      </c>
      <c r="BM161" s="25" t="s">
        <v>2453</v>
      </c>
    </row>
    <row r="162" spans="2:65" s="11" customFormat="1" x14ac:dyDescent="0.3">
      <c r="B162" s="158"/>
      <c r="D162" s="167" t="s">
        <v>186</v>
      </c>
      <c r="E162" s="166" t="s">
        <v>2363</v>
      </c>
      <c r="F162" s="168" t="s">
        <v>691</v>
      </c>
      <c r="H162" s="169">
        <v>55</v>
      </c>
      <c r="L162" s="158"/>
      <c r="M162" s="163"/>
      <c r="N162" s="164"/>
      <c r="O162" s="164"/>
      <c r="P162" s="164"/>
      <c r="Q162" s="164"/>
      <c r="R162" s="164"/>
      <c r="S162" s="164"/>
      <c r="T162" s="165"/>
      <c r="AT162" s="166" t="s">
        <v>186</v>
      </c>
      <c r="AU162" s="166" t="s">
        <v>114</v>
      </c>
      <c r="AV162" s="11" t="s">
        <v>114</v>
      </c>
      <c r="AW162" s="11" t="s">
        <v>69</v>
      </c>
      <c r="AX162" s="11" t="s">
        <v>105</v>
      </c>
      <c r="AY162" s="166" t="s">
        <v>180</v>
      </c>
    </row>
    <row r="163" spans="2:65" s="13" customFormat="1" x14ac:dyDescent="0.3">
      <c r="B163" s="184"/>
      <c r="D163" s="159" t="s">
        <v>186</v>
      </c>
      <c r="E163" s="185" t="s">
        <v>42</v>
      </c>
      <c r="F163" s="186" t="s">
        <v>267</v>
      </c>
      <c r="H163" s="187">
        <v>55</v>
      </c>
      <c r="L163" s="184"/>
      <c r="M163" s="188"/>
      <c r="N163" s="189"/>
      <c r="O163" s="189"/>
      <c r="P163" s="189"/>
      <c r="Q163" s="189"/>
      <c r="R163" s="189"/>
      <c r="S163" s="189"/>
      <c r="T163" s="190"/>
      <c r="AT163" s="191" t="s">
        <v>186</v>
      </c>
      <c r="AU163" s="191" t="s">
        <v>114</v>
      </c>
      <c r="AV163" s="13" t="s">
        <v>130</v>
      </c>
      <c r="AW163" s="13" t="s">
        <v>69</v>
      </c>
      <c r="AX163" s="13" t="s">
        <v>112</v>
      </c>
      <c r="AY163" s="191" t="s">
        <v>180</v>
      </c>
    </row>
    <row r="164" spans="2:65" s="1" customFormat="1" ht="22.5" customHeight="1" x14ac:dyDescent="0.3">
      <c r="B164" s="146"/>
      <c r="C164" s="202" t="s">
        <v>359</v>
      </c>
      <c r="D164" s="202" t="s">
        <v>631</v>
      </c>
      <c r="E164" s="203" t="s">
        <v>2454</v>
      </c>
      <c r="F164" s="204" t="s">
        <v>2455</v>
      </c>
      <c r="G164" s="205" t="s">
        <v>254</v>
      </c>
      <c r="H164" s="206">
        <v>55</v>
      </c>
      <c r="I164" s="207"/>
      <c r="J164" s="207">
        <f>ROUND(I164*H164,2)</f>
        <v>0</v>
      </c>
      <c r="K164" s="204" t="s">
        <v>260</v>
      </c>
      <c r="L164" s="208"/>
      <c r="M164" s="209" t="s">
        <v>42</v>
      </c>
      <c r="N164" s="210" t="s">
        <v>76</v>
      </c>
      <c r="O164" s="155">
        <v>0</v>
      </c>
      <c r="P164" s="155">
        <f>O164*H164</f>
        <v>0</v>
      </c>
      <c r="Q164" s="155">
        <v>0.10199999999999999</v>
      </c>
      <c r="R164" s="155">
        <f>Q164*H164</f>
        <v>5.6099999999999994</v>
      </c>
      <c r="S164" s="155">
        <v>0</v>
      </c>
      <c r="T164" s="156">
        <f>S164*H164</f>
        <v>0</v>
      </c>
      <c r="AR164" s="25" t="s">
        <v>142</v>
      </c>
      <c r="AT164" s="25" t="s">
        <v>631</v>
      </c>
      <c r="AU164" s="25" t="s">
        <v>114</v>
      </c>
      <c r="AY164" s="25" t="s">
        <v>180</v>
      </c>
      <c r="BE164" s="157">
        <f>IF(N164="základní",J164,0)</f>
        <v>0</v>
      </c>
      <c r="BF164" s="157">
        <f>IF(N164="snížená",J164,0)</f>
        <v>0</v>
      </c>
      <c r="BG164" s="157">
        <f>IF(N164="zákl. přenesená",J164,0)</f>
        <v>0</v>
      </c>
      <c r="BH164" s="157">
        <f>IF(N164="sníž. přenesená",J164,0)</f>
        <v>0</v>
      </c>
      <c r="BI164" s="157">
        <f>IF(N164="nulová",J164,0)</f>
        <v>0</v>
      </c>
      <c r="BJ164" s="25" t="s">
        <v>112</v>
      </c>
      <c r="BK164" s="157">
        <f>ROUND(I164*H164,2)</f>
        <v>0</v>
      </c>
      <c r="BL164" s="25" t="s">
        <v>130</v>
      </c>
      <c r="BM164" s="25" t="s">
        <v>2456</v>
      </c>
    </row>
    <row r="165" spans="2:65" s="11" customFormat="1" x14ac:dyDescent="0.3">
      <c r="B165" s="158"/>
      <c r="D165" s="159" t="s">
        <v>186</v>
      </c>
      <c r="E165" s="160" t="s">
        <v>42</v>
      </c>
      <c r="F165" s="161" t="s">
        <v>2457</v>
      </c>
      <c r="H165" s="162">
        <v>55</v>
      </c>
      <c r="L165" s="158"/>
      <c r="M165" s="163"/>
      <c r="N165" s="164"/>
      <c r="O165" s="164"/>
      <c r="P165" s="164"/>
      <c r="Q165" s="164"/>
      <c r="R165" s="164"/>
      <c r="S165" s="164"/>
      <c r="T165" s="165"/>
      <c r="AT165" s="166" t="s">
        <v>186</v>
      </c>
      <c r="AU165" s="166" t="s">
        <v>114</v>
      </c>
      <c r="AV165" s="11" t="s">
        <v>114</v>
      </c>
      <c r="AW165" s="11" t="s">
        <v>69</v>
      </c>
      <c r="AX165" s="11" t="s">
        <v>112</v>
      </c>
      <c r="AY165" s="166" t="s">
        <v>180</v>
      </c>
    </row>
    <row r="166" spans="2:65" s="1" customFormat="1" ht="22.5" customHeight="1" x14ac:dyDescent="0.3">
      <c r="B166" s="146"/>
      <c r="C166" s="147" t="s">
        <v>363</v>
      </c>
      <c r="D166" s="147" t="s">
        <v>181</v>
      </c>
      <c r="E166" s="148" t="s">
        <v>2458</v>
      </c>
      <c r="F166" s="149" t="s">
        <v>2459</v>
      </c>
      <c r="G166" s="150" t="s">
        <v>284</v>
      </c>
      <c r="H166" s="151">
        <v>125</v>
      </c>
      <c r="I166" s="152"/>
      <c r="J166" s="152">
        <f>ROUND(I166*H166,2)</f>
        <v>0</v>
      </c>
      <c r="K166" s="149" t="s">
        <v>260</v>
      </c>
      <c r="L166" s="39"/>
      <c r="M166" s="153" t="s">
        <v>42</v>
      </c>
      <c r="N166" s="154" t="s">
        <v>76</v>
      </c>
      <c r="O166" s="155">
        <v>0.14000000000000001</v>
      </c>
      <c r="P166" s="155">
        <f>O166*H166</f>
        <v>17.5</v>
      </c>
      <c r="Q166" s="155">
        <v>0.10095</v>
      </c>
      <c r="R166" s="155">
        <f>Q166*H166</f>
        <v>12.61875</v>
      </c>
      <c r="S166" s="155">
        <v>0</v>
      </c>
      <c r="T166" s="156">
        <f>S166*H166</f>
        <v>0</v>
      </c>
      <c r="AR166" s="25" t="s">
        <v>130</v>
      </c>
      <c r="AT166" s="25" t="s">
        <v>181</v>
      </c>
      <c r="AU166" s="25" t="s">
        <v>114</v>
      </c>
      <c r="AY166" s="25" t="s">
        <v>180</v>
      </c>
      <c r="BE166" s="157">
        <f>IF(N166="základní",J166,0)</f>
        <v>0</v>
      </c>
      <c r="BF166" s="157">
        <f>IF(N166="snížená",J166,0)</f>
        <v>0</v>
      </c>
      <c r="BG166" s="157">
        <f>IF(N166="zákl. přenesená",J166,0)</f>
        <v>0</v>
      </c>
      <c r="BH166" s="157">
        <f>IF(N166="sníž. přenesená",J166,0)</f>
        <v>0</v>
      </c>
      <c r="BI166" s="157">
        <f>IF(N166="nulová",J166,0)</f>
        <v>0</v>
      </c>
      <c r="BJ166" s="25" t="s">
        <v>112</v>
      </c>
      <c r="BK166" s="157">
        <f>ROUND(I166*H166,2)</f>
        <v>0</v>
      </c>
      <c r="BL166" s="25" t="s">
        <v>130</v>
      </c>
      <c r="BM166" s="25" t="s">
        <v>2460</v>
      </c>
    </row>
    <row r="167" spans="2:65" s="11" customFormat="1" x14ac:dyDescent="0.3">
      <c r="B167" s="158"/>
      <c r="D167" s="159" t="s">
        <v>186</v>
      </c>
      <c r="E167" s="160" t="s">
        <v>42</v>
      </c>
      <c r="F167" s="161" t="s">
        <v>1721</v>
      </c>
      <c r="H167" s="162">
        <v>125</v>
      </c>
      <c r="L167" s="158"/>
      <c r="M167" s="163"/>
      <c r="N167" s="164"/>
      <c r="O167" s="164"/>
      <c r="P167" s="164"/>
      <c r="Q167" s="164"/>
      <c r="R167" s="164"/>
      <c r="S167" s="164"/>
      <c r="T167" s="165"/>
      <c r="AT167" s="166" t="s">
        <v>186</v>
      </c>
      <c r="AU167" s="166" t="s">
        <v>114</v>
      </c>
      <c r="AV167" s="11" t="s">
        <v>114</v>
      </c>
      <c r="AW167" s="11" t="s">
        <v>69</v>
      </c>
      <c r="AX167" s="11" t="s">
        <v>112</v>
      </c>
      <c r="AY167" s="166" t="s">
        <v>180</v>
      </c>
    </row>
    <row r="168" spans="2:65" s="1" customFormat="1" ht="22.5" customHeight="1" x14ac:dyDescent="0.3">
      <c r="B168" s="146"/>
      <c r="C168" s="202" t="s">
        <v>370</v>
      </c>
      <c r="D168" s="202" t="s">
        <v>631</v>
      </c>
      <c r="E168" s="203" t="s">
        <v>2461</v>
      </c>
      <c r="F168" s="204" t="s">
        <v>2462</v>
      </c>
      <c r="G168" s="205" t="s">
        <v>254</v>
      </c>
      <c r="H168" s="206">
        <v>125</v>
      </c>
      <c r="I168" s="207"/>
      <c r="J168" s="207">
        <f>ROUND(I168*H168,2)</f>
        <v>0</v>
      </c>
      <c r="K168" s="204" t="s">
        <v>42</v>
      </c>
      <c r="L168" s="208"/>
      <c r="M168" s="209" t="s">
        <v>42</v>
      </c>
      <c r="N168" s="210" t="s">
        <v>76</v>
      </c>
      <c r="O168" s="155">
        <v>0</v>
      </c>
      <c r="P168" s="155">
        <f>O168*H168</f>
        <v>0</v>
      </c>
      <c r="Q168" s="155">
        <v>2.8000000000000001E-2</v>
      </c>
      <c r="R168" s="155">
        <f>Q168*H168</f>
        <v>3.5</v>
      </c>
      <c r="S168" s="155">
        <v>0</v>
      </c>
      <c r="T168" s="156">
        <f>S168*H168</f>
        <v>0</v>
      </c>
      <c r="AR168" s="25" t="s">
        <v>142</v>
      </c>
      <c r="AT168" s="25" t="s">
        <v>631</v>
      </c>
      <c r="AU168" s="25" t="s">
        <v>114</v>
      </c>
      <c r="AY168" s="25" t="s">
        <v>180</v>
      </c>
      <c r="BE168" s="157">
        <f>IF(N168="základní",J168,0)</f>
        <v>0</v>
      </c>
      <c r="BF168" s="157">
        <f>IF(N168="snížená",J168,0)</f>
        <v>0</v>
      </c>
      <c r="BG168" s="157">
        <f>IF(N168="zákl. přenesená",J168,0)</f>
        <v>0</v>
      </c>
      <c r="BH168" s="157">
        <f>IF(N168="sníž. přenesená",J168,0)</f>
        <v>0</v>
      </c>
      <c r="BI168" s="157">
        <f>IF(N168="nulová",J168,0)</f>
        <v>0</v>
      </c>
      <c r="BJ168" s="25" t="s">
        <v>112</v>
      </c>
      <c r="BK168" s="157">
        <f>ROUND(I168*H168,2)</f>
        <v>0</v>
      </c>
      <c r="BL168" s="25" t="s">
        <v>130</v>
      </c>
      <c r="BM168" s="25" t="s">
        <v>2463</v>
      </c>
    </row>
    <row r="169" spans="2:65" s="11" customFormat="1" x14ac:dyDescent="0.3">
      <c r="B169" s="158"/>
      <c r="D169" s="159" t="s">
        <v>186</v>
      </c>
      <c r="E169" s="160" t="s">
        <v>42</v>
      </c>
      <c r="F169" s="161" t="s">
        <v>1721</v>
      </c>
      <c r="H169" s="162">
        <v>125</v>
      </c>
      <c r="L169" s="158"/>
      <c r="M169" s="163"/>
      <c r="N169" s="164"/>
      <c r="O169" s="164"/>
      <c r="P169" s="164"/>
      <c r="Q169" s="164"/>
      <c r="R169" s="164"/>
      <c r="S169" s="164"/>
      <c r="T169" s="165"/>
      <c r="AT169" s="166" t="s">
        <v>186</v>
      </c>
      <c r="AU169" s="166" t="s">
        <v>114</v>
      </c>
      <c r="AV169" s="11" t="s">
        <v>114</v>
      </c>
      <c r="AW169" s="11" t="s">
        <v>69</v>
      </c>
      <c r="AX169" s="11" t="s">
        <v>112</v>
      </c>
      <c r="AY169" s="166" t="s">
        <v>180</v>
      </c>
    </row>
    <row r="170" spans="2:65" s="1" customFormat="1" ht="22.5" customHeight="1" x14ac:dyDescent="0.3">
      <c r="B170" s="146"/>
      <c r="C170" s="147" t="s">
        <v>375</v>
      </c>
      <c r="D170" s="147" t="s">
        <v>181</v>
      </c>
      <c r="E170" s="148" t="s">
        <v>2464</v>
      </c>
      <c r="F170" s="149" t="s">
        <v>2465</v>
      </c>
      <c r="G170" s="150" t="s">
        <v>284</v>
      </c>
      <c r="H170" s="151">
        <v>4</v>
      </c>
      <c r="I170" s="152"/>
      <c r="J170" s="152">
        <f>ROUND(I170*H170,2)</f>
        <v>0</v>
      </c>
      <c r="K170" s="149" t="s">
        <v>260</v>
      </c>
      <c r="L170" s="39"/>
      <c r="M170" s="153" t="s">
        <v>42</v>
      </c>
      <c r="N170" s="154" t="s">
        <v>76</v>
      </c>
      <c r="O170" s="155">
        <v>0.186</v>
      </c>
      <c r="P170" s="155">
        <f>O170*H170</f>
        <v>0.74399999999999999</v>
      </c>
      <c r="Q170" s="155">
        <v>0.13095999999999999</v>
      </c>
      <c r="R170" s="155">
        <f>Q170*H170</f>
        <v>0.52383999999999997</v>
      </c>
      <c r="S170" s="155">
        <v>0</v>
      </c>
      <c r="T170" s="156">
        <f>S170*H170</f>
        <v>0</v>
      </c>
      <c r="AR170" s="25" t="s">
        <v>130</v>
      </c>
      <c r="AT170" s="25" t="s">
        <v>181</v>
      </c>
      <c r="AU170" s="25" t="s">
        <v>114</v>
      </c>
      <c r="AY170" s="25" t="s">
        <v>180</v>
      </c>
      <c r="BE170" s="157">
        <f>IF(N170="základní",J170,0)</f>
        <v>0</v>
      </c>
      <c r="BF170" s="157">
        <f>IF(N170="snížená",J170,0)</f>
        <v>0</v>
      </c>
      <c r="BG170" s="157">
        <f>IF(N170="zákl. přenesená",J170,0)</f>
        <v>0</v>
      </c>
      <c r="BH170" s="157">
        <f>IF(N170="sníž. přenesená",J170,0)</f>
        <v>0</v>
      </c>
      <c r="BI170" s="157">
        <f>IF(N170="nulová",J170,0)</f>
        <v>0</v>
      </c>
      <c r="BJ170" s="25" t="s">
        <v>112</v>
      </c>
      <c r="BK170" s="157">
        <f>ROUND(I170*H170,2)</f>
        <v>0</v>
      </c>
      <c r="BL170" s="25" t="s">
        <v>130</v>
      </c>
      <c r="BM170" s="25" t="s">
        <v>2466</v>
      </c>
    </row>
    <row r="171" spans="2:65" s="11" customFormat="1" x14ac:dyDescent="0.3">
      <c r="B171" s="158"/>
      <c r="D171" s="159" t="s">
        <v>186</v>
      </c>
      <c r="E171" s="160" t="s">
        <v>42</v>
      </c>
      <c r="F171" s="161" t="s">
        <v>2467</v>
      </c>
      <c r="H171" s="162">
        <v>4</v>
      </c>
      <c r="L171" s="158"/>
      <c r="M171" s="163"/>
      <c r="N171" s="164"/>
      <c r="O171" s="164"/>
      <c r="P171" s="164"/>
      <c r="Q171" s="164"/>
      <c r="R171" s="164"/>
      <c r="S171" s="164"/>
      <c r="T171" s="165"/>
      <c r="AT171" s="166" t="s">
        <v>186</v>
      </c>
      <c r="AU171" s="166" t="s">
        <v>114</v>
      </c>
      <c r="AV171" s="11" t="s">
        <v>114</v>
      </c>
      <c r="AW171" s="11" t="s">
        <v>69</v>
      </c>
      <c r="AX171" s="11" t="s">
        <v>112</v>
      </c>
      <c r="AY171" s="166" t="s">
        <v>180</v>
      </c>
    </row>
    <row r="172" spans="2:65" s="1" customFormat="1" ht="22.5" customHeight="1" x14ac:dyDescent="0.3">
      <c r="B172" s="146"/>
      <c r="C172" s="202" t="s">
        <v>381</v>
      </c>
      <c r="D172" s="202" t="s">
        <v>631</v>
      </c>
      <c r="E172" s="203" t="s">
        <v>2468</v>
      </c>
      <c r="F172" s="204" t="s">
        <v>2469</v>
      </c>
      <c r="G172" s="205" t="s">
        <v>284</v>
      </c>
      <c r="H172" s="206">
        <v>4</v>
      </c>
      <c r="I172" s="207"/>
      <c r="J172" s="207">
        <f>ROUND(I172*H172,2)</f>
        <v>0</v>
      </c>
      <c r="K172" s="204" t="s">
        <v>42</v>
      </c>
      <c r="L172" s="208"/>
      <c r="M172" s="209" t="s">
        <v>42</v>
      </c>
      <c r="N172" s="210" t="s">
        <v>76</v>
      </c>
      <c r="O172" s="155">
        <v>0</v>
      </c>
      <c r="P172" s="155">
        <f>O172*H172</f>
        <v>0</v>
      </c>
      <c r="Q172" s="155">
        <v>0.15</v>
      </c>
      <c r="R172" s="155">
        <f>Q172*H172</f>
        <v>0.6</v>
      </c>
      <c r="S172" s="155">
        <v>0</v>
      </c>
      <c r="T172" s="156">
        <f>S172*H172</f>
        <v>0</v>
      </c>
      <c r="AR172" s="25" t="s">
        <v>142</v>
      </c>
      <c r="AT172" s="25" t="s">
        <v>631</v>
      </c>
      <c r="AU172" s="25" t="s">
        <v>114</v>
      </c>
      <c r="AY172" s="25" t="s">
        <v>180</v>
      </c>
      <c r="BE172" s="157">
        <f>IF(N172="základní",J172,0)</f>
        <v>0</v>
      </c>
      <c r="BF172" s="157">
        <f>IF(N172="snížená",J172,0)</f>
        <v>0</v>
      </c>
      <c r="BG172" s="157">
        <f>IF(N172="zákl. přenesená",J172,0)</f>
        <v>0</v>
      </c>
      <c r="BH172" s="157">
        <f>IF(N172="sníž. přenesená",J172,0)</f>
        <v>0</v>
      </c>
      <c r="BI172" s="157">
        <f>IF(N172="nulová",J172,0)</f>
        <v>0</v>
      </c>
      <c r="BJ172" s="25" t="s">
        <v>112</v>
      </c>
      <c r="BK172" s="157">
        <f>ROUND(I172*H172,2)</f>
        <v>0</v>
      </c>
      <c r="BL172" s="25" t="s">
        <v>130</v>
      </c>
      <c r="BM172" s="25" t="s">
        <v>2470</v>
      </c>
    </row>
    <row r="173" spans="2:65" s="11" customFormat="1" x14ac:dyDescent="0.3">
      <c r="B173" s="158"/>
      <c r="D173" s="159" t="s">
        <v>186</v>
      </c>
      <c r="E173" s="160" t="s">
        <v>42</v>
      </c>
      <c r="F173" s="161" t="s">
        <v>2467</v>
      </c>
      <c r="H173" s="162">
        <v>4</v>
      </c>
      <c r="L173" s="158"/>
      <c r="M173" s="163"/>
      <c r="N173" s="164"/>
      <c r="O173" s="164"/>
      <c r="P173" s="164"/>
      <c r="Q173" s="164"/>
      <c r="R173" s="164"/>
      <c r="S173" s="164"/>
      <c r="T173" s="165"/>
      <c r="AT173" s="166" t="s">
        <v>186</v>
      </c>
      <c r="AU173" s="166" t="s">
        <v>114</v>
      </c>
      <c r="AV173" s="11" t="s">
        <v>114</v>
      </c>
      <c r="AW173" s="11" t="s">
        <v>69</v>
      </c>
      <c r="AX173" s="11" t="s">
        <v>112</v>
      </c>
      <c r="AY173" s="166" t="s">
        <v>180</v>
      </c>
    </row>
    <row r="174" spans="2:65" s="1" customFormat="1" ht="31.5" customHeight="1" x14ac:dyDescent="0.3">
      <c r="B174" s="146"/>
      <c r="C174" s="147" t="s">
        <v>386</v>
      </c>
      <c r="D174" s="147" t="s">
        <v>181</v>
      </c>
      <c r="E174" s="148" t="s">
        <v>2471</v>
      </c>
      <c r="F174" s="149" t="s">
        <v>2472</v>
      </c>
      <c r="G174" s="150" t="s">
        <v>366</v>
      </c>
      <c r="H174" s="151">
        <v>72.031999999999996</v>
      </c>
      <c r="I174" s="152"/>
      <c r="J174" s="152">
        <f>ROUND(I174*H174,2)</f>
        <v>0</v>
      </c>
      <c r="K174" s="149" t="s">
        <v>260</v>
      </c>
      <c r="L174" s="39"/>
      <c r="M174" s="153" t="s">
        <v>42</v>
      </c>
      <c r="N174" s="221" t="s">
        <v>76</v>
      </c>
      <c r="O174" s="222">
        <v>6.6000000000000003E-2</v>
      </c>
      <c r="P174" s="222">
        <f>O174*H174</f>
        <v>4.7541120000000001</v>
      </c>
      <c r="Q174" s="222">
        <v>0</v>
      </c>
      <c r="R174" s="222">
        <f>Q174*H174</f>
        <v>0</v>
      </c>
      <c r="S174" s="222">
        <v>0</v>
      </c>
      <c r="T174" s="223">
        <f>S174*H174</f>
        <v>0</v>
      </c>
      <c r="AR174" s="25" t="s">
        <v>130</v>
      </c>
      <c r="AT174" s="25" t="s">
        <v>181</v>
      </c>
      <c r="AU174" s="25" t="s">
        <v>114</v>
      </c>
      <c r="AY174" s="25" t="s">
        <v>180</v>
      </c>
      <c r="BE174" s="157">
        <f>IF(N174="základní",J174,0)</f>
        <v>0</v>
      </c>
      <c r="BF174" s="157">
        <f>IF(N174="snížená",J174,0)</f>
        <v>0</v>
      </c>
      <c r="BG174" s="157">
        <f>IF(N174="zákl. přenesená",J174,0)</f>
        <v>0</v>
      </c>
      <c r="BH174" s="157">
        <f>IF(N174="sníž. přenesená",J174,0)</f>
        <v>0</v>
      </c>
      <c r="BI174" s="157">
        <f>IF(N174="nulová",J174,0)</f>
        <v>0</v>
      </c>
      <c r="BJ174" s="25" t="s">
        <v>112</v>
      </c>
      <c r="BK174" s="157">
        <f>ROUND(I174*H174,2)</f>
        <v>0</v>
      </c>
      <c r="BL174" s="25" t="s">
        <v>130</v>
      </c>
      <c r="BM174" s="25" t="s">
        <v>2473</v>
      </c>
    </row>
    <row r="175" spans="2:65" s="1" customFormat="1" ht="6.9" customHeight="1" x14ac:dyDescent="0.3">
      <c r="B175" s="54"/>
      <c r="C175" s="55"/>
      <c r="D175" s="55"/>
      <c r="E175" s="55"/>
      <c r="F175" s="55"/>
      <c r="G175" s="55"/>
      <c r="H175" s="55"/>
      <c r="I175" s="55"/>
      <c r="J175" s="55"/>
      <c r="K175" s="55"/>
      <c r="L175" s="39"/>
    </row>
  </sheetData>
  <autoFilter ref="C85:K174"/>
  <mergeCells count="12">
    <mergeCell ref="G1:H1"/>
    <mergeCell ref="L2:V2"/>
    <mergeCell ref="E49:H49"/>
    <mergeCell ref="E51:H51"/>
    <mergeCell ref="E76:H76"/>
    <mergeCell ref="E78:H78"/>
    <mergeCell ref="E7:H7"/>
    <mergeCell ref="E9:H9"/>
    <mergeCell ref="E11:H11"/>
    <mergeCell ref="E26:H26"/>
    <mergeCell ref="E47:H47"/>
    <mergeCell ref="E74:H74"/>
  </mergeCells>
  <phoneticPr fontId="51" type="noConversion"/>
  <hyperlinks>
    <hyperlink ref="F1:G1" location="C2" display="1) Krycí list soupisu"/>
    <hyperlink ref="G1:H1" location="C58" display="2) Rekapitulace"/>
    <hyperlink ref="J1" location="C85" display="3) Soupis prací"/>
    <hyperlink ref="L1:V1" location="'Rekapitulace stavby'!C2" display="Rekapitulace stavby"/>
  </hyperlinks>
  <pageMargins left="0.58333330000000005" right="0.58333330000000005" top="0.58333330000000005" bottom="0.58333330000000005" header="0" footer="0"/>
  <pageSetup paperSize="9" scale="70" fitToHeight="100" orientation="portrait" blackAndWhite="1" r:id="rId1"/>
  <headerFooter>
    <oddFooter>&amp;CStrana &amp;P z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271"/>
  <sheetViews>
    <sheetView showGridLines="0" workbookViewId="0">
      <pane ySplit="1" topLeftCell="A2" activePane="bottomLeft" state="frozen"/>
      <selection activeCell="K67" sqref="K67:AF67"/>
      <selection pane="bottomLeft" activeCell="K67" sqref="K67:AF67"/>
    </sheetView>
  </sheetViews>
  <sheetFormatPr defaultRowHeight="12" x14ac:dyDescent="0.3"/>
  <cols>
    <col min="1" max="1" width="8.28515625" customWidth="1"/>
    <col min="2" max="2" width="1.7109375" customWidth="1"/>
    <col min="3" max="3" width="4.140625" customWidth="1"/>
    <col min="4" max="4" width="4.28515625" customWidth="1"/>
    <col min="5" max="5" width="17.140625" customWidth="1"/>
    <col min="6" max="6" width="75" customWidth="1"/>
    <col min="7" max="7" width="8.7109375" customWidth="1"/>
    <col min="8" max="8" width="11.140625" customWidth="1"/>
    <col min="9" max="9" width="12.7109375" customWidth="1"/>
    <col min="10" max="10" width="23.42578125" customWidth="1"/>
    <col min="11" max="11" width="15.42578125" customWidth="1"/>
    <col min="13" max="18" width="9.28515625" hidden="1" customWidth="1"/>
    <col min="19" max="19" width="8.140625" hidden="1" customWidth="1"/>
    <col min="20" max="20" width="29.710937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ustomWidth="1"/>
  </cols>
  <sheetData>
    <row r="1" spans="1:70" ht="21.75" customHeight="1" x14ac:dyDescent="0.3">
      <c r="A1" s="99"/>
      <c r="B1" s="18"/>
      <c r="C1" s="18"/>
      <c r="D1" s="19" t="s">
        <v>38</v>
      </c>
      <c r="E1" s="18"/>
      <c r="F1" s="100" t="s">
        <v>150</v>
      </c>
      <c r="G1" s="355" t="s">
        <v>151</v>
      </c>
      <c r="H1" s="355"/>
      <c r="I1" s="18"/>
      <c r="J1" s="100" t="s">
        <v>152</v>
      </c>
      <c r="K1" s="19" t="s">
        <v>153</v>
      </c>
      <c r="L1" s="100" t="s">
        <v>154</v>
      </c>
      <c r="M1" s="100"/>
      <c r="N1" s="100"/>
      <c r="O1" s="100"/>
      <c r="P1" s="100"/>
      <c r="Q1" s="100"/>
      <c r="R1" s="100"/>
      <c r="S1" s="100"/>
      <c r="T1" s="100"/>
      <c r="U1" s="101"/>
      <c r="V1" s="10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x14ac:dyDescent="0.3">
      <c r="L2" s="314" t="s">
        <v>45</v>
      </c>
      <c r="M2" s="315"/>
      <c r="N2" s="315"/>
      <c r="O2" s="315"/>
      <c r="P2" s="315"/>
      <c r="Q2" s="315"/>
      <c r="R2" s="315"/>
      <c r="S2" s="315"/>
      <c r="T2" s="315"/>
      <c r="U2" s="315"/>
      <c r="V2" s="315"/>
      <c r="AT2" s="25" t="s">
        <v>141</v>
      </c>
      <c r="AZ2" s="173" t="s">
        <v>234</v>
      </c>
      <c r="BA2" s="173" t="s">
        <v>2360</v>
      </c>
      <c r="BB2" s="173" t="s">
        <v>42</v>
      </c>
      <c r="BC2" s="173" t="s">
        <v>2474</v>
      </c>
      <c r="BD2" s="173" t="s">
        <v>114</v>
      </c>
    </row>
    <row r="3" spans="1:70" ht="6.9" customHeight="1" x14ac:dyDescent="0.3">
      <c r="B3" s="26"/>
      <c r="C3" s="27"/>
      <c r="D3" s="27"/>
      <c r="E3" s="27"/>
      <c r="F3" s="27"/>
      <c r="G3" s="27"/>
      <c r="H3" s="27"/>
      <c r="I3" s="27"/>
      <c r="J3" s="27"/>
      <c r="K3" s="28"/>
      <c r="AT3" s="25" t="s">
        <v>114</v>
      </c>
      <c r="AZ3" s="173" t="s">
        <v>2475</v>
      </c>
      <c r="BA3" s="173" t="s">
        <v>2475</v>
      </c>
      <c r="BB3" s="173" t="s">
        <v>42</v>
      </c>
      <c r="BC3" s="173" t="s">
        <v>2476</v>
      </c>
      <c r="BD3" s="173" t="s">
        <v>114</v>
      </c>
    </row>
    <row r="4" spans="1:70" ht="36.9" customHeight="1" x14ac:dyDescent="0.3">
      <c r="B4" s="29"/>
      <c r="C4" s="30"/>
      <c r="D4" s="31" t="s">
        <v>155</v>
      </c>
      <c r="E4" s="30"/>
      <c r="F4" s="30"/>
      <c r="G4" s="30"/>
      <c r="H4" s="30"/>
      <c r="I4" s="30"/>
      <c r="J4" s="30"/>
      <c r="K4" s="32"/>
      <c r="M4" s="33" t="s">
        <v>50</v>
      </c>
      <c r="AT4" s="25" t="s">
        <v>43</v>
      </c>
      <c r="AZ4" s="173" t="s">
        <v>2477</v>
      </c>
      <c r="BA4" s="173" t="s">
        <v>2477</v>
      </c>
      <c r="BB4" s="173" t="s">
        <v>42</v>
      </c>
      <c r="BC4" s="173" t="s">
        <v>2478</v>
      </c>
      <c r="BD4" s="173" t="s">
        <v>114</v>
      </c>
    </row>
    <row r="5" spans="1:70" ht="6.9" customHeight="1" x14ac:dyDescent="0.3">
      <c r="B5" s="29"/>
      <c r="C5" s="30"/>
      <c r="D5" s="30"/>
      <c r="E5" s="30"/>
      <c r="F5" s="30"/>
      <c r="G5" s="30"/>
      <c r="H5" s="30"/>
      <c r="I5" s="30"/>
      <c r="J5" s="30"/>
      <c r="K5" s="32"/>
      <c r="AZ5" s="173" t="s">
        <v>2479</v>
      </c>
      <c r="BA5" s="173" t="s">
        <v>2479</v>
      </c>
      <c r="BB5" s="173" t="s">
        <v>42</v>
      </c>
      <c r="BC5" s="173" t="s">
        <v>2480</v>
      </c>
      <c r="BD5" s="173" t="s">
        <v>114</v>
      </c>
    </row>
    <row r="6" spans="1:70" ht="13.2" x14ac:dyDescent="0.3">
      <c r="B6" s="29"/>
      <c r="C6" s="30"/>
      <c r="D6" s="37" t="s">
        <v>54</v>
      </c>
      <c r="E6" s="30"/>
      <c r="F6" s="30"/>
      <c r="G6" s="30"/>
      <c r="H6" s="30"/>
      <c r="I6" s="30"/>
      <c r="J6" s="30"/>
      <c r="K6" s="32"/>
      <c r="AZ6" s="173" t="s">
        <v>2481</v>
      </c>
      <c r="BA6" s="173" t="s">
        <v>2481</v>
      </c>
      <c r="BB6" s="173" t="s">
        <v>42</v>
      </c>
      <c r="BC6" s="173" t="s">
        <v>2482</v>
      </c>
      <c r="BD6" s="173" t="s">
        <v>114</v>
      </c>
    </row>
    <row r="7" spans="1:70" ht="22.5" customHeight="1" x14ac:dyDescent="0.3">
      <c r="B7" s="29"/>
      <c r="C7" s="30"/>
      <c r="D7" s="30"/>
      <c r="E7" s="356" t="str">
        <f>'Rekapitulace stavby'!K6</f>
        <v>Zkapacitnění a modernizace ČOV Popovice</v>
      </c>
      <c r="F7" s="357"/>
      <c r="G7" s="357"/>
      <c r="H7" s="357"/>
      <c r="I7" s="30"/>
      <c r="J7" s="30"/>
      <c r="K7" s="32"/>
      <c r="AZ7" s="173" t="s">
        <v>2483</v>
      </c>
      <c r="BA7" s="173" t="s">
        <v>2483</v>
      </c>
      <c r="BB7" s="173" t="s">
        <v>42</v>
      </c>
      <c r="BC7" s="173" t="s">
        <v>2484</v>
      </c>
      <c r="BD7" s="173" t="s">
        <v>114</v>
      </c>
    </row>
    <row r="8" spans="1:70" ht="13.2" x14ac:dyDescent="0.3">
      <c r="B8" s="29"/>
      <c r="C8" s="30"/>
      <c r="D8" s="37" t="s">
        <v>156</v>
      </c>
      <c r="E8" s="30"/>
      <c r="F8" s="30"/>
      <c r="G8" s="30"/>
      <c r="H8" s="30"/>
      <c r="I8" s="30"/>
      <c r="J8" s="30"/>
      <c r="K8" s="32"/>
      <c r="AZ8" s="173" t="s">
        <v>2485</v>
      </c>
      <c r="BA8" s="173" t="s">
        <v>2485</v>
      </c>
      <c r="BB8" s="173" t="s">
        <v>42</v>
      </c>
      <c r="BC8" s="173" t="s">
        <v>2486</v>
      </c>
      <c r="BD8" s="173" t="s">
        <v>114</v>
      </c>
    </row>
    <row r="9" spans="1:70" s="1" customFormat="1" ht="22.5" customHeight="1" x14ac:dyDescent="0.3">
      <c r="B9" s="39"/>
      <c r="C9" s="40"/>
      <c r="D9" s="40"/>
      <c r="E9" s="356" t="s">
        <v>236</v>
      </c>
      <c r="F9" s="359"/>
      <c r="G9" s="359"/>
      <c r="H9" s="359"/>
      <c r="I9" s="40"/>
      <c r="J9" s="40"/>
      <c r="K9" s="43"/>
      <c r="AZ9" s="173" t="s">
        <v>2487</v>
      </c>
      <c r="BA9" s="173" t="s">
        <v>2487</v>
      </c>
      <c r="BB9" s="173" t="s">
        <v>42</v>
      </c>
      <c r="BC9" s="173" t="s">
        <v>1626</v>
      </c>
      <c r="BD9" s="173" t="s">
        <v>114</v>
      </c>
    </row>
    <row r="10" spans="1:70" s="1" customFormat="1" ht="13.2" x14ac:dyDescent="0.3">
      <c r="B10" s="39"/>
      <c r="C10" s="40"/>
      <c r="D10" s="37" t="s">
        <v>239</v>
      </c>
      <c r="E10" s="40"/>
      <c r="F10" s="40"/>
      <c r="G10" s="40"/>
      <c r="H10" s="40"/>
      <c r="I10" s="40"/>
      <c r="J10" s="40"/>
      <c r="K10" s="43"/>
      <c r="AZ10" s="173" t="s">
        <v>2488</v>
      </c>
      <c r="BA10" s="173" t="s">
        <v>2488</v>
      </c>
      <c r="BB10" s="173" t="s">
        <v>42</v>
      </c>
      <c r="BC10" s="173" t="s">
        <v>2489</v>
      </c>
      <c r="BD10" s="173" t="s">
        <v>114</v>
      </c>
    </row>
    <row r="11" spans="1:70" s="1" customFormat="1" ht="36.9" customHeight="1" x14ac:dyDescent="0.3">
      <c r="B11" s="39"/>
      <c r="C11" s="40"/>
      <c r="D11" s="40"/>
      <c r="E11" s="358" t="s">
        <v>2490</v>
      </c>
      <c r="F11" s="359"/>
      <c r="G11" s="359"/>
      <c r="H11" s="359"/>
      <c r="I11" s="40"/>
      <c r="J11" s="40"/>
      <c r="K11" s="43"/>
      <c r="AZ11" s="173" t="s">
        <v>2491</v>
      </c>
      <c r="BA11" s="173" t="s">
        <v>2491</v>
      </c>
      <c r="BB11" s="173" t="s">
        <v>42</v>
      </c>
      <c r="BC11" s="173" t="s">
        <v>2492</v>
      </c>
      <c r="BD11" s="173" t="s">
        <v>114</v>
      </c>
    </row>
    <row r="12" spans="1:70" s="1" customFormat="1" x14ac:dyDescent="0.3">
      <c r="B12" s="39"/>
      <c r="C12" s="40"/>
      <c r="D12" s="40"/>
      <c r="E12" s="40"/>
      <c r="F12" s="40"/>
      <c r="G12" s="40"/>
      <c r="H12" s="40"/>
      <c r="I12" s="40"/>
      <c r="J12" s="40"/>
      <c r="K12" s="43"/>
    </row>
    <row r="13" spans="1:70" s="1" customFormat="1" ht="14.4" customHeight="1" x14ac:dyDescent="0.3">
      <c r="B13" s="39"/>
      <c r="C13" s="40"/>
      <c r="D13" s="37" t="s">
        <v>56</v>
      </c>
      <c r="E13" s="40"/>
      <c r="F13" s="35" t="s">
        <v>42</v>
      </c>
      <c r="G13" s="40"/>
      <c r="H13" s="40"/>
      <c r="I13" s="37" t="s">
        <v>57</v>
      </c>
      <c r="J13" s="35" t="s">
        <v>42</v>
      </c>
      <c r="K13" s="43"/>
    </row>
    <row r="14" spans="1:70" s="1" customFormat="1" ht="14.4" customHeight="1" x14ac:dyDescent="0.3">
      <c r="B14" s="39"/>
      <c r="C14" s="40"/>
      <c r="D14" s="37" t="s">
        <v>58</v>
      </c>
      <c r="E14" s="40"/>
      <c r="F14" s="35" t="s">
        <v>59</v>
      </c>
      <c r="G14" s="40"/>
      <c r="H14" s="40"/>
      <c r="I14" s="37" t="s">
        <v>60</v>
      </c>
      <c r="J14" s="102" t="str">
        <f>'Rekapitulace stavby'!AN8</f>
        <v>9. 1. 2018</v>
      </c>
      <c r="K14" s="43"/>
    </row>
    <row r="15" spans="1:70" s="1" customFormat="1" ht="10.95" customHeight="1" x14ac:dyDescent="0.3">
      <c r="B15" s="39"/>
      <c r="C15" s="40"/>
      <c r="D15" s="40"/>
      <c r="E15" s="40"/>
      <c r="F15" s="40"/>
      <c r="G15" s="40"/>
      <c r="H15" s="40"/>
      <c r="I15" s="40"/>
      <c r="J15" s="40"/>
      <c r="K15" s="43"/>
    </row>
    <row r="16" spans="1:70" s="1" customFormat="1" ht="14.4" customHeight="1" x14ac:dyDescent="0.3">
      <c r="B16" s="39"/>
      <c r="C16" s="40"/>
      <c r="D16" s="37" t="s">
        <v>62</v>
      </c>
      <c r="E16" s="40"/>
      <c r="F16" s="40"/>
      <c r="G16" s="40"/>
      <c r="H16" s="40"/>
      <c r="I16" s="37" t="s">
        <v>63</v>
      </c>
      <c r="J16" s="35" t="s">
        <v>42</v>
      </c>
      <c r="K16" s="43"/>
    </row>
    <row r="17" spans="2:11" s="1" customFormat="1" ht="18" customHeight="1" x14ac:dyDescent="0.3">
      <c r="B17" s="39"/>
      <c r="C17" s="40"/>
      <c r="D17" s="40"/>
      <c r="E17" s="35" t="s">
        <v>59</v>
      </c>
      <c r="F17" s="40"/>
      <c r="G17" s="40"/>
      <c r="H17" s="40"/>
      <c r="I17" s="37" t="s">
        <v>64</v>
      </c>
      <c r="J17" s="35" t="s">
        <v>42</v>
      </c>
      <c r="K17" s="43"/>
    </row>
    <row r="18" spans="2:11" s="1" customFormat="1" ht="6.9" customHeight="1" x14ac:dyDescent="0.3">
      <c r="B18" s="39"/>
      <c r="C18" s="40"/>
      <c r="D18" s="40"/>
      <c r="E18" s="40"/>
      <c r="F18" s="40"/>
      <c r="G18" s="40"/>
      <c r="H18" s="40"/>
      <c r="I18" s="40"/>
      <c r="J18" s="40"/>
      <c r="K18" s="43"/>
    </row>
    <row r="19" spans="2:11" s="1" customFormat="1" ht="14.4" customHeight="1" x14ac:dyDescent="0.3">
      <c r="B19" s="39"/>
      <c r="C19" s="40"/>
      <c r="D19" s="37" t="s">
        <v>65</v>
      </c>
      <c r="E19" s="40"/>
      <c r="F19" s="40"/>
      <c r="G19" s="40"/>
      <c r="H19" s="40"/>
      <c r="I19" s="37" t="s">
        <v>63</v>
      </c>
      <c r="J19" s="35" t="str">
        <f>IF('Rekapitulace stavby'!AN13="Vyplň údaj","",IF('Rekapitulace stavby'!AN13="","",'Rekapitulace stavby'!AN13))</f>
        <v/>
      </c>
      <c r="K19" s="43"/>
    </row>
    <row r="20" spans="2:11" s="1" customFormat="1" ht="18" customHeight="1" x14ac:dyDescent="0.3">
      <c r="B20" s="39"/>
      <c r="C20" s="40"/>
      <c r="D20" s="40"/>
      <c r="E20" s="35" t="str">
        <f>IF('Rekapitulace stavby'!E14="Vyplň údaj","",IF('Rekapitulace stavby'!E14="","",'Rekapitulace stavby'!E14))</f>
        <v xml:space="preserve"> </v>
      </c>
      <c r="F20" s="40"/>
      <c r="G20" s="40"/>
      <c r="H20" s="40"/>
      <c r="I20" s="37" t="s">
        <v>64</v>
      </c>
      <c r="J20" s="35" t="str">
        <f>IF('Rekapitulace stavby'!AN14="Vyplň údaj","",IF('Rekapitulace stavby'!AN14="","",'Rekapitulace stavby'!AN14))</f>
        <v/>
      </c>
      <c r="K20" s="43"/>
    </row>
    <row r="21" spans="2:11" s="1" customFormat="1" ht="6.9" customHeight="1" x14ac:dyDescent="0.3">
      <c r="B21" s="39"/>
      <c r="C21" s="40"/>
      <c r="D21" s="40"/>
      <c r="E21" s="40"/>
      <c r="F21" s="40"/>
      <c r="G21" s="40"/>
      <c r="H21" s="40"/>
      <c r="I21" s="40"/>
      <c r="J21" s="40"/>
      <c r="K21" s="43"/>
    </row>
    <row r="22" spans="2:11" s="1" customFormat="1" ht="14.4" customHeight="1" x14ac:dyDescent="0.3">
      <c r="B22" s="39"/>
      <c r="C22" s="40"/>
      <c r="D22" s="37" t="s">
        <v>67</v>
      </c>
      <c r="E22" s="40"/>
      <c r="F22" s="40"/>
      <c r="G22" s="40"/>
      <c r="H22" s="40"/>
      <c r="I22" s="37" t="s">
        <v>63</v>
      </c>
      <c r="J22" s="35" t="s">
        <v>42</v>
      </c>
      <c r="K22" s="43"/>
    </row>
    <row r="23" spans="2:11" s="1" customFormat="1" ht="18" customHeight="1" x14ac:dyDescent="0.3">
      <c r="B23" s="39"/>
      <c r="C23" s="40"/>
      <c r="D23" s="40"/>
      <c r="E23" s="35" t="s">
        <v>68</v>
      </c>
      <c r="F23" s="40"/>
      <c r="G23" s="40"/>
      <c r="H23" s="40"/>
      <c r="I23" s="37" t="s">
        <v>64</v>
      </c>
      <c r="J23" s="35" t="s">
        <v>42</v>
      </c>
      <c r="K23" s="43"/>
    </row>
    <row r="24" spans="2:11" s="1" customFormat="1" ht="6.9" customHeight="1" x14ac:dyDescent="0.3">
      <c r="B24" s="39"/>
      <c r="C24" s="40"/>
      <c r="D24" s="40"/>
      <c r="E24" s="40"/>
      <c r="F24" s="40"/>
      <c r="G24" s="40"/>
      <c r="H24" s="40"/>
      <c r="I24" s="40"/>
      <c r="J24" s="40"/>
      <c r="K24" s="43"/>
    </row>
    <row r="25" spans="2:11" s="1" customFormat="1" ht="14.4" customHeight="1" x14ac:dyDescent="0.3">
      <c r="B25" s="39"/>
      <c r="C25" s="40"/>
      <c r="D25" s="37" t="s">
        <v>70</v>
      </c>
      <c r="E25" s="40"/>
      <c r="F25" s="40"/>
      <c r="G25" s="40"/>
      <c r="H25" s="40"/>
      <c r="I25" s="40"/>
      <c r="J25" s="40"/>
      <c r="K25" s="43"/>
    </row>
    <row r="26" spans="2:11" s="7" customFormat="1" ht="22.5" customHeight="1" x14ac:dyDescent="0.3">
      <c r="B26" s="103"/>
      <c r="C26" s="104"/>
      <c r="D26" s="104"/>
      <c r="E26" s="348" t="s">
        <v>42</v>
      </c>
      <c r="F26" s="348"/>
      <c r="G26" s="348"/>
      <c r="H26" s="348"/>
      <c r="I26" s="104"/>
      <c r="J26" s="104"/>
      <c r="K26" s="105"/>
    </row>
    <row r="27" spans="2:11" s="1" customFormat="1" ht="6.9" customHeight="1" x14ac:dyDescent="0.3">
      <c r="B27" s="39"/>
      <c r="C27" s="40"/>
      <c r="D27" s="40"/>
      <c r="E27" s="40"/>
      <c r="F27" s="40"/>
      <c r="G27" s="40"/>
      <c r="H27" s="40"/>
      <c r="I27" s="40"/>
      <c r="J27" s="40"/>
      <c r="K27" s="43"/>
    </row>
    <row r="28" spans="2:11" s="1" customFormat="1" ht="6.9" customHeight="1" x14ac:dyDescent="0.3">
      <c r="B28" s="39"/>
      <c r="C28" s="40"/>
      <c r="D28" s="66"/>
      <c r="E28" s="66"/>
      <c r="F28" s="66"/>
      <c r="G28" s="66"/>
      <c r="H28" s="66"/>
      <c r="I28" s="66"/>
      <c r="J28" s="66"/>
      <c r="K28" s="106"/>
    </row>
    <row r="29" spans="2:11" s="1" customFormat="1" ht="25.35" customHeight="1" x14ac:dyDescent="0.3">
      <c r="B29" s="39"/>
      <c r="C29" s="40"/>
      <c r="D29" s="107" t="s">
        <v>71</v>
      </c>
      <c r="E29" s="40"/>
      <c r="F29" s="40"/>
      <c r="G29" s="40"/>
      <c r="H29" s="40"/>
      <c r="I29" s="40"/>
      <c r="J29" s="108">
        <f>ROUND(J94,2)</f>
        <v>0</v>
      </c>
      <c r="K29" s="43"/>
    </row>
    <row r="30" spans="2:11" s="1" customFormat="1" ht="6.9" customHeight="1" x14ac:dyDescent="0.3">
      <c r="B30" s="39"/>
      <c r="C30" s="40"/>
      <c r="D30" s="66"/>
      <c r="E30" s="66"/>
      <c r="F30" s="66"/>
      <c r="G30" s="66"/>
      <c r="H30" s="66"/>
      <c r="I30" s="66"/>
      <c r="J30" s="66"/>
      <c r="K30" s="106"/>
    </row>
    <row r="31" spans="2:11" s="1" customFormat="1" ht="14.4" customHeight="1" x14ac:dyDescent="0.3">
      <c r="B31" s="39"/>
      <c r="C31" s="40"/>
      <c r="D31" s="40"/>
      <c r="E31" s="40"/>
      <c r="F31" s="44" t="s">
        <v>73</v>
      </c>
      <c r="G31" s="40"/>
      <c r="H31" s="40"/>
      <c r="I31" s="44" t="s">
        <v>72</v>
      </c>
      <c r="J31" s="44" t="s">
        <v>74</v>
      </c>
      <c r="K31" s="43"/>
    </row>
    <row r="32" spans="2:11" s="1" customFormat="1" ht="14.4" customHeight="1" x14ac:dyDescent="0.3">
      <c r="B32" s="39"/>
      <c r="C32" s="40"/>
      <c r="D32" s="47" t="s">
        <v>75</v>
      </c>
      <c r="E32" s="47" t="s">
        <v>76</v>
      </c>
      <c r="F32" s="109">
        <f>ROUND(SUM(BE94:BE270), 2)</f>
        <v>0</v>
      </c>
      <c r="G32" s="40"/>
      <c r="H32" s="40"/>
      <c r="I32" s="110">
        <v>0.21</v>
      </c>
      <c r="J32" s="109">
        <f>ROUND(ROUND((SUM(BE94:BE270)), 2)*I32, 2)</f>
        <v>0</v>
      </c>
      <c r="K32" s="43"/>
    </row>
    <row r="33" spans="2:11" s="1" customFormat="1" ht="14.4" customHeight="1" x14ac:dyDescent="0.3">
      <c r="B33" s="39"/>
      <c r="C33" s="40"/>
      <c r="D33" s="40"/>
      <c r="E33" s="47" t="s">
        <v>77</v>
      </c>
      <c r="F33" s="109">
        <f>ROUND(SUM(BF94:BF270), 2)</f>
        <v>0</v>
      </c>
      <c r="G33" s="40"/>
      <c r="H33" s="40"/>
      <c r="I33" s="110">
        <v>0.15</v>
      </c>
      <c r="J33" s="109">
        <f>ROUND(ROUND((SUM(BF94:BF270)), 2)*I33, 2)</f>
        <v>0</v>
      </c>
      <c r="K33" s="43"/>
    </row>
    <row r="34" spans="2:11" s="1" customFormat="1" ht="14.4" hidden="1" customHeight="1" x14ac:dyDescent="0.3">
      <c r="B34" s="39"/>
      <c r="C34" s="40"/>
      <c r="D34" s="40"/>
      <c r="E34" s="47" t="s">
        <v>78</v>
      </c>
      <c r="F34" s="109">
        <f>ROUND(SUM(BG94:BG270), 2)</f>
        <v>0</v>
      </c>
      <c r="G34" s="40"/>
      <c r="H34" s="40"/>
      <c r="I34" s="110">
        <v>0.21</v>
      </c>
      <c r="J34" s="109">
        <v>0</v>
      </c>
      <c r="K34" s="43"/>
    </row>
    <row r="35" spans="2:11" s="1" customFormat="1" ht="14.4" hidden="1" customHeight="1" x14ac:dyDescent="0.3">
      <c r="B35" s="39"/>
      <c r="C35" s="40"/>
      <c r="D35" s="40"/>
      <c r="E35" s="47" t="s">
        <v>79</v>
      </c>
      <c r="F35" s="109">
        <f>ROUND(SUM(BH94:BH270), 2)</f>
        <v>0</v>
      </c>
      <c r="G35" s="40"/>
      <c r="H35" s="40"/>
      <c r="I35" s="110">
        <v>0.15</v>
      </c>
      <c r="J35" s="109">
        <v>0</v>
      </c>
      <c r="K35" s="43"/>
    </row>
    <row r="36" spans="2:11" s="1" customFormat="1" ht="14.4" hidden="1" customHeight="1" x14ac:dyDescent="0.3">
      <c r="B36" s="39"/>
      <c r="C36" s="40"/>
      <c r="D36" s="40"/>
      <c r="E36" s="47" t="s">
        <v>80</v>
      </c>
      <c r="F36" s="109">
        <f>ROUND(SUM(BI94:BI270), 2)</f>
        <v>0</v>
      </c>
      <c r="G36" s="40"/>
      <c r="H36" s="40"/>
      <c r="I36" s="110">
        <v>0</v>
      </c>
      <c r="J36" s="109">
        <v>0</v>
      </c>
      <c r="K36" s="43"/>
    </row>
    <row r="37" spans="2:11" s="1" customFormat="1" ht="6.9" customHeight="1" x14ac:dyDescent="0.3">
      <c r="B37" s="39"/>
      <c r="C37" s="40"/>
      <c r="D37" s="40"/>
      <c r="E37" s="40"/>
      <c r="F37" s="40"/>
      <c r="G37" s="40"/>
      <c r="H37" s="40"/>
      <c r="I37" s="40"/>
      <c r="J37" s="40"/>
      <c r="K37" s="43"/>
    </row>
    <row r="38" spans="2:11" s="1" customFormat="1" ht="25.35" customHeight="1" x14ac:dyDescent="0.3">
      <c r="B38" s="39"/>
      <c r="C38" s="49"/>
      <c r="D38" s="50" t="s">
        <v>81</v>
      </c>
      <c r="E38" s="51"/>
      <c r="F38" s="51"/>
      <c r="G38" s="111" t="s">
        <v>82</v>
      </c>
      <c r="H38" s="52" t="s">
        <v>83</v>
      </c>
      <c r="I38" s="51"/>
      <c r="J38" s="112">
        <f>SUM(J29:J36)</f>
        <v>0</v>
      </c>
      <c r="K38" s="113"/>
    </row>
    <row r="39" spans="2:11" s="1" customFormat="1" ht="14.4" customHeight="1" x14ac:dyDescent="0.3">
      <c r="B39" s="54"/>
      <c r="C39" s="55"/>
      <c r="D39" s="55"/>
      <c r="E39" s="55"/>
      <c r="F39" s="55"/>
      <c r="G39" s="55"/>
      <c r="H39" s="55"/>
      <c r="I39" s="55"/>
      <c r="J39" s="55"/>
      <c r="K39" s="56"/>
    </row>
    <row r="43" spans="2:11" s="1" customFormat="1" ht="6.9" customHeight="1" x14ac:dyDescent="0.3">
      <c r="B43" s="57"/>
      <c r="C43" s="58"/>
      <c r="D43" s="58"/>
      <c r="E43" s="58"/>
      <c r="F43" s="58"/>
      <c r="G43" s="58"/>
      <c r="H43" s="58"/>
      <c r="I43" s="58"/>
      <c r="J43" s="58"/>
      <c r="K43" s="114"/>
    </row>
    <row r="44" spans="2:11" s="1" customFormat="1" ht="36.9" customHeight="1" x14ac:dyDescent="0.3">
      <c r="B44" s="39"/>
      <c r="C44" s="31" t="s">
        <v>158</v>
      </c>
      <c r="D44" s="40"/>
      <c r="E44" s="40"/>
      <c r="F44" s="40"/>
      <c r="G44" s="40"/>
      <c r="H44" s="40"/>
      <c r="I44" s="40"/>
      <c r="J44" s="40"/>
      <c r="K44" s="43"/>
    </row>
    <row r="45" spans="2:11" s="1" customFormat="1" ht="6.9" customHeight="1" x14ac:dyDescent="0.3">
      <c r="B45" s="39"/>
      <c r="C45" s="40"/>
      <c r="D45" s="40"/>
      <c r="E45" s="40"/>
      <c r="F45" s="40"/>
      <c r="G45" s="40"/>
      <c r="H45" s="40"/>
      <c r="I45" s="40"/>
      <c r="J45" s="40"/>
      <c r="K45" s="43"/>
    </row>
    <row r="46" spans="2:11" s="1" customFormat="1" ht="14.4" customHeight="1" x14ac:dyDescent="0.3">
      <c r="B46" s="39"/>
      <c r="C46" s="37" t="s">
        <v>54</v>
      </c>
      <c r="D46" s="40"/>
      <c r="E46" s="40"/>
      <c r="F46" s="40"/>
      <c r="G46" s="40"/>
      <c r="H46" s="40"/>
      <c r="I46" s="40"/>
      <c r="J46" s="40"/>
      <c r="K46" s="43"/>
    </row>
    <row r="47" spans="2:11" s="1" customFormat="1" ht="22.5" customHeight="1" x14ac:dyDescent="0.3">
      <c r="B47" s="39"/>
      <c r="C47" s="40"/>
      <c r="D47" s="40"/>
      <c r="E47" s="356" t="str">
        <f>E7</f>
        <v>Zkapacitnění a modernizace ČOV Popovice</v>
      </c>
      <c r="F47" s="357"/>
      <c r="G47" s="357"/>
      <c r="H47" s="357"/>
      <c r="I47" s="40"/>
      <c r="J47" s="40"/>
      <c r="K47" s="43"/>
    </row>
    <row r="48" spans="2:11" ht="13.2" x14ac:dyDescent="0.3">
      <c r="B48" s="29"/>
      <c r="C48" s="37" t="s">
        <v>156</v>
      </c>
      <c r="D48" s="30"/>
      <c r="E48" s="30"/>
      <c r="F48" s="30"/>
      <c r="G48" s="30"/>
      <c r="H48" s="30"/>
      <c r="I48" s="30"/>
      <c r="J48" s="30"/>
      <c r="K48" s="32"/>
    </row>
    <row r="49" spans="2:47" s="1" customFormat="1" ht="22.5" customHeight="1" x14ac:dyDescent="0.3">
      <c r="B49" s="39"/>
      <c r="C49" s="40"/>
      <c r="D49" s="40"/>
      <c r="E49" s="356" t="s">
        <v>236</v>
      </c>
      <c r="F49" s="359"/>
      <c r="G49" s="359"/>
      <c r="H49" s="359"/>
      <c r="I49" s="40"/>
      <c r="J49" s="40"/>
      <c r="K49" s="43"/>
    </row>
    <row r="50" spans="2:47" s="1" customFormat="1" ht="14.4" customHeight="1" x14ac:dyDescent="0.3">
      <c r="B50" s="39"/>
      <c r="C50" s="37" t="s">
        <v>239</v>
      </c>
      <c r="D50" s="40"/>
      <c r="E50" s="40"/>
      <c r="F50" s="40"/>
      <c r="G50" s="40"/>
      <c r="H50" s="40"/>
      <c r="I50" s="40"/>
      <c r="J50" s="40"/>
      <c r="K50" s="43"/>
    </row>
    <row r="51" spans="2:47" s="1" customFormat="1" ht="23.25" customHeight="1" x14ac:dyDescent="0.3">
      <c r="B51" s="39"/>
      <c r="C51" s="40"/>
      <c r="D51" s="40"/>
      <c r="E51" s="358" t="str">
        <f>E11</f>
        <v>7 - SO 07 Terénní a sadové úpravy</v>
      </c>
      <c r="F51" s="359"/>
      <c r="G51" s="359"/>
      <c r="H51" s="359"/>
      <c r="I51" s="40"/>
      <c r="J51" s="40"/>
      <c r="K51" s="43"/>
    </row>
    <row r="52" spans="2:47" s="1" customFormat="1" ht="6.9" customHeight="1" x14ac:dyDescent="0.3">
      <c r="B52" s="39"/>
      <c r="C52" s="40"/>
      <c r="D52" s="40"/>
      <c r="E52" s="40"/>
      <c r="F52" s="40"/>
      <c r="G52" s="40"/>
      <c r="H52" s="40"/>
      <c r="I52" s="40"/>
      <c r="J52" s="40"/>
      <c r="K52" s="43"/>
    </row>
    <row r="53" spans="2:47" s="1" customFormat="1" ht="18" customHeight="1" x14ac:dyDescent="0.3">
      <c r="B53" s="39"/>
      <c r="C53" s="37" t="s">
        <v>58</v>
      </c>
      <c r="D53" s="40"/>
      <c r="E53" s="40"/>
      <c r="F53" s="35" t="str">
        <f>F14</f>
        <v>Obec Popovice</v>
      </c>
      <c r="G53" s="40"/>
      <c r="H53" s="40"/>
      <c r="I53" s="37" t="s">
        <v>60</v>
      </c>
      <c r="J53" s="102" t="str">
        <f>IF(J14="","",J14)</f>
        <v>9. 1. 2018</v>
      </c>
      <c r="K53" s="43"/>
    </row>
    <row r="54" spans="2:47" s="1" customFormat="1" ht="6.9" customHeight="1" x14ac:dyDescent="0.3">
      <c r="B54" s="39"/>
      <c r="C54" s="40"/>
      <c r="D54" s="40"/>
      <c r="E54" s="40"/>
      <c r="F54" s="40"/>
      <c r="G54" s="40"/>
      <c r="H54" s="40"/>
      <c r="I54" s="40"/>
      <c r="J54" s="40"/>
      <c r="K54" s="43"/>
    </row>
    <row r="55" spans="2:47" s="1" customFormat="1" ht="13.2" x14ac:dyDescent="0.3">
      <c r="B55" s="39"/>
      <c r="C55" s="37" t="s">
        <v>62</v>
      </c>
      <c r="D55" s="40"/>
      <c r="E55" s="40"/>
      <c r="F55" s="35" t="str">
        <f>E17</f>
        <v>Obec Popovice</v>
      </c>
      <c r="G55" s="40"/>
      <c r="H55" s="40"/>
      <c r="I55" s="37" t="s">
        <v>67</v>
      </c>
      <c r="J55" s="35" t="str">
        <f>E23</f>
        <v>DUIS  s.r.o. , Srbská 1546/21, Brno , 612 00</v>
      </c>
      <c r="K55" s="43"/>
    </row>
    <row r="56" spans="2:47" s="1" customFormat="1" ht="14.4" customHeight="1" x14ac:dyDescent="0.3">
      <c r="B56" s="39"/>
      <c r="C56" s="37" t="s">
        <v>65</v>
      </c>
      <c r="D56" s="40"/>
      <c r="E56" s="40"/>
      <c r="F56" s="35" t="str">
        <f>IF(E20="","",E20)</f>
        <v xml:space="preserve"> </v>
      </c>
      <c r="G56" s="40"/>
      <c r="H56" s="40"/>
      <c r="I56" s="40"/>
      <c r="J56" s="40"/>
      <c r="K56" s="43"/>
    </row>
    <row r="57" spans="2:47" s="1" customFormat="1" ht="10.35" customHeight="1" x14ac:dyDescent="0.3">
      <c r="B57" s="39"/>
      <c r="C57" s="40"/>
      <c r="D57" s="40"/>
      <c r="E57" s="40"/>
      <c r="F57" s="40"/>
      <c r="G57" s="40"/>
      <c r="H57" s="40"/>
      <c r="I57" s="40"/>
      <c r="J57" s="40"/>
      <c r="K57" s="43"/>
    </row>
    <row r="58" spans="2:47" s="1" customFormat="1" ht="29.25" customHeight="1" x14ac:dyDescent="0.3">
      <c r="B58" s="39"/>
      <c r="C58" s="115" t="s">
        <v>159</v>
      </c>
      <c r="D58" s="49"/>
      <c r="E58" s="49"/>
      <c r="F58" s="49"/>
      <c r="G58" s="49"/>
      <c r="H58" s="49"/>
      <c r="I58" s="49"/>
      <c r="J58" s="116" t="s">
        <v>160</v>
      </c>
      <c r="K58" s="53"/>
    </row>
    <row r="59" spans="2:47" s="1" customFormat="1" ht="10.35" customHeight="1" x14ac:dyDescent="0.3">
      <c r="B59" s="39"/>
      <c r="C59" s="40"/>
      <c r="D59" s="40"/>
      <c r="E59" s="40"/>
      <c r="F59" s="40"/>
      <c r="G59" s="40"/>
      <c r="H59" s="40"/>
      <c r="I59" s="40"/>
      <c r="J59" s="40"/>
      <c r="K59" s="43"/>
    </row>
    <row r="60" spans="2:47" s="1" customFormat="1" ht="29.25" customHeight="1" x14ac:dyDescent="0.3">
      <c r="B60" s="39"/>
      <c r="C60" s="117" t="s">
        <v>161</v>
      </c>
      <c r="D60" s="40"/>
      <c r="E60" s="40"/>
      <c r="F60" s="40"/>
      <c r="G60" s="40"/>
      <c r="H60" s="40"/>
      <c r="I60" s="40"/>
      <c r="J60" s="108">
        <f>J94</f>
        <v>0</v>
      </c>
      <c r="K60" s="43"/>
      <c r="AU60" s="25" t="s">
        <v>162</v>
      </c>
    </row>
    <row r="61" spans="2:47" s="8" customFormat="1" ht="24.9" customHeight="1" x14ac:dyDescent="0.3">
      <c r="B61" s="118"/>
      <c r="C61" s="119"/>
      <c r="D61" s="120" t="s">
        <v>243</v>
      </c>
      <c r="E61" s="121"/>
      <c r="F61" s="121"/>
      <c r="G61" s="121"/>
      <c r="H61" s="121"/>
      <c r="I61" s="121"/>
      <c r="J61" s="123">
        <f>J95</f>
        <v>0</v>
      </c>
      <c r="K61" s="124"/>
    </row>
    <row r="62" spans="2:47" s="12" customFormat="1" ht="19.95" customHeight="1" x14ac:dyDescent="0.3">
      <c r="B62" s="174"/>
      <c r="C62" s="175"/>
      <c r="D62" s="176" t="s">
        <v>244</v>
      </c>
      <c r="E62" s="177"/>
      <c r="F62" s="177"/>
      <c r="G62" s="177"/>
      <c r="H62" s="177"/>
      <c r="I62" s="177"/>
      <c r="J62" s="178">
        <f>J96</f>
        <v>0</v>
      </c>
      <c r="K62" s="179"/>
    </row>
    <row r="63" spans="2:47" s="12" customFormat="1" ht="19.95" customHeight="1" x14ac:dyDescent="0.3">
      <c r="B63" s="174"/>
      <c r="C63" s="175"/>
      <c r="D63" s="176" t="s">
        <v>748</v>
      </c>
      <c r="E63" s="177"/>
      <c r="F63" s="177"/>
      <c r="G63" s="177"/>
      <c r="H63" s="177"/>
      <c r="I63" s="177"/>
      <c r="J63" s="178">
        <f>J172</f>
        <v>0</v>
      </c>
      <c r="K63" s="179"/>
    </row>
    <row r="64" spans="2:47" s="12" customFormat="1" ht="19.95" customHeight="1" x14ac:dyDescent="0.3">
      <c r="B64" s="174"/>
      <c r="C64" s="175"/>
      <c r="D64" s="176" t="s">
        <v>459</v>
      </c>
      <c r="E64" s="177"/>
      <c r="F64" s="177"/>
      <c r="G64" s="177"/>
      <c r="H64" s="177"/>
      <c r="I64" s="177"/>
      <c r="J64" s="178">
        <f>J184</f>
        <v>0</v>
      </c>
      <c r="K64" s="179"/>
    </row>
    <row r="65" spans="2:12" s="12" customFormat="1" ht="19.95" customHeight="1" x14ac:dyDescent="0.3">
      <c r="B65" s="174"/>
      <c r="C65" s="175"/>
      <c r="D65" s="176" t="s">
        <v>749</v>
      </c>
      <c r="E65" s="177"/>
      <c r="F65" s="177"/>
      <c r="G65" s="177"/>
      <c r="H65" s="177"/>
      <c r="I65" s="177"/>
      <c r="J65" s="178">
        <f>J230</f>
        <v>0</v>
      </c>
      <c r="K65" s="179"/>
    </row>
    <row r="66" spans="2:12" s="12" customFormat="1" ht="19.95" customHeight="1" x14ac:dyDescent="0.3">
      <c r="B66" s="174"/>
      <c r="C66" s="175"/>
      <c r="D66" s="176" t="s">
        <v>2370</v>
      </c>
      <c r="E66" s="177"/>
      <c r="F66" s="177"/>
      <c r="G66" s="177"/>
      <c r="H66" s="177"/>
      <c r="I66" s="177"/>
      <c r="J66" s="178">
        <f>J233</f>
        <v>0</v>
      </c>
      <c r="K66" s="179"/>
    </row>
    <row r="67" spans="2:12" s="12" customFormat="1" ht="19.95" customHeight="1" x14ac:dyDescent="0.3">
      <c r="B67" s="174"/>
      <c r="C67" s="175"/>
      <c r="D67" s="176" t="s">
        <v>460</v>
      </c>
      <c r="E67" s="177"/>
      <c r="F67" s="177"/>
      <c r="G67" s="177"/>
      <c r="H67" s="177"/>
      <c r="I67" s="177"/>
      <c r="J67" s="178">
        <f>J238</f>
        <v>0</v>
      </c>
      <c r="K67" s="179"/>
    </row>
    <row r="68" spans="2:12" s="12" customFormat="1" ht="19.95" customHeight="1" x14ac:dyDescent="0.3">
      <c r="B68" s="174"/>
      <c r="C68" s="175"/>
      <c r="D68" s="176" t="s">
        <v>246</v>
      </c>
      <c r="E68" s="177"/>
      <c r="F68" s="177"/>
      <c r="G68" s="177"/>
      <c r="H68" s="177"/>
      <c r="I68" s="177"/>
      <c r="J68" s="178">
        <f>J244</f>
        <v>0</v>
      </c>
      <c r="K68" s="179"/>
    </row>
    <row r="69" spans="2:12" s="8" customFormat="1" ht="24.9" customHeight="1" x14ac:dyDescent="0.3">
      <c r="B69" s="118"/>
      <c r="C69" s="119"/>
      <c r="D69" s="120" t="s">
        <v>247</v>
      </c>
      <c r="E69" s="121"/>
      <c r="F69" s="121"/>
      <c r="G69" s="121"/>
      <c r="H69" s="121"/>
      <c r="I69" s="121"/>
      <c r="J69" s="123">
        <f>J252</f>
        <v>0</v>
      </c>
      <c r="K69" s="124"/>
    </row>
    <row r="70" spans="2:12" s="12" customFormat="1" ht="19.95" customHeight="1" x14ac:dyDescent="0.3">
      <c r="B70" s="174"/>
      <c r="C70" s="175"/>
      <c r="D70" s="176" t="s">
        <v>461</v>
      </c>
      <c r="E70" s="177"/>
      <c r="F70" s="177"/>
      <c r="G70" s="177"/>
      <c r="H70" s="177"/>
      <c r="I70" s="177"/>
      <c r="J70" s="178">
        <f>J253</f>
        <v>0</v>
      </c>
      <c r="K70" s="179"/>
    </row>
    <row r="71" spans="2:12" s="12" customFormat="1" ht="19.95" customHeight="1" x14ac:dyDescent="0.3">
      <c r="B71" s="174"/>
      <c r="C71" s="175"/>
      <c r="D71" s="176" t="s">
        <v>462</v>
      </c>
      <c r="E71" s="177"/>
      <c r="F71" s="177"/>
      <c r="G71" s="177"/>
      <c r="H71" s="177"/>
      <c r="I71" s="177"/>
      <c r="J71" s="178">
        <f>J257</f>
        <v>0</v>
      </c>
      <c r="K71" s="179"/>
    </row>
    <row r="72" spans="2:12" s="12" customFormat="1" ht="19.95" customHeight="1" x14ac:dyDescent="0.3">
      <c r="B72" s="174"/>
      <c r="C72" s="175"/>
      <c r="D72" s="176" t="s">
        <v>248</v>
      </c>
      <c r="E72" s="177"/>
      <c r="F72" s="177"/>
      <c r="G72" s="177"/>
      <c r="H72" s="177"/>
      <c r="I72" s="177"/>
      <c r="J72" s="178">
        <f>J268</f>
        <v>0</v>
      </c>
      <c r="K72" s="179"/>
    </row>
    <row r="73" spans="2:12" s="1" customFormat="1" ht="21.75" customHeight="1" x14ac:dyDescent="0.3">
      <c r="B73" s="39"/>
      <c r="C73" s="40"/>
      <c r="D73" s="40"/>
      <c r="E73" s="40"/>
      <c r="F73" s="40"/>
      <c r="G73" s="40"/>
      <c r="H73" s="40"/>
      <c r="I73" s="40"/>
      <c r="J73" s="40"/>
      <c r="K73" s="43"/>
    </row>
    <row r="74" spans="2:12" s="1" customFormat="1" ht="6.9" customHeight="1" x14ac:dyDescent="0.3">
      <c r="B74" s="54"/>
      <c r="C74" s="55"/>
      <c r="D74" s="55"/>
      <c r="E74" s="55"/>
      <c r="F74" s="55"/>
      <c r="G74" s="55"/>
      <c r="H74" s="55"/>
      <c r="I74" s="55"/>
      <c r="J74" s="55"/>
      <c r="K74" s="56"/>
    </row>
    <row r="78" spans="2:12" s="1" customFormat="1" ht="6.9" customHeight="1" x14ac:dyDescent="0.3">
      <c r="B78" s="57"/>
      <c r="C78" s="58"/>
      <c r="D78" s="58"/>
      <c r="E78" s="58"/>
      <c r="F78" s="58"/>
      <c r="G78" s="58"/>
      <c r="H78" s="58"/>
      <c r="I78" s="58"/>
      <c r="J78" s="58"/>
      <c r="K78" s="58"/>
      <c r="L78" s="39"/>
    </row>
    <row r="79" spans="2:12" s="1" customFormat="1" ht="36.9" customHeight="1" x14ac:dyDescent="0.3">
      <c r="B79" s="39"/>
      <c r="C79" s="59" t="s">
        <v>164</v>
      </c>
      <c r="L79" s="39"/>
    </row>
    <row r="80" spans="2:12" s="1" customFormat="1" ht="6.9" customHeight="1" x14ac:dyDescent="0.3">
      <c r="B80" s="39"/>
      <c r="L80" s="39"/>
    </row>
    <row r="81" spans="2:63" s="1" customFormat="1" ht="14.4" customHeight="1" x14ac:dyDescent="0.3">
      <c r="B81" s="39"/>
      <c r="C81" s="61" t="s">
        <v>54</v>
      </c>
      <c r="L81" s="39"/>
    </row>
    <row r="82" spans="2:63" s="1" customFormat="1" ht="22.5" customHeight="1" x14ac:dyDescent="0.3">
      <c r="B82" s="39"/>
      <c r="E82" s="352" t="str">
        <f>E7</f>
        <v>Zkapacitnění a modernizace ČOV Popovice</v>
      </c>
      <c r="F82" s="353"/>
      <c r="G82" s="353"/>
      <c r="H82" s="353"/>
      <c r="L82" s="39"/>
    </row>
    <row r="83" spans="2:63" ht="13.2" x14ac:dyDescent="0.3">
      <c r="B83" s="29"/>
      <c r="C83" s="61" t="s">
        <v>156</v>
      </c>
      <c r="L83" s="29"/>
    </row>
    <row r="84" spans="2:63" s="1" customFormat="1" ht="22.5" customHeight="1" x14ac:dyDescent="0.3">
      <c r="B84" s="39"/>
      <c r="E84" s="352" t="s">
        <v>236</v>
      </c>
      <c r="F84" s="354"/>
      <c r="G84" s="354"/>
      <c r="H84" s="354"/>
      <c r="L84" s="39"/>
    </row>
    <row r="85" spans="2:63" s="1" customFormat="1" ht="14.4" customHeight="1" x14ac:dyDescent="0.3">
      <c r="B85" s="39"/>
      <c r="C85" s="61" t="s">
        <v>239</v>
      </c>
      <c r="L85" s="39"/>
    </row>
    <row r="86" spans="2:63" s="1" customFormat="1" ht="23.25" customHeight="1" x14ac:dyDescent="0.3">
      <c r="B86" s="39"/>
      <c r="E86" s="331" t="str">
        <f>E11</f>
        <v>7 - SO 07 Terénní a sadové úpravy</v>
      </c>
      <c r="F86" s="354"/>
      <c r="G86" s="354"/>
      <c r="H86" s="354"/>
      <c r="L86" s="39"/>
    </row>
    <row r="87" spans="2:63" s="1" customFormat="1" ht="6.9" customHeight="1" x14ac:dyDescent="0.3">
      <c r="B87" s="39"/>
      <c r="L87" s="39"/>
    </row>
    <row r="88" spans="2:63" s="1" customFormat="1" ht="18" customHeight="1" x14ac:dyDescent="0.3">
      <c r="B88" s="39"/>
      <c r="C88" s="61" t="s">
        <v>58</v>
      </c>
      <c r="F88" s="125" t="str">
        <f>F14</f>
        <v>Obec Popovice</v>
      </c>
      <c r="I88" s="61" t="s">
        <v>60</v>
      </c>
      <c r="J88" s="65" t="str">
        <f>IF(J14="","",J14)</f>
        <v>9. 1. 2018</v>
      </c>
      <c r="L88" s="39"/>
    </row>
    <row r="89" spans="2:63" s="1" customFormat="1" ht="6.9" customHeight="1" x14ac:dyDescent="0.3">
      <c r="B89" s="39"/>
      <c r="L89" s="39"/>
    </row>
    <row r="90" spans="2:63" s="1" customFormat="1" ht="13.2" x14ac:dyDescent="0.3">
      <c r="B90" s="39"/>
      <c r="C90" s="61" t="s">
        <v>62</v>
      </c>
      <c r="F90" s="125" t="str">
        <f>E17</f>
        <v>Obec Popovice</v>
      </c>
      <c r="I90" s="61" t="s">
        <v>67</v>
      </c>
      <c r="J90" s="125" t="str">
        <f>E23</f>
        <v>DUIS  s.r.o. , Srbská 1546/21, Brno , 612 00</v>
      </c>
      <c r="L90" s="39"/>
    </row>
    <row r="91" spans="2:63" s="1" customFormat="1" ht="14.4" customHeight="1" x14ac:dyDescent="0.3">
      <c r="B91" s="39"/>
      <c r="C91" s="61" t="s">
        <v>65</v>
      </c>
      <c r="F91" s="125" t="str">
        <f>IF(E20="","",E20)</f>
        <v xml:space="preserve"> </v>
      </c>
      <c r="L91" s="39"/>
    </row>
    <row r="92" spans="2:63" s="1" customFormat="1" ht="10.35" customHeight="1" x14ac:dyDescent="0.3">
      <c r="B92" s="39"/>
      <c r="L92" s="39"/>
    </row>
    <row r="93" spans="2:63" s="9" customFormat="1" ht="29.25" customHeight="1" x14ac:dyDescent="0.3">
      <c r="B93" s="126"/>
      <c r="C93" s="127" t="s">
        <v>165</v>
      </c>
      <c r="D93" s="128" t="s">
        <v>90</v>
      </c>
      <c r="E93" s="128" t="s">
        <v>86</v>
      </c>
      <c r="F93" s="128" t="s">
        <v>166</v>
      </c>
      <c r="G93" s="128" t="s">
        <v>167</v>
      </c>
      <c r="H93" s="128" t="s">
        <v>168</v>
      </c>
      <c r="I93" s="129" t="s">
        <v>169</v>
      </c>
      <c r="J93" s="128" t="s">
        <v>160</v>
      </c>
      <c r="K93" s="130" t="s">
        <v>170</v>
      </c>
      <c r="L93" s="126"/>
      <c r="M93" s="70" t="s">
        <v>171</v>
      </c>
      <c r="N93" s="71" t="s">
        <v>75</v>
      </c>
      <c r="O93" s="71" t="s">
        <v>172</v>
      </c>
      <c r="P93" s="71" t="s">
        <v>173</v>
      </c>
      <c r="Q93" s="71" t="s">
        <v>174</v>
      </c>
      <c r="R93" s="71" t="s">
        <v>175</v>
      </c>
      <c r="S93" s="71" t="s">
        <v>176</v>
      </c>
      <c r="T93" s="72" t="s">
        <v>177</v>
      </c>
    </row>
    <row r="94" spans="2:63" s="1" customFormat="1" ht="29.25" customHeight="1" x14ac:dyDescent="0.35">
      <c r="B94" s="39"/>
      <c r="C94" s="74" t="s">
        <v>161</v>
      </c>
      <c r="J94" s="131">
        <f>BK94</f>
        <v>0</v>
      </c>
      <c r="L94" s="39"/>
      <c r="M94" s="73"/>
      <c r="N94" s="66"/>
      <c r="O94" s="66"/>
      <c r="P94" s="132">
        <f>P95+P252</f>
        <v>632.50322399999993</v>
      </c>
      <c r="Q94" s="66"/>
      <c r="R94" s="132">
        <f>R95+R252</f>
        <v>43.920590449999999</v>
      </c>
      <c r="S94" s="66"/>
      <c r="T94" s="133">
        <f>T95+T252</f>
        <v>0</v>
      </c>
      <c r="AT94" s="25" t="s">
        <v>104</v>
      </c>
      <c r="AU94" s="25" t="s">
        <v>162</v>
      </c>
      <c r="BK94" s="134">
        <f>BK95+BK252</f>
        <v>0</v>
      </c>
    </row>
    <row r="95" spans="2:63" s="10" customFormat="1" ht="37.35" customHeight="1" x14ac:dyDescent="0.35">
      <c r="B95" s="135"/>
      <c r="D95" s="143" t="s">
        <v>104</v>
      </c>
      <c r="E95" s="180" t="s">
        <v>249</v>
      </c>
      <c r="F95" s="180" t="s">
        <v>250</v>
      </c>
      <c r="J95" s="181">
        <f>BK95</f>
        <v>0</v>
      </c>
      <c r="L95" s="135"/>
      <c r="M95" s="139"/>
      <c r="N95" s="140"/>
      <c r="O95" s="140"/>
      <c r="P95" s="141">
        <f>P96+P172+P184+P230+P233+P238+P244</f>
        <v>628.37688799999989</v>
      </c>
      <c r="Q95" s="140"/>
      <c r="R95" s="141">
        <f>R96+R172+R184+R230+R233+R238+R244</f>
        <v>43.89384261</v>
      </c>
      <c r="S95" s="140"/>
      <c r="T95" s="142">
        <f>T96+T172+T184+T230+T233+T238+T244</f>
        <v>0</v>
      </c>
      <c r="AR95" s="143" t="s">
        <v>112</v>
      </c>
      <c r="AT95" s="144" t="s">
        <v>104</v>
      </c>
      <c r="AU95" s="144" t="s">
        <v>105</v>
      </c>
      <c r="AY95" s="143" t="s">
        <v>180</v>
      </c>
      <c r="BK95" s="145">
        <f>BK96+BK172+BK184+BK230+BK233+BK238+BK244</f>
        <v>0</v>
      </c>
    </row>
    <row r="96" spans="2:63" s="10" customFormat="1" ht="19.95" customHeight="1" x14ac:dyDescent="0.35">
      <c r="B96" s="135"/>
      <c r="D96" s="136" t="s">
        <v>104</v>
      </c>
      <c r="E96" s="182" t="s">
        <v>112</v>
      </c>
      <c r="F96" s="182" t="s">
        <v>251</v>
      </c>
      <c r="J96" s="183">
        <f>BK96</f>
        <v>0</v>
      </c>
      <c r="L96" s="135"/>
      <c r="M96" s="139"/>
      <c r="N96" s="140"/>
      <c r="O96" s="140"/>
      <c r="P96" s="141">
        <f>SUM(P97:P171)</f>
        <v>425.15766099999996</v>
      </c>
      <c r="Q96" s="140"/>
      <c r="R96" s="141">
        <f>SUM(R97:R171)</f>
        <v>1.52E-2</v>
      </c>
      <c r="S96" s="140"/>
      <c r="T96" s="142">
        <f>SUM(T97:T171)</f>
        <v>0</v>
      </c>
      <c r="AR96" s="143" t="s">
        <v>112</v>
      </c>
      <c r="AT96" s="144" t="s">
        <v>104</v>
      </c>
      <c r="AU96" s="144" t="s">
        <v>112</v>
      </c>
      <c r="AY96" s="143" t="s">
        <v>180</v>
      </c>
      <c r="BK96" s="145">
        <f>SUM(BK97:BK171)</f>
        <v>0</v>
      </c>
    </row>
    <row r="97" spans="2:65" s="1" customFormat="1" ht="22.5" customHeight="1" x14ac:dyDescent="0.3">
      <c r="B97" s="146"/>
      <c r="C97" s="147" t="s">
        <v>112</v>
      </c>
      <c r="D97" s="147" t="s">
        <v>181</v>
      </c>
      <c r="E97" s="148" t="s">
        <v>2493</v>
      </c>
      <c r="F97" s="149" t="s">
        <v>2494</v>
      </c>
      <c r="G97" s="150" t="s">
        <v>284</v>
      </c>
      <c r="H97" s="151">
        <v>43.8</v>
      </c>
      <c r="I97" s="152"/>
      <c r="J97" s="152">
        <f>ROUND(I97*H97,2)</f>
        <v>0</v>
      </c>
      <c r="K97" s="149" t="s">
        <v>260</v>
      </c>
      <c r="L97" s="39"/>
      <c r="M97" s="153" t="s">
        <v>42</v>
      </c>
      <c r="N97" s="154" t="s">
        <v>76</v>
      </c>
      <c r="O97" s="155">
        <v>0.45</v>
      </c>
      <c r="P97" s="155">
        <f>O97*H97</f>
        <v>19.71</v>
      </c>
      <c r="Q97" s="155">
        <v>0</v>
      </c>
      <c r="R97" s="155">
        <f>Q97*H97</f>
        <v>0</v>
      </c>
      <c r="S97" s="155">
        <v>0</v>
      </c>
      <c r="T97" s="156">
        <f>S97*H97</f>
        <v>0</v>
      </c>
      <c r="AR97" s="25" t="s">
        <v>130</v>
      </c>
      <c r="AT97" s="25" t="s">
        <v>181</v>
      </c>
      <c r="AU97" s="25" t="s">
        <v>114</v>
      </c>
      <c r="AY97" s="25" t="s">
        <v>180</v>
      </c>
      <c r="BE97" s="157">
        <f>IF(N97="základní",J97,0)</f>
        <v>0</v>
      </c>
      <c r="BF97" s="157">
        <f>IF(N97="snížená",J97,0)</f>
        <v>0</v>
      </c>
      <c r="BG97" s="157">
        <f>IF(N97="zákl. přenesená",J97,0)</f>
        <v>0</v>
      </c>
      <c r="BH97" s="157">
        <f>IF(N97="sníž. přenesená",J97,0)</f>
        <v>0</v>
      </c>
      <c r="BI97" s="157">
        <f>IF(N97="nulová",J97,0)</f>
        <v>0</v>
      </c>
      <c r="BJ97" s="25" t="s">
        <v>112</v>
      </c>
      <c r="BK97" s="157">
        <f>ROUND(I97*H97,2)</f>
        <v>0</v>
      </c>
      <c r="BL97" s="25" t="s">
        <v>130</v>
      </c>
      <c r="BM97" s="25" t="s">
        <v>2495</v>
      </c>
    </row>
    <row r="98" spans="2:65" s="11" customFormat="1" x14ac:dyDescent="0.3">
      <c r="B98" s="158"/>
      <c r="D98" s="159" t="s">
        <v>186</v>
      </c>
      <c r="E98" s="160" t="s">
        <v>2488</v>
      </c>
      <c r="F98" s="161" t="s">
        <v>2496</v>
      </c>
      <c r="H98" s="162">
        <v>43.8</v>
      </c>
      <c r="L98" s="158"/>
      <c r="M98" s="163"/>
      <c r="N98" s="164"/>
      <c r="O98" s="164"/>
      <c r="P98" s="164"/>
      <c r="Q98" s="164"/>
      <c r="R98" s="164"/>
      <c r="S98" s="164"/>
      <c r="T98" s="165"/>
      <c r="AT98" s="166" t="s">
        <v>186</v>
      </c>
      <c r="AU98" s="166" t="s">
        <v>114</v>
      </c>
      <c r="AV98" s="11" t="s">
        <v>114</v>
      </c>
      <c r="AW98" s="11" t="s">
        <v>69</v>
      </c>
      <c r="AX98" s="11" t="s">
        <v>112</v>
      </c>
      <c r="AY98" s="166" t="s">
        <v>180</v>
      </c>
    </row>
    <row r="99" spans="2:65" s="1" customFormat="1" ht="22.5" customHeight="1" x14ac:dyDescent="0.3">
      <c r="B99" s="146"/>
      <c r="C99" s="147" t="s">
        <v>114</v>
      </c>
      <c r="D99" s="147" t="s">
        <v>181</v>
      </c>
      <c r="E99" s="148" t="s">
        <v>466</v>
      </c>
      <c r="F99" s="149" t="s">
        <v>467</v>
      </c>
      <c r="G99" s="150" t="s">
        <v>297</v>
      </c>
      <c r="H99" s="151">
        <v>3.21</v>
      </c>
      <c r="I99" s="152"/>
      <c r="J99" s="152">
        <f>ROUND(I99*H99,2)</f>
        <v>0</v>
      </c>
      <c r="K99" s="149" t="s">
        <v>260</v>
      </c>
      <c r="L99" s="39"/>
      <c r="M99" s="153" t="s">
        <v>42</v>
      </c>
      <c r="N99" s="154" t="s">
        <v>76</v>
      </c>
      <c r="O99" s="155">
        <v>2.3199999999999998</v>
      </c>
      <c r="P99" s="155">
        <f>O99*H99</f>
        <v>7.4471999999999996</v>
      </c>
      <c r="Q99" s="155">
        <v>0</v>
      </c>
      <c r="R99" s="155">
        <f>Q99*H99</f>
        <v>0</v>
      </c>
      <c r="S99" s="155">
        <v>0</v>
      </c>
      <c r="T99" s="156">
        <f>S99*H99</f>
        <v>0</v>
      </c>
      <c r="AR99" s="25" t="s">
        <v>130</v>
      </c>
      <c r="AT99" s="25" t="s">
        <v>181</v>
      </c>
      <c r="AU99" s="25" t="s">
        <v>114</v>
      </c>
      <c r="AY99" s="25" t="s">
        <v>180</v>
      </c>
      <c r="BE99" s="157">
        <f>IF(N99="základní",J99,0)</f>
        <v>0</v>
      </c>
      <c r="BF99" s="157">
        <f>IF(N99="snížená",J99,0)</f>
        <v>0</v>
      </c>
      <c r="BG99" s="157">
        <f>IF(N99="zákl. přenesená",J99,0)</f>
        <v>0</v>
      </c>
      <c r="BH99" s="157">
        <f>IF(N99="sníž. přenesená",J99,0)</f>
        <v>0</v>
      </c>
      <c r="BI99" s="157">
        <f>IF(N99="nulová",J99,0)</f>
        <v>0</v>
      </c>
      <c r="BJ99" s="25" t="s">
        <v>112</v>
      </c>
      <c r="BK99" s="157">
        <f>ROUND(I99*H99,2)</f>
        <v>0</v>
      </c>
      <c r="BL99" s="25" t="s">
        <v>130</v>
      </c>
      <c r="BM99" s="25" t="s">
        <v>2497</v>
      </c>
    </row>
    <row r="100" spans="2:65" s="11" customFormat="1" x14ac:dyDescent="0.3">
      <c r="B100" s="158"/>
      <c r="D100" s="159" t="s">
        <v>186</v>
      </c>
      <c r="E100" s="160" t="s">
        <v>2491</v>
      </c>
      <c r="F100" s="161" t="s">
        <v>2498</v>
      </c>
      <c r="H100" s="162">
        <v>3.21</v>
      </c>
      <c r="L100" s="158"/>
      <c r="M100" s="163"/>
      <c r="N100" s="164"/>
      <c r="O100" s="164"/>
      <c r="P100" s="164"/>
      <c r="Q100" s="164"/>
      <c r="R100" s="164"/>
      <c r="S100" s="164"/>
      <c r="T100" s="165"/>
      <c r="AT100" s="166" t="s">
        <v>186</v>
      </c>
      <c r="AU100" s="166" t="s">
        <v>114</v>
      </c>
      <c r="AV100" s="11" t="s">
        <v>114</v>
      </c>
      <c r="AW100" s="11" t="s">
        <v>69</v>
      </c>
      <c r="AX100" s="11" t="s">
        <v>112</v>
      </c>
      <c r="AY100" s="166" t="s">
        <v>180</v>
      </c>
    </row>
    <row r="101" spans="2:65" s="1" customFormat="1" ht="22.5" customHeight="1" x14ac:dyDescent="0.3">
      <c r="B101" s="146"/>
      <c r="C101" s="147" t="s">
        <v>122</v>
      </c>
      <c r="D101" s="147" t="s">
        <v>181</v>
      </c>
      <c r="E101" s="148" t="s">
        <v>2499</v>
      </c>
      <c r="F101" s="149" t="s">
        <v>2500</v>
      </c>
      <c r="G101" s="150" t="s">
        <v>297</v>
      </c>
      <c r="H101" s="151">
        <v>10.612</v>
      </c>
      <c r="I101" s="152"/>
      <c r="J101" s="152">
        <f>ROUND(I101*H101,2)</f>
        <v>0</v>
      </c>
      <c r="K101" s="149" t="s">
        <v>260</v>
      </c>
      <c r="L101" s="39"/>
      <c r="M101" s="153" t="s">
        <v>42</v>
      </c>
      <c r="N101" s="154" t="s">
        <v>76</v>
      </c>
      <c r="O101" s="155">
        <v>1.43</v>
      </c>
      <c r="P101" s="155">
        <f>O101*H101</f>
        <v>15.17516</v>
      </c>
      <c r="Q101" s="155">
        <v>0</v>
      </c>
      <c r="R101" s="155">
        <f>Q101*H101</f>
        <v>0</v>
      </c>
      <c r="S101" s="155">
        <v>0</v>
      </c>
      <c r="T101" s="156">
        <f>S101*H101</f>
        <v>0</v>
      </c>
      <c r="AR101" s="25" t="s">
        <v>130</v>
      </c>
      <c r="AT101" s="25" t="s">
        <v>181</v>
      </c>
      <c r="AU101" s="25" t="s">
        <v>114</v>
      </c>
      <c r="AY101" s="25" t="s">
        <v>180</v>
      </c>
      <c r="BE101" s="157">
        <f>IF(N101="základní",J101,0)</f>
        <v>0</v>
      </c>
      <c r="BF101" s="157">
        <f>IF(N101="snížená",J101,0)</f>
        <v>0</v>
      </c>
      <c r="BG101" s="157">
        <f>IF(N101="zákl. přenesená",J101,0)</f>
        <v>0</v>
      </c>
      <c r="BH101" s="157">
        <f>IF(N101="sníž. přenesená",J101,0)</f>
        <v>0</v>
      </c>
      <c r="BI101" s="157">
        <f>IF(N101="nulová",J101,0)</f>
        <v>0</v>
      </c>
      <c r="BJ101" s="25" t="s">
        <v>112</v>
      </c>
      <c r="BK101" s="157">
        <f>ROUND(I101*H101,2)</f>
        <v>0</v>
      </c>
      <c r="BL101" s="25" t="s">
        <v>130</v>
      </c>
      <c r="BM101" s="25" t="s">
        <v>2501</v>
      </c>
    </row>
    <row r="102" spans="2:65" s="11" customFormat="1" x14ac:dyDescent="0.3">
      <c r="B102" s="158"/>
      <c r="D102" s="159" t="s">
        <v>186</v>
      </c>
      <c r="E102" s="160" t="s">
        <v>234</v>
      </c>
      <c r="F102" s="161" t="s">
        <v>2502</v>
      </c>
      <c r="H102" s="162">
        <v>10.612</v>
      </c>
      <c r="L102" s="158"/>
      <c r="M102" s="163"/>
      <c r="N102" s="164"/>
      <c r="O102" s="164"/>
      <c r="P102" s="164"/>
      <c r="Q102" s="164"/>
      <c r="R102" s="164"/>
      <c r="S102" s="164"/>
      <c r="T102" s="165"/>
      <c r="AT102" s="166" t="s">
        <v>186</v>
      </c>
      <c r="AU102" s="166" t="s">
        <v>114</v>
      </c>
      <c r="AV102" s="11" t="s">
        <v>114</v>
      </c>
      <c r="AW102" s="11" t="s">
        <v>69</v>
      </c>
      <c r="AX102" s="11" t="s">
        <v>112</v>
      </c>
      <c r="AY102" s="166" t="s">
        <v>180</v>
      </c>
    </row>
    <row r="103" spans="2:65" s="1" customFormat="1" ht="22.5" customHeight="1" x14ac:dyDescent="0.3">
      <c r="B103" s="146"/>
      <c r="C103" s="147" t="s">
        <v>130</v>
      </c>
      <c r="D103" s="147" t="s">
        <v>181</v>
      </c>
      <c r="E103" s="148" t="s">
        <v>2503</v>
      </c>
      <c r="F103" s="149" t="s">
        <v>2504</v>
      </c>
      <c r="G103" s="150" t="s">
        <v>297</v>
      </c>
      <c r="H103" s="151">
        <v>5.306</v>
      </c>
      <c r="I103" s="152"/>
      <c r="J103" s="152">
        <f>ROUND(I103*H103,2)</f>
        <v>0</v>
      </c>
      <c r="K103" s="149" t="s">
        <v>260</v>
      </c>
      <c r="L103" s="39"/>
      <c r="M103" s="153" t="s">
        <v>42</v>
      </c>
      <c r="N103" s="154" t="s">
        <v>76</v>
      </c>
      <c r="O103" s="155">
        <v>0.1</v>
      </c>
      <c r="P103" s="155">
        <f>O103*H103</f>
        <v>0.53060000000000007</v>
      </c>
      <c r="Q103" s="155">
        <v>0</v>
      </c>
      <c r="R103" s="155">
        <f>Q103*H103</f>
        <v>0</v>
      </c>
      <c r="S103" s="155">
        <v>0</v>
      </c>
      <c r="T103" s="156">
        <f>S103*H103</f>
        <v>0</v>
      </c>
      <c r="AR103" s="25" t="s">
        <v>130</v>
      </c>
      <c r="AT103" s="25" t="s">
        <v>181</v>
      </c>
      <c r="AU103" s="25" t="s">
        <v>114</v>
      </c>
      <c r="AY103" s="25" t="s">
        <v>180</v>
      </c>
      <c r="BE103" s="157">
        <f>IF(N103="základní",J103,0)</f>
        <v>0</v>
      </c>
      <c r="BF103" s="157">
        <f>IF(N103="snížená",J103,0)</f>
        <v>0</v>
      </c>
      <c r="BG103" s="157">
        <f>IF(N103="zákl. přenesená",J103,0)</f>
        <v>0</v>
      </c>
      <c r="BH103" s="157">
        <f>IF(N103="sníž. přenesená",J103,0)</f>
        <v>0</v>
      </c>
      <c r="BI103" s="157">
        <f>IF(N103="nulová",J103,0)</f>
        <v>0</v>
      </c>
      <c r="BJ103" s="25" t="s">
        <v>112</v>
      </c>
      <c r="BK103" s="157">
        <f>ROUND(I103*H103,2)</f>
        <v>0</v>
      </c>
      <c r="BL103" s="25" t="s">
        <v>130</v>
      </c>
      <c r="BM103" s="25" t="s">
        <v>2505</v>
      </c>
    </row>
    <row r="104" spans="2:65" s="11" customFormat="1" x14ac:dyDescent="0.3">
      <c r="B104" s="158"/>
      <c r="D104" s="159" t="s">
        <v>186</v>
      </c>
      <c r="E104" s="160" t="s">
        <v>42</v>
      </c>
      <c r="F104" s="161" t="s">
        <v>2506</v>
      </c>
      <c r="H104" s="162">
        <v>5.306</v>
      </c>
      <c r="L104" s="158"/>
      <c r="M104" s="163"/>
      <c r="N104" s="164"/>
      <c r="O104" s="164"/>
      <c r="P104" s="164"/>
      <c r="Q104" s="164"/>
      <c r="R104" s="164"/>
      <c r="S104" s="164"/>
      <c r="T104" s="165"/>
      <c r="AT104" s="166" t="s">
        <v>186</v>
      </c>
      <c r="AU104" s="166" t="s">
        <v>114</v>
      </c>
      <c r="AV104" s="11" t="s">
        <v>114</v>
      </c>
      <c r="AW104" s="11" t="s">
        <v>69</v>
      </c>
      <c r="AX104" s="11" t="s">
        <v>112</v>
      </c>
      <c r="AY104" s="166" t="s">
        <v>180</v>
      </c>
    </row>
    <row r="105" spans="2:65" s="1" customFormat="1" ht="22.5" customHeight="1" x14ac:dyDescent="0.3">
      <c r="B105" s="146"/>
      <c r="C105" s="147" t="s">
        <v>133</v>
      </c>
      <c r="D105" s="147" t="s">
        <v>181</v>
      </c>
      <c r="E105" s="148" t="s">
        <v>2507</v>
      </c>
      <c r="F105" s="149" t="s">
        <v>2508</v>
      </c>
      <c r="G105" s="150" t="s">
        <v>297</v>
      </c>
      <c r="H105" s="151">
        <v>0.85</v>
      </c>
      <c r="I105" s="152"/>
      <c r="J105" s="152">
        <f>ROUND(I105*H105,2)</f>
        <v>0</v>
      </c>
      <c r="K105" s="149" t="s">
        <v>260</v>
      </c>
      <c r="L105" s="39"/>
      <c r="M105" s="153" t="s">
        <v>42</v>
      </c>
      <c r="N105" s="154" t="s">
        <v>76</v>
      </c>
      <c r="O105" s="155">
        <v>3.14</v>
      </c>
      <c r="P105" s="155">
        <f>O105*H105</f>
        <v>2.669</v>
      </c>
      <c r="Q105" s="155">
        <v>0</v>
      </c>
      <c r="R105" s="155">
        <f>Q105*H105</f>
        <v>0</v>
      </c>
      <c r="S105" s="155">
        <v>0</v>
      </c>
      <c r="T105" s="156">
        <f>S105*H105</f>
        <v>0</v>
      </c>
      <c r="AR105" s="25" t="s">
        <v>130</v>
      </c>
      <c r="AT105" s="25" t="s">
        <v>181</v>
      </c>
      <c r="AU105" s="25" t="s">
        <v>114</v>
      </c>
      <c r="AY105" s="25" t="s">
        <v>180</v>
      </c>
      <c r="BE105" s="157">
        <f>IF(N105="základní",J105,0)</f>
        <v>0</v>
      </c>
      <c r="BF105" s="157">
        <f>IF(N105="snížená",J105,0)</f>
        <v>0</v>
      </c>
      <c r="BG105" s="157">
        <f>IF(N105="zákl. přenesená",J105,0)</f>
        <v>0</v>
      </c>
      <c r="BH105" s="157">
        <f>IF(N105="sníž. přenesená",J105,0)</f>
        <v>0</v>
      </c>
      <c r="BI105" s="157">
        <f>IF(N105="nulová",J105,0)</f>
        <v>0</v>
      </c>
      <c r="BJ105" s="25" t="s">
        <v>112</v>
      </c>
      <c r="BK105" s="157">
        <f>ROUND(I105*H105,2)</f>
        <v>0</v>
      </c>
      <c r="BL105" s="25" t="s">
        <v>130</v>
      </c>
      <c r="BM105" s="25" t="s">
        <v>2509</v>
      </c>
    </row>
    <row r="106" spans="2:65" s="11" customFormat="1" x14ac:dyDescent="0.3">
      <c r="B106" s="158"/>
      <c r="D106" s="167" t="s">
        <v>186</v>
      </c>
      <c r="E106" s="166" t="s">
        <v>42</v>
      </c>
      <c r="F106" s="168" t="s">
        <v>2510</v>
      </c>
      <c r="H106" s="169">
        <v>0.85</v>
      </c>
      <c r="L106" s="158"/>
      <c r="M106" s="163"/>
      <c r="N106" s="164"/>
      <c r="O106" s="164"/>
      <c r="P106" s="164"/>
      <c r="Q106" s="164"/>
      <c r="R106" s="164"/>
      <c r="S106" s="164"/>
      <c r="T106" s="165"/>
      <c r="AT106" s="166" t="s">
        <v>186</v>
      </c>
      <c r="AU106" s="166" t="s">
        <v>114</v>
      </c>
      <c r="AV106" s="11" t="s">
        <v>114</v>
      </c>
      <c r="AW106" s="11" t="s">
        <v>69</v>
      </c>
      <c r="AX106" s="11" t="s">
        <v>105</v>
      </c>
      <c r="AY106" s="166" t="s">
        <v>180</v>
      </c>
    </row>
    <row r="107" spans="2:65" s="13" customFormat="1" x14ac:dyDescent="0.3">
      <c r="B107" s="184"/>
      <c r="D107" s="159" t="s">
        <v>186</v>
      </c>
      <c r="E107" s="185" t="s">
        <v>2483</v>
      </c>
      <c r="F107" s="186" t="s">
        <v>267</v>
      </c>
      <c r="H107" s="187">
        <v>0.85</v>
      </c>
      <c r="L107" s="184"/>
      <c r="M107" s="188"/>
      <c r="N107" s="189"/>
      <c r="O107" s="189"/>
      <c r="P107" s="189"/>
      <c r="Q107" s="189"/>
      <c r="R107" s="189"/>
      <c r="S107" s="189"/>
      <c r="T107" s="190"/>
      <c r="AT107" s="191" t="s">
        <v>186</v>
      </c>
      <c r="AU107" s="191" t="s">
        <v>114</v>
      </c>
      <c r="AV107" s="13" t="s">
        <v>130</v>
      </c>
      <c r="AW107" s="13" t="s">
        <v>69</v>
      </c>
      <c r="AX107" s="13" t="s">
        <v>112</v>
      </c>
      <c r="AY107" s="191" t="s">
        <v>180</v>
      </c>
    </row>
    <row r="108" spans="2:65" s="1" customFormat="1" ht="22.5" customHeight="1" x14ac:dyDescent="0.3">
      <c r="B108" s="146"/>
      <c r="C108" s="147" t="s">
        <v>136</v>
      </c>
      <c r="D108" s="147" t="s">
        <v>181</v>
      </c>
      <c r="E108" s="148" t="s">
        <v>2511</v>
      </c>
      <c r="F108" s="149" t="s">
        <v>2512</v>
      </c>
      <c r="G108" s="150" t="s">
        <v>297</v>
      </c>
      <c r="H108" s="151">
        <v>0.42499999999999999</v>
      </c>
      <c r="I108" s="152"/>
      <c r="J108" s="152">
        <f>ROUND(I108*H108,2)</f>
        <v>0</v>
      </c>
      <c r="K108" s="149" t="s">
        <v>260</v>
      </c>
      <c r="L108" s="39"/>
      <c r="M108" s="153" t="s">
        <v>42</v>
      </c>
      <c r="N108" s="154" t="s">
        <v>76</v>
      </c>
      <c r="O108" s="155">
        <v>0.47399999999999998</v>
      </c>
      <c r="P108" s="155">
        <f>O108*H108</f>
        <v>0.20144999999999999</v>
      </c>
      <c r="Q108" s="155">
        <v>0</v>
      </c>
      <c r="R108" s="155">
        <f>Q108*H108</f>
        <v>0</v>
      </c>
      <c r="S108" s="155">
        <v>0</v>
      </c>
      <c r="T108" s="156">
        <f>S108*H108</f>
        <v>0</v>
      </c>
      <c r="AR108" s="25" t="s">
        <v>130</v>
      </c>
      <c r="AT108" s="25" t="s">
        <v>181</v>
      </c>
      <c r="AU108" s="25" t="s">
        <v>114</v>
      </c>
      <c r="AY108" s="25" t="s">
        <v>180</v>
      </c>
      <c r="BE108" s="157">
        <f>IF(N108="základní",J108,0)</f>
        <v>0</v>
      </c>
      <c r="BF108" s="157">
        <f>IF(N108="snížená",J108,0)</f>
        <v>0</v>
      </c>
      <c r="BG108" s="157">
        <f>IF(N108="zákl. přenesená",J108,0)</f>
        <v>0</v>
      </c>
      <c r="BH108" s="157">
        <f>IF(N108="sníž. přenesená",J108,0)</f>
        <v>0</v>
      </c>
      <c r="BI108" s="157">
        <f>IF(N108="nulová",J108,0)</f>
        <v>0</v>
      </c>
      <c r="BJ108" s="25" t="s">
        <v>112</v>
      </c>
      <c r="BK108" s="157">
        <f>ROUND(I108*H108,2)</f>
        <v>0</v>
      </c>
      <c r="BL108" s="25" t="s">
        <v>130</v>
      </c>
      <c r="BM108" s="25" t="s">
        <v>2513</v>
      </c>
    </row>
    <row r="109" spans="2:65" s="11" customFormat="1" x14ac:dyDescent="0.3">
      <c r="B109" s="158"/>
      <c r="D109" s="159" t="s">
        <v>186</v>
      </c>
      <c r="E109" s="160" t="s">
        <v>42</v>
      </c>
      <c r="F109" s="161" t="s">
        <v>2514</v>
      </c>
      <c r="H109" s="162">
        <v>0.42499999999999999</v>
      </c>
      <c r="L109" s="158"/>
      <c r="M109" s="163"/>
      <c r="N109" s="164"/>
      <c r="O109" s="164"/>
      <c r="P109" s="164"/>
      <c r="Q109" s="164"/>
      <c r="R109" s="164"/>
      <c r="S109" s="164"/>
      <c r="T109" s="165"/>
      <c r="AT109" s="166" t="s">
        <v>186</v>
      </c>
      <c r="AU109" s="166" t="s">
        <v>114</v>
      </c>
      <c r="AV109" s="11" t="s">
        <v>114</v>
      </c>
      <c r="AW109" s="11" t="s">
        <v>69</v>
      </c>
      <c r="AX109" s="11" t="s">
        <v>112</v>
      </c>
      <c r="AY109" s="166" t="s">
        <v>180</v>
      </c>
    </row>
    <row r="110" spans="2:65" s="1" customFormat="1" ht="22.5" customHeight="1" x14ac:dyDescent="0.3">
      <c r="B110" s="146"/>
      <c r="C110" s="147" t="s">
        <v>139</v>
      </c>
      <c r="D110" s="147" t="s">
        <v>181</v>
      </c>
      <c r="E110" s="148" t="s">
        <v>304</v>
      </c>
      <c r="F110" s="149" t="s">
        <v>305</v>
      </c>
      <c r="G110" s="150" t="s">
        <v>297</v>
      </c>
      <c r="H110" s="151">
        <v>76</v>
      </c>
      <c r="I110" s="152"/>
      <c r="J110" s="152">
        <f>ROUND(I110*H110,2)</f>
        <v>0</v>
      </c>
      <c r="K110" s="149" t="s">
        <v>260</v>
      </c>
      <c r="L110" s="39"/>
      <c r="M110" s="153" t="s">
        <v>42</v>
      </c>
      <c r="N110" s="154" t="s">
        <v>76</v>
      </c>
      <c r="O110" s="155">
        <v>4.5999999999999999E-2</v>
      </c>
      <c r="P110" s="155">
        <f>O110*H110</f>
        <v>3.496</v>
      </c>
      <c r="Q110" s="155">
        <v>0</v>
      </c>
      <c r="R110" s="155">
        <f>Q110*H110</f>
        <v>0</v>
      </c>
      <c r="S110" s="155">
        <v>0</v>
      </c>
      <c r="T110" s="156">
        <f>S110*H110</f>
        <v>0</v>
      </c>
      <c r="AR110" s="25" t="s">
        <v>130</v>
      </c>
      <c r="AT110" s="25" t="s">
        <v>181</v>
      </c>
      <c r="AU110" s="25" t="s">
        <v>114</v>
      </c>
      <c r="AY110" s="25" t="s">
        <v>180</v>
      </c>
      <c r="BE110" s="157">
        <f>IF(N110="základní",J110,0)</f>
        <v>0</v>
      </c>
      <c r="BF110" s="157">
        <f>IF(N110="snížená",J110,0)</f>
        <v>0</v>
      </c>
      <c r="BG110" s="157">
        <f>IF(N110="zákl. přenesená",J110,0)</f>
        <v>0</v>
      </c>
      <c r="BH110" s="157">
        <f>IF(N110="sníž. přenesená",J110,0)</f>
        <v>0</v>
      </c>
      <c r="BI110" s="157">
        <f>IF(N110="nulová",J110,0)</f>
        <v>0</v>
      </c>
      <c r="BJ110" s="25" t="s">
        <v>112</v>
      </c>
      <c r="BK110" s="157">
        <f>ROUND(I110*H110,2)</f>
        <v>0</v>
      </c>
      <c r="BL110" s="25" t="s">
        <v>130</v>
      </c>
      <c r="BM110" s="25" t="s">
        <v>2515</v>
      </c>
    </row>
    <row r="111" spans="2:65" s="11" customFormat="1" x14ac:dyDescent="0.3">
      <c r="B111" s="158"/>
      <c r="D111" s="159" t="s">
        <v>186</v>
      </c>
      <c r="E111" s="160" t="s">
        <v>42</v>
      </c>
      <c r="F111" s="161" t="s">
        <v>2516</v>
      </c>
      <c r="H111" s="162">
        <v>76</v>
      </c>
      <c r="L111" s="158"/>
      <c r="M111" s="163"/>
      <c r="N111" s="164"/>
      <c r="O111" s="164"/>
      <c r="P111" s="164"/>
      <c r="Q111" s="164"/>
      <c r="R111" s="164"/>
      <c r="S111" s="164"/>
      <c r="T111" s="165"/>
      <c r="AT111" s="166" t="s">
        <v>186</v>
      </c>
      <c r="AU111" s="166" t="s">
        <v>114</v>
      </c>
      <c r="AV111" s="11" t="s">
        <v>114</v>
      </c>
      <c r="AW111" s="11" t="s">
        <v>69</v>
      </c>
      <c r="AX111" s="11" t="s">
        <v>112</v>
      </c>
      <c r="AY111" s="166" t="s">
        <v>180</v>
      </c>
    </row>
    <row r="112" spans="2:65" s="1" customFormat="1" ht="22.5" customHeight="1" x14ac:dyDescent="0.3">
      <c r="B112" s="146"/>
      <c r="C112" s="147" t="s">
        <v>142</v>
      </c>
      <c r="D112" s="147" t="s">
        <v>181</v>
      </c>
      <c r="E112" s="148" t="s">
        <v>797</v>
      </c>
      <c r="F112" s="149" t="s">
        <v>798</v>
      </c>
      <c r="G112" s="150" t="s">
        <v>297</v>
      </c>
      <c r="H112" s="151">
        <v>17.765999999999998</v>
      </c>
      <c r="I112" s="152"/>
      <c r="J112" s="152">
        <f>ROUND(I112*H112,2)</f>
        <v>0</v>
      </c>
      <c r="K112" s="149" t="s">
        <v>260</v>
      </c>
      <c r="L112" s="39"/>
      <c r="M112" s="153" t="s">
        <v>42</v>
      </c>
      <c r="N112" s="154" t="s">
        <v>76</v>
      </c>
      <c r="O112" s="155">
        <v>8.3000000000000004E-2</v>
      </c>
      <c r="P112" s="155">
        <f>O112*H112</f>
        <v>1.4745779999999999</v>
      </c>
      <c r="Q112" s="155">
        <v>0</v>
      </c>
      <c r="R112" s="155">
        <f>Q112*H112</f>
        <v>0</v>
      </c>
      <c r="S112" s="155">
        <v>0</v>
      </c>
      <c r="T112" s="156">
        <f>S112*H112</f>
        <v>0</v>
      </c>
      <c r="AR112" s="25" t="s">
        <v>130</v>
      </c>
      <c r="AT112" s="25" t="s">
        <v>181</v>
      </c>
      <c r="AU112" s="25" t="s">
        <v>114</v>
      </c>
      <c r="AY112" s="25" t="s">
        <v>180</v>
      </c>
      <c r="BE112" s="157">
        <f>IF(N112="základní",J112,0)</f>
        <v>0</v>
      </c>
      <c r="BF112" s="157">
        <f>IF(N112="snížená",J112,0)</f>
        <v>0</v>
      </c>
      <c r="BG112" s="157">
        <f>IF(N112="zákl. přenesená",J112,0)</f>
        <v>0</v>
      </c>
      <c r="BH112" s="157">
        <f>IF(N112="sníž. přenesená",J112,0)</f>
        <v>0</v>
      </c>
      <c r="BI112" s="157">
        <f>IF(N112="nulová",J112,0)</f>
        <v>0</v>
      </c>
      <c r="BJ112" s="25" t="s">
        <v>112</v>
      </c>
      <c r="BK112" s="157">
        <f>ROUND(I112*H112,2)</f>
        <v>0</v>
      </c>
      <c r="BL112" s="25" t="s">
        <v>130</v>
      </c>
      <c r="BM112" s="25" t="s">
        <v>2517</v>
      </c>
    </row>
    <row r="113" spans="2:65" s="11" customFormat="1" x14ac:dyDescent="0.3">
      <c r="B113" s="158"/>
      <c r="D113" s="159" t="s">
        <v>186</v>
      </c>
      <c r="E113" s="160" t="s">
        <v>42</v>
      </c>
      <c r="F113" s="161" t="s">
        <v>2518</v>
      </c>
      <c r="H113" s="162">
        <v>17.765999999999998</v>
      </c>
      <c r="L113" s="158"/>
      <c r="M113" s="163"/>
      <c r="N113" s="164"/>
      <c r="O113" s="164"/>
      <c r="P113" s="164"/>
      <c r="Q113" s="164"/>
      <c r="R113" s="164"/>
      <c r="S113" s="164"/>
      <c r="T113" s="165"/>
      <c r="AT113" s="166" t="s">
        <v>186</v>
      </c>
      <c r="AU113" s="166" t="s">
        <v>114</v>
      </c>
      <c r="AV113" s="11" t="s">
        <v>114</v>
      </c>
      <c r="AW113" s="11" t="s">
        <v>69</v>
      </c>
      <c r="AX113" s="11" t="s">
        <v>112</v>
      </c>
      <c r="AY113" s="166" t="s">
        <v>180</v>
      </c>
    </row>
    <row r="114" spans="2:65" s="1" customFormat="1" ht="31.5" customHeight="1" x14ac:dyDescent="0.3">
      <c r="B114" s="146"/>
      <c r="C114" s="147" t="s">
        <v>199</v>
      </c>
      <c r="D114" s="147" t="s">
        <v>181</v>
      </c>
      <c r="E114" s="148" t="s">
        <v>800</v>
      </c>
      <c r="F114" s="149" t="s">
        <v>801</v>
      </c>
      <c r="G114" s="150" t="s">
        <v>297</v>
      </c>
      <c r="H114" s="151">
        <v>159.898</v>
      </c>
      <c r="I114" s="152"/>
      <c r="J114" s="152">
        <f>ROUND(I114*H114,2)</f>
        <v>0</v>
      </c>
      <c r="K114" s="149" t="s">
        <v>260</v>
      </c>
      <c r="L114" s="39"/>
      <c r="M114" s="153" t="s">
        <v>42</v>
      </c>
      <c r="N114" s="154" t="s">
        <v>76</v>
      </c>
      <c r="O114" s="155">
        <v>4.0000000000000001E-3</v>
      </c>
      <c r="P114" s="155">
        <f>O114*H114</f>
        <v>0.63959200000000005</v>
      </c>
      <c r="Q114" s="155">
        <v>0</v>
      </c>
      <c r="R114" s="155">
        <f>Q114*H114</f>
        <v>0</v>
      </c>
      <c r="S114" s="155">
        <v>0</v>
      </c>
      <c r="T114" s="156">
        <f>S114*H114</f>
        <v>0</v>
      </c>
      <c r="AR114" s="25" t="s">
        <v>130</v>
      </c>
      <c r="AT114" s="25" t="s">
        <v>181</v>
      </c>
      <c r="AU114" s="25" t="s">
        <v>114</v>
      </c>
      <c r="AY114" s="25" t="s">
        <v>180</v>
      </c>
      <c r="BE114" s="157">
        <f>IF(N114="základní",J114,0)</f>
        <v>0</v>
      </c>
      <c r="BF114" s="157">
        <f>IF(N114="snížená",J114,0)</f>
        <v>0</v>
      </c>
      <c r="BG114" s="157">
        <f>IF(N114="zákl. přenesená",J114,0)</f>
        <v>0</v>
      </c>
      <c r="BH114" s="157">
        <f>IF(N114="sníž. přenesená",J114,0)</f>
        <v>0</v>
      </c>
      <c r="BI114" s="157">
        <f>IF(N114="nulová",J114,0)</f>
        <v>0</v>
      </c>
      <c r="BJ114" s="25" t="s">
        <v>112</v>
      </c>
      <c r="BK114" s="157">
        <f>ROUND(I114*H114,2)</f>
        <v>0</v>
      </c>
      <c r="BL114" s="25" t="s">
        <v>130</v>
      </c>
      <c r="BM114" s="25" t="s">
        <v>2519</v>
      </c>
    </row>
    <row r="115" spans="2:65" s="14" customFormat="1" x14ac:dyDescent="0.3">
      <c r="B115" s="192"/>
      <c r="D115" s="167" t="s">
        <v>186</v>
      </c>
      <c r="E115" s="193" t="s">
        <v>42</v>
      </c>
      <c r="F115" s="194" t="s">
        <v>2520</v>
      </c>
      <c r="H115" s="195" t="s">
        <v>42</v>
      </c>
      <c r="L115" s="192"/>
      <c r="M115" s="196"/>
      <c r="N115" s="197"/>
      <c r="O115" s="197"/>
      <c r="P115" s="197"/>
      <c r="Q115" s="197"/>
      <c r="R115" s="197"/>
      <c r="S115" s="197"/>
      <c r="T115" s="198"/>
      <c r="AT115" s="195" t="s">
        <v>186</v>
      </c>
      <c r="AU115" s="195" t="s">
        <v>114</v>
      </c>
      <c r="AV115" s="14" t="s">
        <v>112</v>
      </c>
      <c r="AW115" s="14" t="s">
        <v>69</v>
      </c>
      <c r="AX115" s="14" t="s">
        <v>105</v>
      </c>
      <c r="AY115" s="195" t="s">
        <v>180</v>
      </c>
    </row>
    <row r="116" spans="2:65" s="11" customFormat="1" x14ac:dyDescent="0.3">
      <c r="B116" s="158"/>
      <c r="D116" s="159" t="s">
        <v>186</v>
      </c>
      <c r="E116" s="160" t="s">
        <v>42</v>
      </c>
      <c r="F116" s="161" t="s">
        <v>2521</v>
      </c>
      <c r="H116" s="162">
        <v>159.898</v>
      </c>
      <c r="L116" s="158"/>
      <c r="M116" s="163"/>
      <c r="N116" s="164"/>
      <c r="O116" s="164"/>
      <c r="P116" s="164"/>
      <c r="Q116" s="164"/>
      <c r="R116" s="164"/>
      <c r="S116" s="164"/>
      <c r="T116" s="165"/>
      <c r="AT116" s="166" t="s">
        <v>186</v>
      </c>
      <c r="AU116" s="166" t="s">
        <v>114</v>
      </c>
      <c r="AV116" s="11" t="s">
        <v>114</v>
      </c>
      <c r="AW116" s="11" t="s">
        <v>69</v>
      </c>
      <c r="AX116" s="11" t="s">
        <v>112</v>
      </c>
      <c r="AY116" s="166" t="s">
        <v>180</v>
      </c>
    </row>
    <row r="117" spans="2:65" s="1" customFormat="1" ht="22.5" customHeight="1" x14ac:dyDescent="0.3">
      <c r="B117" s="146"/>
      <c r="C117" s="147" t="s">
        <v>202</v>
      </c>
      <c r="D117" s="147" t="s">
        <v>181</v>
      </c>
      <c r="E117" s="148" t="s">
        <v>474</v>
      </c>
      <c r="F117" s="149" t="s">
        <v>475</v>
      </c>
      <c r="G117" s="150" t="s">
        <v>297</v>
      </c>
      <c r="H117" s="151">
        <v>76</v>
      </c>
      <c r="I117" s="152"/>
      <c r="J117" s="152">
        <f>ROUND(I117*H117,2)</f>
        <v>0</v>
      </c>
      <c r="K117" s="149" t="s">
        <v>260</v>
      </c>
      <c r="L117" s="39"/>
      <c r="M117" s="153" t="s">
        <v>42</v>
      </c>
      <c r="N117" s="154" t="s">
        <v>76</v>
      </c>
      <c r="O117" s="155">
        <v>0.65200000000000002</v>
      </c>
      <c r="P117" s="155">
        <f>O117*H117</f>
        <v>49.552</v>
      </c>
      <c r="Q117" s="155">
        <v>0</v>
      </c>
      <c r="R117" s="155">
        <f>Q117*H117</f>
        <v>0</v>
      </c>
      <c r="S117" s="155">
        <v>0</v>
      </c>
      <c r="T117" s="156">
        <f>S117*H117</f>
        <v>0</v>
      </c>
      <c r="AR117" s="25" t="s">
        <v>130</v>
      </c>
      <c r="AT117" s="25" t="s">
        <v>181</v>
      </c>
      <c r="AU117" s="25" t="s">
        <v>114</v>
      </c>
      <c r="AY117" s="25" t="s">
        <v>180</v>
      </c>
      <c r="BE117" s="157">
        <f>IF(N117="základní",J117,0)</f>
        <v>0</v>
      </c>
      <c r="BF117" s="157">
        <f>IF(N117="snížená",J117,0)</f>
        <v>0</v>
      </c>
      <c r="BG117" s="157">
        <f>IF(N117="zákl. přenesená",J117,0)</f>
        <v>0</v>
      </c>
      <c r="BH117" s="157">
        <f>IF(N117="sníž. přenesená",J117,0)</f>
        <v>0</v>
      </c>
      <c r="BI117" s="157">
        <f>IF(N117="nulová",J117,0)</f>
        <v>0</v>
      </c>
      <c r="BJ117" s="25" t="s">
        <v>112</v>
      </c>
      <c r="BK117" s="157">
        <f>ROUND(I117*H117,2)</f>
        <v>0</v>
      </c>
      <c r="BL117" s="25" t="s">
        <v>130</v>
      </c>
      <c r="BM117" s="25" t="s">
        <v>2522</v>
      </c>
    </row>
    <row r="118" spans="2:65" s="11" customFormat="1" x14ac:dyDescent="0.3">
      <c r="B118" s="158"/>
      <c r="D118" s="159" t="s">
        <v>186</v>
      </c>
      <c r="E118" s="160" t="s">
        <v>42</v>
      </c>
      <c r="F118" s="161" t="s">
        <v>2523</v>
      </c>
      <c r="H118" s="162">
        <v>76</v>
      </c>
      <c r="L118" s="158"/>
      <c r="M118" s="163"/>
      <c r="N118" s="164"/>
      <c r="O118" s="164"/>
      <c r="P118" s="164"/>
      <c r="Q118" s="164"/>
      <c r="R118" s="164"/>
      <c r="S118" s="164"/>
      <c r="T118" s="165"/>
      <c r="AT118" s="166" t="s">
        <v>186</v>
      </c>
      <c r="AU118" s="166" t="s">
        <v>114</v>
      </c>
      <c r="AV118" s="11" t="s">
        <v>114</v>
      </c>
      <c r="AW118" s="11" t="s">
        <v>69</v>
      </c>
      <c r="AX118" s="11" t="s">
        <v>112</v>
      </c>
      <c r="AY118" s="166" t="s">
        <v>180</v>
      </c>
    </row>
    <row r="119" spans="2:65" s="1" customFormat="1" ht="22.5" customHeight="1" x14ac:dyDescent="0.3">
      <c r="B119" s="146"/>
      <c r="C119" s="147" t="s">
        <v>204</v>
      </c>
      <c r="D119" s="147" t="s">
        <v>181</v>
      </c>
      <c r="E119" s="148" t="s">
        <v>2524</v>
      </c>
      <c r="F119" s="149" t="s">
        <v>2525</v>
      </c>
      <c r="G119" s="150" t="s">
        <v>297</v>
      </c>
      <c r="H119" s="151">
        <v>450</v>
      </c>
      <c r="I119" s="152"/>
      <c r="J119" s="152">
        <f>ROUND(I119*H119,2)</f>
        <v>0</v>
      </c>
      <c r="K119" s="149" t="s">
        <v>260</v>
      </c>
      <c r="L119" s="39"/>
      <c r="M119" s="153" t="s">
        <v>42</v>
      </c>
      <c r="N119" s="154" t="s">
        <v>76</v>
      </c>
      <c r="O119" s="155">
        <v>6.2E-2</v>
      </c>
      <c r="P119" s="155">
        <f>O119*H119</f>
        <v>27.9</v>
      </c>
      <c r="Q119" s="155">
        <v>0</v>
      </c>
      <c r="R119" s="155">
        <f>Q119*H119</f>
        <v>0</v>
      </c>
      <c r="S119" s="155">
        <v>0</v>
      </c>
      <c r="T119" s="156">
        <f>S119*H119</f>
        <v>0</v>
      </c>
      <c r="AR119" s="25" t="s">
        <v>130</v>
      </c>
      <c r="AT119" s="25" t="s">
        <v>181</v>
      </c>
      <c r="AU119" s="25" t="s">
        <v>114</v>
      </c>
      <c r="AY119" s="25" t="s">
        <v>180</v>
      </c>
      <c r="BE119" s="157">
        <f>IF(N119="základní",J119,0)</f>
        <v>0</v>
      </c>
      <c r="BF119" s="157">
        <f>IF(N119="snížená",J119,0)</f>
        <v>0</v>
      </c>
      <c r="BG119" s="157">
        <f>IF(N119="zákl. přenesená",J119,0)</f>
        <v>0</v>
      </c>
      <c r="BH119" s="157">
        <f>IF(N119="sníž. přenesená",J119,0)</f>
        <v>0</v>
      </c>
      <c r="BI119" s="157">
        <f>IF(N119="nulová",J119,0)</f>
        <v>0</v>
      </c>
      <c r="BJ119" s="25" t="s">
        <v>112</v>
      </c>
      <c r="BK119" s="157">
        <f>ROUND(I119*H119,2)</f>
        <v>0</v>
      </c>
      <c r="BL119" s="25" t="s">
        <v>130</v>
      </c>
      <c r="BM119" s="25" t="s">
        <v>2526</v>
      </c>
    </row>
    <row r="120" spans="2:65" s="14" customFormat="1" x14ac:dyDescent="0.3">
      <c r="B120" s="192"/>
      <c r="D120" s="167" t="s">
        <v>186</v>
      </c>
      <c r="E120" s="193" t="s">
        <v>42</v>
      </c>
      <c r="F120" s="194" t="s">
        <v>2527</v>
      </c>
      <c r="H120" s="195" t="s">
        <v>42</v>
      </c>
      <c r="L120" s="192"/>
      <c r="M120" s="196"/>
      <c r="N120" s="197"/>
      <c r="O120" s="197"/>
      <c r="P120" s="197"/>
      <c r="Q120" s="197"/>
      <c r="R120" s="197"/>
      <c r="S120" s="197"/>
      <c r="T120" s="198"/>
      <c r="AT120" s="195" t="s">
        <v>186</v>
      </c>
      <c r="AU120" s="195" t="s">
        <v>114</v>
      </c>
      <c r="AV120" s="14" t="s">
        <v>112</v>
      </c>
      <c r="AW120" s="14" t="s">
        <v>69</v>
      </c>
      <c r="AX120" s="14" t="s">
        <v>105</v>
      </c>
      <c r="AY120" s="195" t="s">
        <v>180</v>
      </c>
    </row>
    <row r="121" spans="2:65" s="11" customFormat="1" x14ac:dyDescent="0.3">
      <c r="B121" s="158"/>
      <c r="D121" s="167" t="s">
        <v>186</v>
      </c>
      <c r="E121" s="166" t="s">
        <v>42</v>
      </c>
      <c r="F121" s="168" t="s">
        <v>2528</v>
      </c>
      <c r="H121" s="169">
        <v>450</v>
      </c>
      <c r="L121" s="158"/>
      <c r="M121" s="163"/>
      <c r="N121" s="164"/>
      <c r="O121" s="164"/>
      <c r="P121" s="164"/>
      <c r="Q121" s="164"/>
      <c r="R121" s="164"/>
      <c r="S121" s="164"/>
      <c r="T121" s="165"/>
      <c r="AT121" s="166" t="s">
        <v>186</v>
      </c>
      <c r="AU121" s="166" t="s">
        <v>114</v>
      </c>
      <c r="AV121" s="11" t="s">
        <v>114</v>
      </c>
      <c r="AW121" s="11" t="s">
        <v>69</v>
      </c>
      <c r="AX121" s="11" t="s">
        <v>105</v>
      </c>
      <c r="AY121" s="166" t="s">
        <v>180</v>
      </c>
    </row>
    <row r="122" spans="2:65" s="13" customFormat="1" x14ac:dyDescent="0.3">
      <c r="B122" s="184"/>
      <c r="D122" s="159" t="s">
        <v>186</v>
      </c>
      <c r="E122" s="185" t="s">
        <v>2479</v>
      </c>
      <c r="F122" s="186" t="s">
        <v>267</v>
      </c>
      <c r="H122" s="187">
        <v>450</v>
      </c>
      <c r="L122" s="184"/>
      <c r="M122" s="188"/>
      <c r="N122" s="189"/>
      <c r="O122" s="189"/>
      <c r="P122" s="189"/>
      <c r="Q122" s="189"/>
      <c r="R122" s="189"/>
      <c r="S122" s="189"/>
      <c r="T122" s="190"/>
      <c r="AT122" s="191" t="s">
        <v>186</v>
      </c>
      <c r="AU122" s="191" t="s">
        <v>114</v>
      </c>
      <c r="AV122" s="13" t="s">
        <v>130</v>
      </c>
      <c r="AW122" s="13" t="s">
        <v>69</v>
      </c>
      <c r="AX122" s="13" t="s">
        <v>112</v>
      </c>
      <c r="AY122" s="191" t="s">
        <v>180</v>
      </c>
    </row>
    <row r="123" spans="2:65" s="1" customFormat="1" ht="22.5" customHeight="1" x14ac:dyDescent="0.3">
      <c r="B123" s="146"/>
      <c r="C123" s="147" t="s">
        <v>207</v>
      </c>
      <c r="D123" s="147" t="s">
        <v>181</v>
      </c>
      <c r="E123" s="148" t="s">
        <v>480</v>
      </c>
      <c r="F123" s="149" t="s">
        <v>481</v>
      </c>
      <c r="G123" s="150" t="s">
        <v>297</v>
      </c>
      <c r="H123" s="151">
        <v>414.73099999999999</v>
      </c>
      <c r="I123" s="152"/>
      <c r="J123" s="152">
        <f>ROUND(I123*H123,2)</f>
        <v>0</v>
      </c>
      <c r="K123" s="149" t="s">
        <v>260</v>
      </c>
      <c r="L123" s="39"/>
      <c r="M123" s="153" t="s">
        <v>42</v>
      </c>
      <c r="N123" s="154" t="s">
        <v>76</v>
      </c>
      <c r="O123" s="155">
        <v>0.29899999999999999</v>
      </c>
      <c r="P123" s="155">
        <f>O123*H123</f>
        <v>124.00456899999999</v>
      </c>
      <c r="Q123" s="155">
        <v>0</v>
      </c>
      <c r="R123" s="155">
        <f>Q123*H123</f>
        <v>0</v>
      </c>
      <c r="S123" s="155">
        <v>0</v>
      </c>
      <c r="T123" s="156">
        <f>S123*H123</f>
        <v>0</v>
      </c>
      <c r="AR123" s="25" t="s">
        <v>130</v>
      </c>
      <c r="AT123" s="25" t="s">
        <v>181</v>
      </c>
      <c r="AU123" s="25" t="s">
        <v>114</v>
      </c>
      <c r="AY123" s="25" t="s">
        <v>180</v>
      </c>
      <c r="BE123" s="157">
        <f>IF(N123="základní",J123,0)</f>
        <v>0</v>
      </c>
      <c r="BF123" s="157">
        <f>IF(N123="snížená",J123,0)</f>
        <v>0</v>
      </c>
      <c r="BG123" s="157">
        <f>IF(N123="zákl. přenesená",J123,0)</f>
        <v>0</v>
      </c>
      <c r="BH123" s="157">
        <f>IF(N123="sníž. přenesená",J123,0)</f>
        <v>0</v>
      </c>
      <c r="BI123" s="157">
        <f>IF(N123="nulová",J123,0)</f>
        <v>0</v>
      </c>
      <c r="BJ123" s="25" t="s">
        <v>112</v>
      </c>
      <c r="BK123" s="157">
        <f>ROUND(I123*H123,2)</f>
        <v>0</v>
      </c>
      <c r="BL123" s="25" t="s">
        <v>130</v>
      </c>
      <c r="BM123" s="25" t="s">
        <v>2529</v>
      </c>
    </row>
    <row r="124" spans="2:65" s="14" customFormat="1" x14ac:dyDescent="0.3">
      <c r="B124" s="192"/>
      <c r="D124" s="167" t="s">
        <v>186</v>
      </c>
      <c r="E124" s="193" t="s">
        <v>42</v>
      </c>
      <c r="F124" s="194" t="s">
        <v>2527</v>
      </c>
      <c r="H124" s="195" t="s">
        <v>42</v>
      </c>
      <c r="L124" s="192"/>
      <c r="M124" s="196"/>
      <c r="N124" s="197"/>
      <c r="O124" s="197"/>
      <c r="P124" s="197"/>
      <c r="Q124" s="197"/>
      <c r="R124" s="197"/>
      <c r="S124" s="197"/>
      <c r="T124" s="198"/>
      <c r="AT124" s="195" t="s">
        <v>186</v>
      </c>
      <c r="AU124" s="195" t="s">
        <v>114</v>
      </c>
      <c r="AV124" s="14" t="s">
        <v>112</v>
      </c>
      <c r="AW124" s="14" t="s">
        <v>69</v>
      </c>
      <c r="AX124" s="14" t="s">
        <v>105</v>
      </c>
      <c r="AY124" s="195" t="s">
        <v>180</v>
      </c>
    </row>
    <row r="125" spans="2:65" s="11" customFormat="1" x14ac:dyDescent="0.3">
      <c r="B125" s="158"/>
      <c r="D125" s="167" t="s">
        <v>186</v>
      </c>
      <c r="E125" s="166" t="s">
        <v>42</v>
      </c>
      <c r="F125" s="168" t="s">
        <v>2530</v>
      </c>
      <c r="H125" s="169">
        <v>410</v>
      </c>
      <c r="L125" s="158"/>
      <c r="M125" s="163"/>
      <c r="N125" s="164"/>
      <c r="O125" s="164"/>
      <c r="P125" s="164"/>
      <c r="Q125" s="164"/>
      <c r="R125" s="164"/>
      <c r="S125" s="164"/>
      <c r="T125" s="165"/>
      <c r="AT125" s="166" t="s">
        <v>186</v>
      </c>
      <c r="AU125" s="166" t="s">
        <v>114</v>
      </c>
      <c r="AV125" s="11" t="s">
        <v>114</v>
      </c>
      <c r="AW125" s="11" t="s">
        <v>69</v>
      </c>
      <c r="AX125" s="11" t="s">
        <v>105</v>
      </c>
      <c r="AY125" s="166" t="s">
        <v>180</v>
      </c>
    </row>
    <row r="126" spans="2:65" s="14" customFormat="1" x14ac:dyDescent="0.3">
      <c r="B126" s="192"/>
      <c r="D126" s="167" t="s">
        <v>186</v>
      </c>
      <c r="E126" s="193" t="s">
        <v>42</v>
      </c>
      <c r="F126" s="194" t="s">
        <v>2531</v>
      </c>
      <c r="H126" s="195" t="s">
        <v>42</v>
      </c>
      <c r="L126" s="192"/>
      <c r="M126" s="196"/>
      <c r="N126" s="197"/>
      <c r="O126" s="197"/>
      <c r="P126" s="197"/>
      <c r="Q126" s="197"/>
      <c r="R126" s="197"/>
      <c r="S126" s="197"/>
      <c r="T126" s="198"/>
      <c r="AT126" s="195" t="s">
        <v>186</v>
      </c>
      <c r="AU126" s="195" t="s">
        <v>114</v>
      </c>
      <c r="AV126" s="14" t="s">
        <v>112</v>
      </c>
      <c r="AW126" s="14" t="s">
        <v>69</v>
      </c>
      <c r="AX126" s="14" t="s">
        <v>105</v>
      </c>
      <c r="AY126" s="195" t="s">
        <v>180</v>
      </c>
    </row>
    <row r="127" spans="2:65" s="11" customFormat="1" x14ac:dyDescent="0.3">
      <c r="B127" s="158"/>
      <c r="D127" s="167" t="s">
        <v>186</v>
      </c>
      <c r="E127" s="166" t="s">
        <v>42</v>
      </c>
      <c r="F127" s="168" t="s">
        <v>2532</v>
      </c>
      <c r="H127" s="169">
        <v>4.7309999999999999</v>
      </c>
      <c r="L127" s="158"/>
      <c r="M127" s="163"/>
      <c r="N127" s="164"/>
      <c r="O127" s="164"/>
      <c r="P127" s="164"/>
      <c r="Q127" s="164"/>
      <c r="R127" s="164"/>
      <c r="S127" s="164"/>
      <c r="T127" s="165"/>
      <c r="AT127" s="166" t="s">
        <v>186</v>
      </c>
      <c r="AU127" s="166" t="s">
        <v>114</v>
      </c>
      <c r="AV127" s="11" t="s">
        <v>114</v>
      </c>
      <c r="AW127" s="11" t="s">
        <v>69</v>
      </c>
      <c r="AX127" s="11" t="s">
        <v>105</v>
      </c>
      <c r="AY127" s="166" t="s">
        <v>180</v>
      </c>
    </row>
    <row r="128" spans="2:65" s="13" customFormat="1" x14ac:dyDescent="0.3">
      <c r="B128" s="184"/>
      <c r="D128" s="159" t="s">
        <v>186</v>
      </c>
      <c r="E128" s="185" t="s">
        <v>2481</v>
      </c>
      <c r="F128" s="186" t="s">
        <v>267</v>
      </c>
      <c r="H128" s="187">
        <v>414.73099999999999</v>
      </c>
      <c r="L128" s="184"/>
      <c r="M128" s="188"/>
      <c r="N128" s="189"/>
      <c r="O128" s="189"/>
      <c r="P128" s="189"/>
      <c r="Q128" s="189"/>
      <c r="R128" s="189"/>
      <c r="S128" s="189"/>
      <c r="T128" s="190"/>
      <c r="AT128" s="191" t="s">
        <v>186</v>
      </c>
      <c r="AU128" s="191" t="s">
        <v>114</v>
      </c>
      <c r="AV128" s="13" t="s">
        <v>130</v>
      </c>
      <c r="AW128" s="13" t="s">
        <v>69</v>
      </c>
      <c r="AX128" s="13" t="s">
        <v>112</v>
      </c>
      <c r="AY128" s="191" t="s">
        <v>180</v>
      </c>
    </row>
    <row r="129" spans="2:65" s="1" customFormat="1" ht="31.5" customHeight="1" x14ac:dyDescent="0.3">
      <c r="B129" s="146"/>
      <c r="C129" s="202" t="s">
        <v>210</v>
      </c>
      <c r="D129" s="202" t="s">
        <v>631</v>
      </c>
      <c r="E129" s="203" t="s">
        <v>2533</v>
      </c>
      <c r="F129" s="204" t="s">
        <v>2534</v>
      </c>
      <c r="G129" s="205" t="s">
        <v>366</v>
      </c>
      <c r="H129" s="206">
        <v>1690.549</v>
      </c>
      <c r="I129" s="207"/>
      <c r="J129" s="207">
        <f>ROUND(I129*H129,2)</f>
        <v>0</v>
      </c>
      <c r="K129" s="204" t="s">
        <v>42</v>
      </c>
      <c r="L129" s="208"/>
      <c r="M129" s="209" t="s">
        <v>42</v>
      </c>
      <c r="N129" s="210" t="s">
        <v>76</v>
      </c>
      <c r="O129" s="155">
        <v>0</v>
      </c>
      <c r="P129" s="155">
        <f>O129*H129</f>
        <v>0</v>
      </c>
      <c r="Q129" s="155">
        <v>0</v>
      </c>
      <c r="R129" s="155">
        <f>Q129*H129</f>
        <v>0</v>
      </c>
      <c r="S129" s="155">
        <v>0</v>
      </c>
      <c r="T129" s="156">
        <f>S129*H129</f>
        <v>0</v>
      </c>
      <c r="AR129" s="25" t="s">
        <v>142</v>
      </c>
      <c r="AT129" s="25" t="s">
        <v>631</v>
      </c>
      <c r="AU129" s="25" t="s">
        <v>114</v>
      </c>
      <c r="AY129" s="25" t="s">
        <v>180</v>
      </c>
      <c r="BE129" s="157">
        <f>IF(N129="základní",J129,0)</f>
        <v>0</v>
      </c>
      <c r="BF129" s="157">
        <f>IF(N129="snížená",J129,0)</f>
        <v>0</v>
      </c>
      <c r="BG129" s="157">
        <f>IF(N129="zákl. přenesená",J129,0)</f>
        <v>0</v>
      </c>
      <c r="BH129" s="157">
        <f>IF(N129="sníž. přenesená",J129,0)</f>
        <v>0</v>
      </c>
      <c r="BI129" s="157">
        <f>IF(N129="nulová",J129,0)</f>
        <v>0</v>
      </c>
      <c r="BJ129" s="25" t="s">
        <v>112</v>
      </c>
      <c r="BK129" s="157">
        <f>ROUND(I129*H129,2)</f>
        <v>0</v>
      </c>
      <c r="BL129" s="25" t="s">
        <v>130</v>
      </c>
      <c r="BM129" s="25" t="s">
        <v>2535</v>
      </c>
    </row>
    <row r="130" spans="2:65" s="11" customFormat="1" ht="24" x14ac:dyDescent="0.3">
      <c r="B130" s="158"/>
      <c r="D130" s="167" t="s">
        <v>186</v>
      </c>
      <c r="E130" s="166" t="s">
        <v>42</v>
      </c>
      <c r="F130" s="168" t="s">
        <v>2536</v>
      </c>
      <c r="H130" s="169">
        <v>879.75</v>
      </c>
      <c r="L130" s="158"/>
      <c r="M130" s="163"/>
      <c r="N130" s="164"/>
      <c r="O130" s="164"/>
      <c r="P130" s="164"/>
      <c r="Q130" s="164"/>
      <c r="R130" s="164"/>
      <c r="S130" s="164"/>
      <c r="T130" s="165"/>
      <c r="AT130" s="166" t="s">
        <v>186</v>
      </c>
      <c r="AU130" s="166" t="s">
        <v>114</v>
      </c>
      <c r="AV130" s="11" t="s">
        <v>114</v>
      </c>
      <c r="AW130" s="11" t="s">
        <v>69</v>
      </c>
      <c r="AX130" s="11" t="s">
        <v>105</v>
      </c>
      <c r="AY130" s="166" t="s">
        <v>180</v>
      </c>
    </row>
    <row r="131" spans="2:65" s="11" customFormat="1" ht="24" x14ac:dyDescent="0.3">
      <c r="B131" s="158"/>
      <c r="D131" s="167" t="s">
        <v>186</v>
      </c>
      <c r="E131" s="166" t="s">
        <v>42</v>
      </c>
      <c r="F131" s="168" t="s">
        <v>2537</v>
      </c>
      <c r="H131" s="169">
        <v>810.79899999999998</v>
      </c>
      <c r="L131" s="158"/>
      <c r="M131" s="163"/>
      <c r="N131" s="164"/>
      <c r="O131" s="164"/>
      <c r="P131" s="164"/>
      <c r="Q131" s="164"/>
      <c r="R131" s="164"/>
      <c r="S131" s="164"/>
      <c r="T131" s="165"/>
      <c r="AT131" s="166" t="s">
        <v>186</v>
      </c>
      <c r="AU131" s="166" t="s">
        <v>114</v>
      </c>
      <c r="AV131" s="11" t="s">
        <v>114</v>
      </c>
      <c r="AW131" s="11" t="s">
        <v>69</v>
      </c>
      <c r="AX131" s="11" t="s">
        <v>105</v>
      </c>
      <c r="AY131" s="166" t="s">
        <v>180</v>
      </c>
    </row>
    <row r="132" spans="2:65" s="13" customFormat="1" x14ac:dyDescent="0.3">
      <c r="B132" s="184"/>
      <c r="D132" s="159" t="s">
        <v>186</v>
      </c>
      <c r="E132" s="185" t="s">
        <v>42</v>
      </c>
      <c r="F132" s="186" t="s">
        <v>267</v>
      </c>
      <c r="H132" s="187">
        <v>1690.549</v>
      </c>
      <c r="L132" s="184"/>
      <c r="M132" s="188"/>
      <c r="N132" s="189"/>
      <c r="O132" s="189"/>
      <c r="P132" s="189"/>
      <c r="Q132" s="189"/>
      <c r="R132" s="189"/>
      <c r="S132" s="189"/>
      <c r="T132" s="190"/>
      <c r="AT132" s="191" t="s">
        <v>186</v>
      </c>
      <c r="AU132" s="191" t="s">
        <v>114</v>
      </c>
      <c r="AV132" s="13" t="s">
        <v>130</v>
      </c>
      <c r="AW132" s="13" t="s">
        <v>69</v>
      </c>
      <c r="AX132" s="13" t="s">
        <v>112</v>
      </c>
      <c r="AY132" s="191" t="s">
        <v>180</v>
      </c>
    </row>
    <row r="133" spans="2:65" s="1" customFormat="1" ht="22.5" customHeight="1" x14ac:dyDescent="0.3">
      <c r="B133" s="146"/>
      <c r="C133" s="147" t="s">
        <v>213</v>
      </c>
      <c r="D133" s="147" t="s">
        <v>181</v>
      </c>
      <c r="E133" s="148" t="s">
        <v>2538</v>
      </c>
      <c r="F133" s="149" t="s">
        <v>2539</v>
      </c>
      <c r="G133" s="150" t="s">
        <v>259</v>
      </c>
      <c r="H133" s="151">
        <v>31.25</v>
      </c>
      <c r="I133" s="152"/>
      <c r="J133" s="152">
        <f>ROUND(I133*H133,2)</f>
        <v>0</v>
      </c>
      <c r="K133" s="149" t="s">
        <v>260</v>
      </c>
      <c r="L133" s="39"/>
      <c r="M133" s="153" t="s">
        <v>42</v>
      </c>
      <c r="N133" s="154" t="s">
        <v>76</v>
      </c>
      <c r="O133" s="155">
        <v>1.2E-2</v>
      </c>
      <c r="P133" s="155">
        <f>O133*H133</f>
        <v>0.375</v>
      </c>
      <c r="Q133" s="155">
        <v>0</v>
      </c>
      <c r="R133" s="155">
        <f>Q133*H133</f>
        <v>0</v>
      </c>
      <c r="S133" s="155">
        <v>0</v>
      </c>
      <c r="T133" s="156">
        <f>S133*H133</f>
        <v>0</v>
      </c>
      <c r="AR133" s="25" t="s">
        <v>130</v>
      </c>
      <c r="AT133" s="25" t="s">
        <v>181</v>
      </c>
      <c r="AU133" s="25" t="s">
        <v>114</v>
      </c>
      <c r="AY133" s="25" t="s">
        <v>180</v>
      </c>
      <c r="BE133" s="157">
        <f>IF(N133="základní",J133,0)</f>
        <v>0</v>
      </c>
      <c r="BF133" s="157">
        <f>IF(N133="snížená",J133,0)</f>
        <v>0</v>
      </c>
      <c r="BG133" s="157">
        <f>IF(N133="zákl. přenesená",J133,0)</f>
        <v>0</v>
      </c>
      <c r="BH133" s="157">
        <f>IF(N133="sníž. přenesená",J133,0)</f>
        <v>0</v>
      </c>
      <c r="BI133" s="157">
        <f>IF(N133="nulová",J133,0)</f>
        <v>0</v>
      </c>
      <c r="BJ133" s="25" t="s">
        <v>112</v>
      </c>
      <c r="BK133" s="157">
        <f>ROUND(I133*H133,2)</f>
        <v>0</v>
      </c>
      <c r="BL133" s="25" t="s">
        <v>130</v>
      </c>
      <c r="BM133" s="25" t="s">
        <v>2540</v>
      </c>
    </row>
    <row r="134" spans="2:65" s="11" customFormat="1" x14ac:dyDescent="0.3">
      <c r="B134" s="158"/>
      <c r="D134" s="159" t="s">
        <v>186</v>
      </c>
      <c r="E134" s="160" t="s">
        <v>42</v>
      </c>
      <c r="F134" s="161" t="s">
        <v>2477</v>
      </c>
      <c r="H134" s="162">
        <v>31.25</v>
      </c>
      <c r="L134" s="158"/>
      <c r="M134" s="163"/>
      <c r="N134" s="164"/>
      <c r="O134" s="164"/>
      <c r="P134" s="164"/>
      <c r="Q134" s="164"/>
      <c r="R134" s="164"/>
      <c r="S134" s="164"/>
      <c r="T134" s="165"/>
      <c r="AT134" s="166" t="s">
        <v>186</v>
      </c>
      <c r="AU134" s="166" t="s">
        <v>114</v>
      </c>
      <c r="AV134" s="11" t="s">
        <v>114</v>
      </c>
      <c r="AW134" s="11" t="s">
        <v>69</v>
      </c>
      <c r="AX134" s="11" t="s">
        <v>112</v>
      </c>
      <c r="AY134" s="166" t="s">
        <v>180</v>
      </c>
    </row>
    <row r="135" spans="2:65" s="1" customFormat="1" ht="22.5" customHeight="1" x14ac:dyDescent="0.3">
      <c r="B135" s="146"/>
      <c r="C135" s="147" t="s">
        <v>48</v>
      </c>
      <c r="D135" s="147" t="s">
        <v>181</v>
      </c>
      <c r="E135" s="148" t="s">
        <v>309</v>
      </c>
      <c r="F135" s="149" t="s">
        <v>310</v>
      </c>
      <c r="G135" s="150" t="s">
        <v>297</v>
      </c>
      <c r="H135" s="151">
        <v>17.765999999999998</v>
      </c>
      <c r="I135" s="152"/>
      <c r="J135" s="152">
        <f>ROUND(I135*H135,2)</f>
        <v>0</v>
      </c>
      <c r="K135" s="149" t="s">
        <v>260</v>
      </c>
      <c r="L135" s="39"/>
      <c r="M135" s="153" t="s">
        <v>42</v>
      </c>
      <c r="N135" s="154" t="s">
        <v>76</v>
      </c>
      <c r="O135" s="155">
        <v>8.9999999999999993E-3</v>
      </c>
      <c r="P135" s="155">
        <f>O135*H135</f>
        <v>0.15989399999999998</v>
      </c>
      <c r="Q135" s="155">
        <v>0</v>
      </c>
      <c r="R135" s="155">
        <f>Q135*H135</f>
        <v>0</v>
      </c>
      <c r="S135" s="155">
        <v>0</v>
      </c>
      <c r="T135" s="156">
        <f>S135*H135</f>
        <v>0</v>
      </c>
      <c r="AR135" s="25" t="s">
        <v>130</v>
      </c>
      <c r="AT135" s="25" t="s">
        <v>181</v>
      </c>
      <c r="AU135" s="25" t="s">
        <v>114</v>
      </c>
      <c r="AY135" s="25" t="s">
        <v>180</v>
      </c>
      <c r="BE135" s="157">
        <f>IF(N135="základní",J135,0)</f>
        <v>0</v>
      </c>
      <c r="BF135" s="157">
        <f>IF(N135="snížená",J135,0)</f>
        <v>0</v>
      </c>
      <c r="BG135" s="157">
        <f>IF(N135="zákl. přenesená",J135,0)</f>
        <v>0</v>
      </c>
      <c r="BH135" s="157">
        <f>IF(N135="sníž. přenesená",J135,0)</f>
        <v>0</v>
      </c>
      <c r="BI135" s="157">
        <f>IF(N135="nulová",J135,0)</f>
        <v>0</v>
      </c>
      <c r="BJ135" s="25" t="s">
        <v>112</v>
      </c>
      <c r="BK135" s="157">
        <f>ROUND(I135*H135,2)</f>
        <v>0</v>
      </c>
      <c r="BL135" s="25" t="s">
        <v>130</v>
      </c>
      <c r="BM135" s="25" t="s">
        <v>2541</v>
      </c>
    </row>
    <row r="136" spans="2:65" s="11" customFormat="1" x14ac:dyDescent="0.3">
      <c r="B136" s="158"/>
      <c r="D136" s="159" t="s">
        <v>186</v>
      </c>
      <c r="E136" s="160" t="s">
        <v>42</v>
      </c>
      <c r="F136" s="161" t="s">
        <v>2542</v>
      </c>
      <c r="H136" s="162">
        <v>17.765999999999998</v>
      </c>
      <c r="L136" s="158"/>
      <c r="M136" s="163"/>
      <c r="N136" s="164"/>
      <c r="O136" s="164"/>
      <c r="P136" s="164"/>
      <c r="Q136" s="164"/>
      <c r="R136" s="164"/>
      <c r="S136" s="164"/>
      <c r="T136" s="165"/>
      <c r="AT136" s="166" t="s">
        <v>186</v>
      </c>
      <c r="AU136" s="166" t="s">
        <v>114</v>
      </c>
      <c r="AV136" s="11" t="s">
        <v>114</v>
      </c>
      <c r="AW136" s="11" t="s">
        <v>69</v>
      </c>
      <c r="AX136" s="11" t="s">
        <v>112</v>
      </c>
      <c r="AY136" s="166" t="s">
        <v>180</v>
      </c>
    </row>
    <row r="137" spans="2:65" s="1" customFormat="1" ht="22.5" customHeight="1" x14ac:dyDescent="0.3">
      <c r="B137" s="146"/>
      <c r="C137" s="147" t="s">
        <v>217</v>
      </c>
      <c r="D137" s="147" t="s">
        <v>181</v>
      </c>
      <c r="E137" s="148" t="s">
        <v>805</v>
      </c>
      <c r="F137" s="149" t="s">
        <v>806</v>
      </c>
      <c r="G137" s="150" t="s">
        <v>366</v>
      </c>
      <c r="H137" s="151">
        <v>28.425999999999998</v>
      </c>
      <c r="I137" s="152"/>
      <c r="J137" s="152">
        <f>ROUND(I137*H137,2)</f>
        <v>0</v>
      </c>
      <c r="K137" s="149" t="s">
        <v>260</v>
      </c>
      <c r="L137" s="39"/>
      <c r="M137" s="153" t="s">
        <v>42</v>
      </c>
      <c r="N137" s="154" t="s">
        <v>76</v>
      </c>
      <c r="O137" s="155">
        <v>0</v>
      </c>
      <c r="P137" s="155">
        <f>O137*H137</f>
        <v>0</v>
      </c>
      <c r="Q137" s="155">
        <v>0</v>
      </c>
      <c r="R137" s="155">
        <f>Q137*H137</f>
        <v>0</v>
      </c>
      <c r="S137" s="155">
        <v>0</v>
      </c>
      <c r="T137" s="156">
        <f>S137*H137</f>
        <v>0</v>
      </c>
      <c r="AR137" s="25" t="s">
        <v>130</v>
      </c>
      <c r="AT137" s="25" t="s">
        <v>181</v>
      </c>
      <c r="AU137" s="25" t="s">
        <v>114</v>
      </c>
      <c r="AY137" s="25" t="s">
        <v>180</v>
      </c>
      <c r="BE137" s="157">
        <f>IF(N137="základní",J137,0)</f>
        <v>0</v>
      </c>
      <c r="BF137" s="157">
        <f>IF(N137="snížená",J137,0)</f>
        <v>0</v>
      </c>
      <c r="BG137" s="157">
        <f>IF(N137="zákl. přenesená",J137,0)</f>
        <v>0</v>
      </c>
      <c r="BH137" s="157">
        <f>IF(N137="sníž. přenesená",J137,0)</f>
        <v>0</v>
      </c>
      <c r="BI137" s="157">
        <f>IF(N137="nulová",J137,0)</f>
        <v>0</v>
      </c>
      <c r="BJ137" s="25" t="s">
        <v>112</v>
      </c>
      <c r="BK137" s="157">
        <f>ROUND(I137*H137,2)</f>
        <v>0</v>
      </c>
      <c r="BL137" s="25" t="s">
        <v>130</v>
      </c>
      <c r="BM137" s="25" t="s">
        <v>2543</v>
      </c>
    </row>
    <row r="138" spans="2:65" s="11" customFormat="1" x14ac:dyDescent="0.3">
      <c r="B138" s="158"/>
      <c r="D138" s="159" t="s">
        <v>186</v>
      </c>
      <c r="E138" s="160" t="s">
        <v>42</v>
      </c>
      <c r="F138" s="161" t="s">
        <v>2544</v>
      </c>
      <c r="H138" s="162">
        <v>28.425999999999998</v>
      </c>
      <c r="L138" s="158"/>
      <c r="M138" s="163"/>
      <c r="N138" s="164"/>
      <c r="O138" s="164"/>
      <c r="P138" s="164"/>
      <c r="Q138" s="164"/>
      <c r="R138" s="164"/>
      <c r="S138" s="164"/>
      <c r="T138" s="165"/>
      <c r="AT138" s="166" t="s">
        <v>186</v>
      </c>
      <c r="AU138" s="166" t="s">
        <v>114</v>
      </c>
      <c r="AV138" s="11" t="s">
        <v>114</v>
      </c>
      <c r="AW138" s="11" t="s">
        <v>69</v>
      </c>
      <c r="AX138" s="11" t="s">
        <v>112</v>
      </c>
      <c r="AY138" s="166" t="s">
        <v>180</v>
      </c>
    </row>
    <row r="139" spans="2:65" s="1" customFormat="1" ht="22.5" customHeight="1" x14ac:dyDescent="0.3">
      <c r="B139" s="146"/>
      <c r="C139" s="147" t="s">
        <v>219</v>
      </c>
      <c r="D139" s="147" t="s">
        <v>181</v>
      </c>
      <c r="E139" s="148" t="s">
        <v>2545</v>
      </c>
      <c r="F139" s="149" t="s">
        <v>2546</v>
      </c>
      <c r="G139" s="150" t="s">
        <v>259</v>
      </c>
      <c r="H139" s="151">
        <v>728.75</v>
      </c>
      <c r="I139" s="152"/>
      <c r="J139" s="152">
        <f>ROUND(I139*H139,2)</f>
        <v>0</v>
      </c>
      <c r="K139" s="149" t="s">
        <v>260</v>
      </c>
      <c r="L139" s="39"/>
      <c r="M139" s="153" t="s">
        <v>42</v>
      </c>
      <c r="N139" s="154" t="s">
        <v>76</v>
      </c>
      <c r="O139" s="155">
        <v>1.2E-2</v>
      </c>
      <c r="P139" s="155">
        <f>O139*H139</f>
        <v>8.745000000000001</v>
      </c>
      <c r="Q139" s="155">
        <v>0</v>
      </c>
      <c r="R139" s="155">
        <f>Q139*H139</f>
        <v>0</v>
      </c>
      <c r="S139" s="155">
        <v>0</v>
      </c>
      <c r="T139" s="156">
        <f>S139*H139</f>
        <v>0</v>
      </c>
      <c r="AR139" s="25" t="s">
        <v>130</v>
      </c>
      <c r="AT139" s="25" t="s">
        <v>181</v>
      </c>
      <c r="AU139" s="25" t="s">
        <v>114</v>
      </c>
      <c r="AY139" s="25" t="s">
        <v>180</v>
      </c>
      <c r="BE139" s="157">
        <f>IF(N139="základní",J139,0)</f>
        <v>0</v>
      </c>
      <c r="BF139" s="157">
        <f>IF(N139="snížená",J139,0)</f>
        <v>0</v>
      </c>
      <c r="BG139" s="157">
        <f>IF(N139="zákl. přenesená",J139,0)</f>
        <v>0</v>
      </c>
      <c r="BH139" s="157">
        <f>IF(N139="sníž. přenesená",J139,0)</f>
        <v>0</v>
      </c>
      <c r="BI139" s="157">
        <f>IF(N139="nulová",J139,0)</f>
        <v>0</v>
      </c>
      <c r="BJ139" s="25" t="s">
        <v>112</v>
      </c>
      <c r="BK139" s="157">
        <f>ROUND(I139*H139,2)</f>
        <v>0</v>
      </c>
      <c r="BL139" s="25" t="s">
        <v>130</v>
      </c>
      <c r="BM139" s="25" t="s">
        <v>2547</v>
      </c>
    </row>
    <row r="140" spans="2:65" s="11" customFormat="1" x14ac:dyDescent="0.3">
      <c r="B140" s="158"/>
      <c r="D140" s="159" t="s">
        <v>186</v>
      </c>
      <c r="E140" s="160" t="s">
        <v>42</v>
      </c>
      <c r="F140" s="161" t="s">
        <v>2548</v>
      </c>
      <c r="H140" s="162">
        <v>728.75</v>
      </c>
      <c r="L140" s="158"/>
      <c r="M140" s="163"/>
      <c r="N140" s="164"/>
      <c r="O140" s="164"/>
      <c r="P140" s="164"/>
      <c r="Q140" s="164"/>
      <c r="R140" s="164"/>
      <c r="S140" s="164"/>
      <c r="T140" s="165"/>
      <c r="AT140" s="166" t="s">
        <v>186</v>
      </c>
      <c r="AU140" s="166" t="s">
        <v>114</v>
      </c>
      <c r="AV140" s="11" t="s">
        <v>114</v>
      </c>
      <c r="AW140" s="11" t="s">
        <v>69</v>
      </c>
      <c r="AX140" s="11" t="s">
        <v>112</v>
      </c>
      <c r="AY140" s="166" t="s">
        <v>180</v>
      </c>
    </row>
    <row r="141" spans="2:65" s="1" customFormat="1" ht="22.5" customHeight="1" x14ac:dyDescent="0.3">
      <c r="B141" s="146"/>
      <c r="C141" s="147" t="s">
        <v>221</v>
      </c>
      <c r="D141" s="147" t="s">
        <v>181</v>
      </c>
      <c r="E141" s="148" t="s">
        <v>2549</v>
      </c>
      <c r="F141" s="149" t="s">
        <v>2550</v>
      </c>
      <c r="G141" s="150" t="s">
        <v>259</v>
      </c>
      <c r="H141" s="151">
        <v>728.75</v>
      </c>
      <c r="I141" s="152"/>
      <c r="J141" s="152">
        <f>ROUND(I141*H141,2)</f>
        <v>0</v>
      </c>
      <c r="K141" s="149" t="s">
        <v>260</v>
      </c>
      <c r="L141" s="39"/>
      <c r="M141" s="153" t="s">
        <v>42</v>
      </c>
      <c r="N141" s="154" t="s">
        <v>76</v>
      </c>
      <c r="O141" s="155">
        <v>5.8000000000000003E-2</v>
      </c>
      <c r="P141" s="155">
        <f>O141*H141</f>
        <v>42.267500000000005</v>
      </c>
      <c r="Q141" s="155">
        <v>0</v>
      </c>
      <c r="R141" s="155">
        <f>Q141*H141</f>
        <v>0</v>
      </c>
      <c r="S141" s="155">
        <v>0</v>
      </c>
      <c r="T141" s="156">
        <f>S141*H141</f>
        <v>0</v>
      </c>
      <c r="AR141" s="25" t="s">
        <v>130</v>
      </c>
      <c r="AT141" s="25" t="s">
        <v>181</v>
      </c>
      <c r="AU141" s="25" t="s">
        <v>114</v>
      </c>
      <c r="AY141" s="25" t="s">
        <v>180</v>
      </c>
      <c r="BE141" s="157">
        <f>IF(N141="základní",J141,0)</f>
        <v>0</v>
      </c>
      <c r="BF141" s="157">
        <f>IF(N141="snížená",J141,0)</f>
        <v>0</v>
      </c>
      <c r="BG141" s="157">
        <f>IF(N141="zákl. přenesená",J141,0)</f>
        <v>0</v>
      </c>
      <c r="BH141" s="157">
        <f>IF(N141="sníž. přenesená",J141,0)</f>
        <v>0</v>
      </c>
      <c r="BI141" s="157">
        <f>IF(N141="nulová",J141,0)</f>
        <v>0</v>
      </c>
      <c r="BJ141" s="25" t="s">
        <v>112</v>
      </c>
      <c r="BK141" s="157">
        <f>ROUND(I141*H141,2)</f>
        <v>0</v>
      </c>
      <c r="BL141" s="25" t="s">
        <v>130</v>
      </c>
      <c r="BM141" s="25" t="s">
        <v>2551</v>
      </c>
    </row>
    <row r="142" spans="2:65" s="11" customFormat="1" x14ac:dyDescent="0.3">
      <c r="B142" s="158"/>
      <c r="D142" s="159" t="s">
        <v>186</v>
      </c>
      <c r="E142" s="160" t="s">
        <v>42</v>
      </c>
      <c r="F142" s="161" t="s">
        <v>2475</v>
      </c>
      <c r="H142" s="162">
        <v>728.75</v>
      </c>
      <c r="L142" s="158"/>
      <c r="M142" s="163"/>
      <c r="N142" s="164"/>
      <c r="O142" s="164"/>
      <c r="P142" s="164"/>
      <c r="Q142" s="164"/>
      <c r="R142" s="164"/>
      <c r="S142" s="164"/>
      <c r="T142" s="165"/>
      <c r="AT142" s="166" t="s">
        <v>186</v>
      </c>
      <c r="AU142" s="166" t="s">
        <v>114</v>
      </c>
      <c r="AV142" s="11" t="s">
        <v>114</v>
      </c>
      <c r="AW142" s="11" t="s">
        <v>69</v>
      </c>
      <c r="AX142" s="11" t="s">
        <v>112</v>
      </c>
      <c r="AY142" s="166" t="s">
        <v>180</v>
      </c>
    </row>
    <row r="143" spans="2:65" s="1" customFormat="1" ht="22.5" customHeight="1" x14ac:dyDescent="0.3">
      <c r="B143" s="146"/>
      <c r="C143" s="147" t="s">
        <v>222</v>
      </c>
      <c r="D143" s="147" t="s">
        <v>181</v>
      </c>
      <c r="E143" s="148" t="s">
        <v>2552</v>
      </c>
      <c r="F143" s="149" t="s">
        <v>2553</v>
      </c>
      <c r="G143" s="150" t="s">
        <v>259</v>
      </c>
      <c r="H143" s="151">
        <v>31.25</v>
      </c>
      <c r="I143" s="152"/>
      <c r="J143" s="152">
        <f>ROUND(I143*H143,2)</f>
        <v>0</v>
      </c>
      <c r="K143" s="149" t="s">
        <v>260</v>
      </c>
      <c r="L143" s="39"/>
      <c r="M143" s="153" t="s">
        <v>42</v>
      </c>
      <c r="N143" s="154" t="s">
        <v>76</v>
      </c>
      <c r="O143" s="155">
        <v>8.6999999999999994E-2</v>
      </c>
      <c r="P143" s="155">
        <f>O143*H143</f>
        <v>2.71875</v>
      </c>
      <c r="Q143" s="155">
        <v>0</v>
      </c>
      <c r="R143" s="155">
        <f>Q143*H143</f>
        <v>0</v>
      </c>
      <c r="S143" s="155">
        <v>0</v>
      </c>
      <c r="T143" s="156">
        <f>S143*H143</f>
        <v>0</v>
      </c>
      <c r="AR143" s="25" t="s">
        <v>130</v>
      </c>
      <c r="AT143" s="25" t="s">
        <v>181</v>
      </c>
      <c r="AU143" s="25" t="s">
        <v>114</v>
      </c>
      <c r="AY143" s="25" t="s">
        <v>180</v>
      </c>
      <c r="BE143" s="157">
        <f>IF(N143="základní",J143,0)</f>
        <v>0</v>
      </c>
      <c r="BF143" s="157">
        <f>IF(N143="snížená",J143,0)</f>
        <v>0</v>
      </c>
      <c r="BG143" s="157">
        <f>IF(N143="zákl. přenesená",J143,0)</f>
        <v>0</v>
      </c>
      <c r="BH143" s="157">
        <f>IF(N143="sníž. přenesená",J143,0)</f>
        <v>0</v>
      </c>
      <c r="BI143" s="157">
        <f>IF(N143="nulová",J143,0)</f>
        <v>0</v>
      </c>
      <c r="BJ143" s="25" t="s">
        <v>112</v>
      </c>
      <c r="BK143" s="157">
        <f>ROUND(I143*H143,2)</f>
        <v>0</v>
      </c>
      <c r="BL143" s="25" t="s">
        <v>130</v>
      </c>
      <c r="BM143" s="25" t="s">
        <v>2554</v>
      </c>
    </row>
    <row r="144" spans="2:65" s="11" customFormat="1" x14ac:dyDescent="0.3">
      <c r="B144" s="158"/>
      <c r="D144" s="159" t="s">
        <v>186</v>
      </c>
      <c r="E144" s="160" t="s">
        <v>42</v>
      </c>
      <c r="F144" s="161" t="s">
        <v>2477</v>
      </c>
      <c r="H144" s="162">
        <v>31.25</v>
      </c>
      <c r="L144" s="158"/>
      <c r="M144" s="163"/>
      <c r="N144" s="164"/>
      <c r="O144" s="164"/>
      <c r="P144" s="164"/>
      <c r="Q144" s="164"/>
      <c r="R144" s="164"/>
      <c r="S144" s="164"/>
      <c r="T144" s="165"/>
      <c r="AT144" s="166" t="s">
        <v>186</v>
      </c>
      <c r="AU144" s="166" t="s">
        <v>114</v>
      </c>
      <c r="AV144" s="11" t="s">
        <v>114</v>
      </c>
      <c r="AW144" s="11" t="s">
        <v>69</v>
      </c>
      <c r="AX144" s="11" t="s">
        <v>112</v>
      </c>
      <c r="AY144" s="166" t="s">
        <v>180</v>
      </c>
    </row>
    <row r="145" spans="2:65" s="1" customFormat="1" ht="22.5" customHeight="1" x14ac:dyDescent="0.3">
      <c r="B145" s="146"/>
      <c r="C145" s="202" t="s">
        <v>336</v>
      </c>
      <c r="D145" s="202" t="s">
        <v>631</v>
      </c>
      <c r="E145" s="203" t="s">
        <v>2555</v>
      </c>
      <c r="F145" s="204" t="s">
        <v>2556</v>
      </c>
      <c r="G145" s="205" t="s">
        <v>634</v>
      </c>
      <c r="H145" s="206">
        <v>15.2</v>
      </c>
      <c r="I145" s="207"/>
      <c r="J145" s="207">
        <f>ROUND(I145*H145,2)</f>
        <v>0</v>
      </c>
      <c r="K145" s="204" t="s">
        <v>260</v>
      </c>
      <c r="L145" s="208"/>
      <c r="M145" s="209" t="s">
        <v>42</v>
      </c>
      <c r="N145" s="210" t="s">
        <v>76</v>
      </c>
      <c r="O145" s="155">
        <v>0</v>
      </c>
      <c r="P145" s="155">
        <f>O145*H145</f>
        <v>0</v>
      </c>
      <c r="Q145" s="155">
        <v>1E-3</v>
      </c>
      <c r="R145" s="155">
        <f>Q145*H145</f>
        <v>1.52E-2</v>
      </c>
      <c r="S145" s="155">
        <v>0</v>
      </c>
      <c r="T145" s="156">
        <f>S145*H145</f>
        <v>0</v>
      </c>
      <c r="AR145" s="25" t="s">
        <v>142</v>
      </c>
      <c r="AT145" s="25" t="s">
        <v>631</v>
      </c>
      <c r="AU145" s="25" t="s">
        <v>114</v>
      </c>
      <c r="AY145" s="25" t="s">
        <v>180</v>
      </c>
      <c r="BE145" s="157">
        <f>IF(N145="základní",J145,0)</f>
        <v>0</v>
      </c>
      <c r="BF145" s="157">
        <f>IF(N145="snížená",J145,0)</f>
        <v>0</v>
      </c>
      <c r="BG145" s="157">
        <f>IF(N145="zákl. přenesená",J145,0)</f>
        <v>0</v>
      </c>
      <c r="BH145" s="157">
        <f>IF(N145="sníž. přenesená",J145,0)</f>
        <v>0</v>
      </c>
      <c r="BI145" s="157">
        <f>IF(N145="nulová",J145,0)</f>
        <v>0</v>
      </c>
      <c r="BJ145" s="25" t="s">
        <v>112</v>
      </c>
      <c r="BK145" s="157">
        <f>ROUND(I145*H145,2)</f>
        <v>0</v>
      </c>
      <c r="BL145" s="25" t="s">
        <v>130</v>
      </c>
      <c r="BM145" s="25" t="s">
        <v>2557</v>
      </c>
    </row>
    <row r="146" spans="2:65" s="11" customFormat="1" x14ac:dyDescent="0.3">
      <c r="B146" s="158"/>
      <c r="D146" s="167" t="s">
        <v>186</v>
      </c>
      <c r="E146" s="166" t="s">
        <v>42</v>
      </c>
      <c r="F146" s="168" t="s">
        <v>2558</v>
      </c>
      <c r="H146" s="169">
        <v>14.574999999999999</v>
      </c>
      <c r="L146" s="158"/>
      <c r="M146" s="163"/>
      <c r="N146" s="164"/>
      <c r="O146" s="164"/>
      <c r="P146" s="164"/>
      <c r="Q146" s="164"/>
      <c r="R146" s="164"/>
      <c r="S146" s="164"/>
      <c r="T146" s="165"/>
      <c r="AT146" s="166" t="s">
        <v>186</v>
      </c>
      <c r="AU146" s="166" t="s">
        <v>114</v>
      </c>
      <c r="AV146" s="11" t="s">
        <v>114</v>
      </c>
      <c r="AW146" s="11" t="s">
        <v>69</v>
      </c>
      <c r="AX146" s="11" t="s">
        <v>105</v>
      </c>
      <c r="AY146" s="166" t="s">
        <v>180</v>
      </c>
    </row>
    <row r="147" spans="2:65" s="11" customFormat="1" x14ac:dyDescent="0.3">
      <c r="B147" s="158"/>
      <c r="D147" s="167" t="s">
        <v>186</v>
      </c>
      <c r="E147" s="166" t="s">
        <v>42</v>
      </c>
      <c r="F147" s="168" t="s">
        <v>2559</v>
      </c>
      <c r="H147" s="169">
        <v>0.625</v>
      </c>
      <c r="L147" s="158"/>
      <c r="M147" s="163"/>
      <c r="N147" s="164"/>
      <c r="O147" s="164"/>
      <c r="P147" s="164"/>
      <c r="Q147" s="164"/>
      <c r="R147" s="164"/>
      <c r="S147" s="164"/>
      <c r="T147" s="165"/>
      <c r="AT147" s="166" t="s">
        <v>186</v>
      </c>
      <c r="AU147" s="166" t="s">
        <v>114</v>
      </c>
      <c r="AV147" s="11" t="s">
        <v>114</v>
      </c>
      <c r="AW147" s="11" t="s">
        <v>69</v>
      </c>
      <c r="AX147" s="11" t="s">
        <v>105</v>
      </c>
      <c r="AY147" s="166" t="s">
        <v>180</v>
      </c>
    </row>
    <row r="148" spans="2:65" s="13" customFormat="1" x14ac:dyDescent="0.3">
      <c r="B148" s="184"/>
      <c r="D148" s="159" t="s">
        <v>186</v>
      </c>
      <c r="E148" s="185" t="s">
        <v>42</v>
      </c>
      <c r="F148" s="186" t="s">
        <v>267</v>
      </c>
      <c r="H148" s="187">
        <v>15.2</v>
      </c>
      <c r="L148" s="184"/>
      <c r="M148" s="188"/>
      <c r="N148" s="189"/>
      <c r="O148" s="189"/>
      <c r="P148" s="189"/>
      <c r="Q148" s="189"/>
      <c r="R148" s="189"/>
      <c r="S148" s="189"/>
      <c r="T148" s="190"/>
      <c r="AT148" s="191" t="s">
        <v>186</v>
      </c>
      <c r="AU148" s="191" t="s">
        <v>114</v>
      </c>
      <c r="AV148" s="13" t="s">
        <v>130</v>
      </c>
      <c r="AW148" s="13" t="s">
        <v>69</v>
      </c>
      <c r="AX148" s="13" t="s">
        <v>112</v>
      </c>
      <c r="AY148" s="191" t="s">
        <v>180</v>
      </c>
    </row>
    <row r="149" spans="2:65" s="1" customFormat="1" ht="22.5" customHeight="1" x14ac:dyDescent="0.3">
      <c r="B149" s="146"/>
      <c r="C149" s="147" t="s">
        <v>47</v>
      </c>
      <c r="D149" s="147" t="s">
        <v>181</v>
      </c>
      <c r="E149" s="148" t="s">
        <v>2560</v>
      </c>
      <c r="F149" s="149" t="s">
        <v>2561</v>
      </c>
      <c r="G149" s="150" t="s">
        <v>259</v>
      </c>
      <c r="H149" s="151">
        <v>728.75</v>
      </c>
      <c r="I149" s="152"/>
      <c r="J149" s="152">
        <f>ROUND(I149*H149,2)</f>
        <v>0</v>
      </c>
      <c r="K149" s="149" t="s">
        <v>260</v>
      </c>
      <c r="L149" s="39"/>
      <c r="M149" s="153" t="s">
        <v>42</v>
      </c>
      <c r="N149" s="154" t="s">
        <v>76</v>
      </c>
      <c r="O149" s="155">
        <v>1.2999999999999999E-2</v>
      </c>
      <c r="P149" s="155">
        <f>O149*H149</f>
        <v>9.473749999999999</v>
      </c>
      <c r="Q149" s="155">
        <v>0</v>
      </c>
      <c r="R149" s="155">
        <f>Q149*H149</f>
        <v>0</v>
      </c>
      <c r="S149" s="155">
        <v>0</v>
      </c>
      <c r="T149" s="156">
        <f>S149*H149</f>
        <v>0</v>
      </c>
      <c r="AR149" s="25" t="s">
        <v>130</v>
      </c>
      <c r="AT149" s="25" t="s">
        <v>181</v>
      </c>
      <c r="AU149" s="25" t="s">
        <v>114</v>
      </c>
      <c r="AY149" s="25" t="s">
        <v>180</v>
      </c>
      <c r="BE149" s="157">
        <f>IF(N149="základní",J149,0)</f>
        <v>0</v>
      </c>
      <c r="BF149" s="157">
        <f>IF(N149="snížená",J149,0)</f>
        <v>0</v>
      </c>
      <c r="BG149" s="157">
        <f>IF(N149="zákl. přenesená",J149,0)</f>
        <v>0</v>
      </c>
      <c r="BH149" s="157">
        <f>IF(N149="sníž. přenesená",J149,0)</f>
        <v>0</v>
      </c>
      <c r="BI149" s="157">
        <f>IF(N149="nulová",J149,0)</f>
        <v>0</v>
      </c>
      <c r="BJ149" s="25" t="s">
        <v>112</v>
      </c>
      <c r="BK149" s="157">
        <f>ROUND(I149*H149,2)</f>
        <v>0</v>
      </c>
      <c r="BL149" s="25" t="s">
        <v>130</v>
      </c>
      <c r="BM149" s="25" t="s">
        <v>2562</v>
      </c>
    </row>
    <row r="150" spans="2:65" s="11" customFormat="1" x14ac:dyDescent="0.3">
      <c r="B150" s="158"/>
      <c r="D150" s="167" t="s">
        <v>186</v>
      </c>
      <c r="E150" s="166" t="s">
        <v>42</v>
      </c>
      <c r="F150" s="168" t="s">
        <v>2563</v>
      </c>
      <c r="H150" s="169">
        <v>410</v>
      </c>
      <c r="L150" s="158"/>
      <c r="M150" s="163"/>
      <c r="N150" s="164"/>
      <c r="O150" s="164"/>
      <c r="P150" s="164"/>
      <c r="Q150" s="164"/>
      <c r="R150" s="164"/>
      <c r="S150" s="164"/>
      <c r="T150" s="165"/>
      <c r="AT150" s="166" t="s">
        <v>186</v>
      </c>
      <c r="AU150" s="166" t="s">
        <v>114</v>
      </c>
      <c r="AV150" s="11" t="s">
        <v>114</v>
      </c>
      <c r="AW150" s="11" t="s">
        <v>69</v>
      </c>
      <c r="AX150" s="11" t="s">
        <v>105</v>
      </c>
      <c r="AY150" s="166" t="s">
        <v>180</v>
      </c>
    </row>
    <row r="151" spans="2:65" s="11" customFormat="1" x14ac:dyDescent="0.3">
      <c r="B151" s="158"/>
      <c r="D151" s="167" t="s">
        <v>186</v>
      </c>
      <c r="E151" s="166" t="s">
        <v>42</v>
      </c>
      <c r="F151" s="168" t="s">
        <v>2564</v>
      </c>
      <c r="H151" s="169">
        <v>350</v>
      </c>
      <c r="L151" s="158"/>
      <c r="M151" s="163"/>
      <c r="N151" s="164"/>
      <c r="O151" s="164"/>
      <c r="P151" s="164"/>
      <c r="Q151" s="164"/>
      <c r="R151" s="164"/>
      <c r="S151" s="164"/>
      <c r="T151" s="165"/>
      <c r="AT151" s="166" t="s">
        <v>186</v>
      </c>
      <c r="AU151" s="166" t="s">
        <v>114</v>
      </c>
      <c r="AV151" s="11" t="s">
        <v>114</v>
      </c>
      <c r="AW151" s="11" t="s">
        <v>69</v>
      </c>
      <c r="AX151" s="11" t="s">
        <v>105</v>
      </c>
      <c r="AY151" s="166" t="s">
        <v>180</v>
      </c>
    </row>
    <row r="152" spans="2:65" s="11" customFormat="1" x14ac:dyDescent="0.3">
      <c r="B152" s="158"/>
      <c r="D152" s="167" t="s">
        <v>186</v>
      </c>
      <c r="E152" s="166" t="s">
        <v>42</v>
      </c>
      <c r="F152" s="168" t="s">
        <v>2565</v>
      </c>
      <c r="H152" s="169">
        <v>-31.25</v>
      </c>
      <c r="L152" s="158"/>
      <c r="M152" s="163"/>
      <c r="N152" s="164"/>
      <c r="O152" s="164"/>
      <c r="P152" s="164"/>
      <c r="Q152" s="164"/>
      <c r="R152" s="164"/>
      <c r="S152" s="164"/>
      <c r="T152" s="165"/>
      <c r="AT152" s="166" t="s">
        <v>186</v>
      </c>
      <c r="AU152" s="166" t="s">
        <v>114</v>
      </c>
      <c r="AV152" s="11" t="s">
        <v>114</v>
      </c>
      <c r="AW152" s="11" t="s">
        <v>69</v>
      </c>
      <c r="AX152" s="11" t="s">
        <v>105</v>
      </c>
      <c r="AY152" s="166" t="s">
        <v>180</v>
      </c>
    </row>
    <row r="153" spans="2:65" s="13" customFormat="1" x14ac:dyDescent="0.3">
      <c r="B153" s="184"/>
      <c r="D153" s="159" t="s">
        <v>186</v>
      </c>
      <c r="E153" s="185" t="s">
        <v>2475</v>
      </c>
      <c r="F153" s="186" t="s">
        <v>267</v>
      </c>
      <c r="H153" s="187">
        <v>728.75</v>
      </c>
      <c r="L153" s="184"/>
      <c r="M153" s="188"/>
      <c r="N153" s="189"/>
      <c r="O153" s="189"/>
      <c r="P153" s="189"/>
      <c r="Q153" s="189"/>
      <c r="R153" s="189"/>
      <c r="S153" s="189"/>
      <c r="T153" s="190"/>
      <c r="AT153" s="191" t="s">
        <v>186</v>
      </c>
      <c r="AU153" s="191" t="s">
        <v>114</v>
      </c>
      <c r="AV153" s="13" t="s">
        <v>130</v>
      </c>
      <c r="AW153" s="13" t="s">
        <v>69</v>
      </c>
      <c r="AX153" s="13" t="s">
        <v>112</v>
      </c>
      <c r="AY153" s="191" t="s">
        <v>180</v>
      </c>
    </row>
    <row r="154" spans="2:65" s="1" customFormat="1" ht="22.5" customHeight="1" x14ac:dyDescent="0.3">
      <c r="B154" s="146"/>
      <c r="C154" s="147" t="s">
        <v>344</v>
      </c>
      <c r="D154" s="147" t="s">
        <v>181</v>
      </c>
      <c r="E154" s="148" t="s">
        <v>2383</v>
      </c>
      <c r="F154" s="149" t="s">
        <v>2384</v>
      </c>
      <c r="G154" s="150" t="s">
        <v>259</v>
      </c>
      <c r="H154" s="151">
        <v>40.576000000000001</v>
      </c>
      <c r="I154" s="152"/>
      <c r="J154" s="152">
        <f>ROUND(I154*H154,2)</f>
        <v>0</v>
      </c>
      <c r="K154" s="149" t="s">
        <v>260</v>
      </c>
      <c r="L154" s="39"/>
      <c r="M154" s="153" t="s">
        <v>42</v>
      </c>
      <c r="N154" s="154" t="s">
        <v>76</v>
      </c>
      <c r="O154" s="155">
        <v>1.7999999999999999E-2</v>
      </c>
      <c r="P154" s="155">
        <f>O154*H154</f>
        <v>0.73036799999999991</v>
      </c>
      <c r="Q154" s="155">
        <v>0</v>
      </c>
      <c r="R154" s="155">
        <f>Q154*H154</f>
        <v>0</v>
      </c>
      <c r="S154" s="155">
        <v>0</v>
      </c>
      <c r="T154" s="156">
        <f>S154*H154</f>
        <v>0</v>
      </c>
      <c r="AR154" s="25" t="s">
        <v>130</v>
      </c>
      <c r="AT154" s="25" t="s">
        <v>181</v>
      </c>
      <c r="AU154" s="25" t="s">
        <v>114</v>
      </c>
      <c r="AY154" s="25" t="s">
        <v>180</v>
      </c>
      <c r="BE154" s="157">
        <f>IF(N154="základní",J154,0)</f>
        <v>0</v>
      </c>
      <c r="BF154" s="157">
        <f>IF(N154="snížená",J154,0)</f>
        <v>0</v>
      </c>
      <c r="BG154" s="157">
        <f>IF(N154="zákl. přenesená",J154,0)</f>
        <v>0</v>
      </c>
      <c r="BH154" s="157">
        <f>IF(N154="sníž. přenesená",J154,0)</f>
        <v>0</v>
      </c>
      <c r="BI154" s="157">
        <f>IF(N154="nulová",J154,0)</f>
        <v>0</v>
      </c>
      <c r="BJ154" s="25" t="s">
        <v>112</v>
      </c>
      <c r="BK154" s="157">
        <f>ROUND(I154*H154,2)</f>
        <v>0</v>
      </c>
      <c r="BL154" s="25" t="s">
        <v>130</v>
      </c>
      <c r="BM154" s="25" t="s">
        <v>2566</v>
      </c>
    </row>
    <row r="155" spans="2:65" s="11" customFormat="1" x14ac:dyDescent="0.3">
      <c r="B155" s="158"/>
      <c r="D155" s="167" t="s">
        <v>186</v>
      </c>
      <c r="E155" s="166" t="s">
        <v>2485</v>
      </c>
      <c r="F155" s="168" t="s">
        <v>2567</v>
      </c>
      <c r="H155" s="169">
        <v>32.1</v>
      </c>
      <c r="L155" s="158"/>
      <c r="M155" s="163"/>
      <c r="N155" s="164"/>
      <c r="O155" s="164"/>
      <c r="P155" s="164"/>
      <c r="Q155" s="164"/>
      <c r="R155" s="164"/>
      <c r="S155" s="164"/>
      <c r="T155" s="165"/>
      <c r="AT155" s="166" t="s">
        <v>186</v>
      </c>
      <c r="AU155" s="166" t="s">
        <v>114</v>
      </c>
      <c r="AV155" s="11" t="s">
        <v>114</v>
      </c>
      <c r="AW155" s="11" t="s">
        <v>69</v>
      </c>
      <c r="AX155" s="11" t="s">
        <v>105</v>
      </c>
      <c r="AY155" s="166" t="s">
        <v>180</v>
      </c>
    </row>
    <row r="156" spans="2:65" s="11" customFormat="1" x14ac:dyDescent="0.3">
      <c r="B156" s="158"/>
      <c r="D156" s="167" t="s">
        <v>186</v>
      </c>
      <c r="E156" s="166" t="s">
        <v>42</v>
      </c>
      <c r="F156" s="168" t="s">
        <v>2568</v>
      </c>
      <c r="H156" s="169">
        <v>8.4760000000000009</v>
      </c>
      <c r="L156" s="158"/>
      <c r="M156" s="163"/>
      <c r="N156" s="164"/>
      <c r="O156" s="164"/>
      <c r="P156" s="164"/>
      <c r="Q156" s="164"/>
      <c r="R156" s="164"/>
      <c r="S156" s="164"/>
      <c r="T156" s="165"/>
      <c r="AT156" s="166" t="s">
        <v>186</v>
      </c>
      <c r="AU156" s="166" t="s">
        <v>114</v>
      </c>
      <c r="AV156" s="11" t="s">
        <v>114</v>
      </c>
      <c r="AW156" s="11" t="s">
        <v>69</v>
      </c>
      <c r="AX156" s="11" t="s">
        <v>105</v>
      </c>
      <c r="AY156" s="166" t="s">
        <v>180</v>
      </c>
    </row>
    <row r="157" spans="2:65" s="13" customFormat="1" x14ac:dyDescent="0.3">
      <c r="B157" s="184"/>
      <c r="D157" s="159" t="s">
        <v>186</v>
      </c>
      <c r="E157" s="185" t="s">
        <v>42</v>
      </c>
      <c r="F157" s="186" t="s">
        <v>267</v>
      </c>
      <c r="H157" s="187">
        <v>40.576000000000001</v>
      </c>
      <c r="L157" s="184"/>
      <c r="M157" s="188"/>
      <c r="N157" s="189"/>
      <c r="O157" s="189"/>
      <c r="P157" s="189"/>
      <c r="Q157" s="189"/>
      <c r="R157" s="189"/>
      <c r="S157" s="189"/>
      <c r="T157" s="190"/>
      <c r="AT157" s="191" t="s">
        <v>186</v>
      </c>
      <c r="AU157" s="191" t="s">
        <v>114</v>
      </c>
      <c r="AV157" s="13" t="s">
        <v>130</v>
      </c>
      <c r="AW157" s="13" t="s">
        <v>69</v>
      </c>
      <c r="AX157" s="13" t="s">
        <v>112</v>
      </c>
      <c r="AY157" s="191" t="s">
        <v>180</v>
      </c>
    </row>
    <row r="158" spans="2:65" s="1" customFormat="1" ht="22.5" customHeight="1" x14ac:dyDescent="0.3">
      <c r="B158" s="146"/>
      <c r="C158" s="147" t="s">
        <v>348</v>
      </c>
      <c r="D158" s="147" t="s">
        <v>181</v>
      </c>
      <c r="E158" s="148" t="s">
        <v>2569</v>
      </c>
      <c r="F158" s="149" t="s">
        <v>2570</v>
      </c>
      <c r="G158" s="150" t="s">
        <v>259</v>
      </c>
      <c r="H158" s="151">
        <v>31.25</v>
      </c>
      <c r="I158" s="152"/>
      <c r="J158" s="152">
        <f>ROUND(I158*H158,2)</f>
        <v>0</v>
      </c>
      <c r="K158" s="149" t="s">
        <v>260</v>
      </c>
      <c r="L158" s="39"/>
      <c r="M158" s="153" t="s">
        <v>42</v>
      </c>
      <c r="N158" s="154" t="s">
        <v>76</v>
      </c>
      <c r="O158" s="155">
        <v>0.107</v>
      </c>
      <c r="P158" s="155">
        <f>O158*H158</f>
        <v>3.34375</v>
      </c>
      <c r="Q158" s="155">
        <v>0</v>
      </c>
      <c r="R158" s="155">
        <f>Q158*H158</f>
        <v>0</v>
      </c>
      <c r="S158" s="155">
        <v>0</v>
      </c>
      <c r="T158" s="156">
        <f>S158*H158</f>
        <v>0</v>
      </c>
      <c r="AR158" s="25" t="s">
        <v>130</v>
      </c>
      <c r="AT158" s="25" t="s">
        <v>181</v>
      </c>
      <c r="AU158" s="25" t="s">
        <v>114</v>
      </c>
      <c r="AY158" s="25" t="s">
        <v>180</v>
      </c>
      <c r="BE158" s="157">
        <f>IF(N158="základní",J158,0)</f>
        <v>0</v>
      </c>
      <c r="BF158" s="157">
        <f>IF(N158="snížená",J158,0)</f>
        <v>0</v>
      </c>
      <c r="BG158" s="157">
        <f>IF(N158="zákl. přenesená",J158,0)</f>
        <v>0</v>
      </c>
      <c r="BH158" s="157">
        <f>IF(N158="sníž. přenesená",J158,0)</f>
        <v>0</v>
      </c>
      <c r="BI158" s="157">
        <f>IF(N158="nulová",J158,0)</f>
        <v>0</v>
      </c>
      <c r="BJ158" s="25" t="s">
        <v>112</v>
      </c>
      <c r="BK158" s="157">
        <f>ROUND(I158*H158,2)</f>
        <v>0</v>
      </c>
      <c r="BL158" s="25" t="s">
        <v>130</v>
      </c>
      <c r="BM158" s="25" t="s">
        <v>2571</v>
      </c>
    </row>
    <row r="159" spans="2:65" s="11" customFormat="1" x14ac:dyDescent="0.3">
      <c r="B159" s="158"/>
      <c r="D159" s="159" t="s">
        <v>186</v>
      </c>
      <c r="E159" s="160" t="s">
        <v>2477</v>
      </c>
      <c r="F159" s="161" t="s">
        <v>2572</v>
      </c>
      <c r="H159" s="162">
        <v>31.25</v>
      </c>
      <c r="L159" s="158"/>
      <c r="M159" s="163"/>
      <c r="N159" s="164"/>
      <c r="O159" s="164"/>
      <c r="P159" s="164"/>
      <c r="Q159" s="164"/>
      <c r="R159" s="164"/>
      <c r="S159" s="164"/>
      <c r="T159" s="165"/>
      <c r="AT159" s="166" t="s">
        <v>186</v>
      </c>
      <c r="AU159" s="166" t="s">
        <v>114</v>
      </c>
      <c r="AV159" s="11" t="s">
        <v>114</v>
      </c>
      <c r="AW159" s="11" t="s">
        <v>69</v>
      </c>
      <c r="AX159" s="11" t="s">
        <v>112</v>
      </c>
      <c r="AY159" s="166" t="s">
        <v>180</v>
      </c>
    </row>
    <row r="160" spans="2:65" s="1" customFormat="1" ht="22.5" customHeight="1" x14ac:dyDescent="0.3">
      <c r="B160" s="146"/>
      <c r="C160" s="147" t="s">
        <v>353</v>
      </c>
      <c r="D160" s="147" t="s">
        <v>181</v>
      </c>
      <c r="E160" s="148" t="s">
        <v>2573</v>
      </c>
      <c r="F160" s="149" t="s">
        <v>2574</v>
      </c>
      <c r="G160" s="150" t="s">
        <v>259</v>
      </c>
      <c r="H160" s="151">
        <v>31.25</v>
      </c>
      <c r="I160" s="152"/>
      <c r="J160" s="152">
        <f>ROUND(I160*H160,2)</f>
        <v>0</v>
      </c>
      <c r="K160" s="149" t="s">
        <v>260</v>
      </c>
      <c r="L160" s="39"/>
      <c r="M160" s="153" t="s">
        <v>42</v>
      </c>
      <c r="N160" s="154" t="s">
        <v>76</v>
      </c>
      <c r="O160" s="155">
        <v>0.19</v>
      </c>
      <c r="P160" s="155">
        <f>O160*H160</f>
        <v>5.9375</v>
      </c>
      <c r="Q160" s="155">
        <v>0</v>
      </c>
      <c r="R160" s="155">
        <f>Q160*H160</f>
        <v>0</v>
      </c>
      <c r="S160" s="155">
        <v>0</v>
      </c>
      <c r="T160" s="156">
        <f>S160*H160</f>
        <v>0</v>
      </c>
      <c r="AR160" s="25" t="s">
        <v>130</v>
      </c>
      <c r="AT160" s="25" t="s">
        <v>181</v>
      </c>
      <c r="AU160" s="25" t="s">
        <v>114</v>
      </c>
      <c r="AY160" s="25" t="s">
        <v>180</v>
      </c>
      <c r="BE160" s="157">
        <f>IF(N160="základní",J160,0)</f>
        <v>0</v>
      </c>
      <c r="BF160" s="157">
        <f>IF(N160="snížená",J160,0)</f>
        <v>0</v>
      </c>
      <c r="BG160" s="157">
        <f>IF(N160="zákl. přenesená",J160,0)</f>
        <v>0</v>
      </c>
      <c r="BH160" s="157">
        <f>IF(N160="sníž. přenesená",J160,0)</f>
        <v>0</v>
      </c>
      <c r="BI160" s="157">
        <f>IF(N160="nulová",J160,0)</f>
        <v>0</v>
      </c>
      <c r="BJ160" s="25" t="s">
        <v>112</v>
      </c>
      <c r="BK160" s="157">
        <f>ROUND(I160*H160,2)</f>
        <v>0</v>
      </c>
      <c r="BL160" s="25" t="s">
        <v>130</v>
      </c>
      <c r="BM160" s="25" t="s">
        <v>2575</v>
      </c>
    </row>
    <row r="161" spans="2:65" s="11" customFormat="1" x14ac:dyDescent="0.3">
      <c r="B161" s="158"/>
      <c r="D161" s="159" t="s">
        <v>186</v>
      </c>
      <c r="E161" s="160" t="s">
        <v>42</v>
      </c>
      <c r="F161" s="161" t="s">
        <v>2477</v>
      </c>
      <c r="H161" s="162">
        <v>31.25</v>
      </c>
      <c r="L161" s="158"/>
      <c r="M161" s="163"/>
      <c r="N161" s="164"/>
      <c r="O161" s="164"/>
      <c r="P161" s="164"/>
      <c r="Q161" s="164"/>
      <c r="R161" s="164"/>
      <c r="S161" s="164"/>
      <c r="T161" s="165"/>
      <c r="AT161" s="166" t="s">
        <v>186</v>
      </c>
      <c r="AU161" s="166" t="s">
        <v>114</v>
      </c>
      <c r="AV161" s="11" t="s">
        <v>114</v>
      </c>
      <c r="AW161" s="11" t="s">
        <v>69</v>
      </c>
      <c r="AX161" s="11" t="s">
        <v>112</v>
      </c>
      <c r="AY161" s="166" t="s">
        <v>180</v>
      </c>
    </row>
    <row r="162" spans="2:65" s="1" customFormat="1" ht="31.5" customHeight="1" x14ac:dyDescent="0.3">
      <c r="B162" s="146"/>
      <c r="C162" s="147" t="s">
        <v>359</v>
      </c>
      <c r="D162" s="147" t="s">
        <v>181</v>
      </c>
      <c r="E162" s="148" t="s">
        <v>2576</v>
      </c>
      <c r="F162" s="149" t="s">
        <v>2577</v>
      </c>
      <c r="G162" s="150" t="s">
        <v>259</v>
      </c>
      <c r="H162" s="151">
        <v>728.75</v>
      </c>
      <c r="I162" s="152"/>
      <c r="J162" s="152">
        <f>ROUND(I162*H162,2)</f>
        <v>0</v>
      </c>
      <c r="K162" s="149" t="s">
        <v>260</v>
      </c>
      <c r="L162" s="39"/>
      <c r="M162" s="153" t="s">
        <v>42</v>
      </c>
      <c r="N162" s="154" t="s">
        <v>76</v>
      </c>
      <c r="O162" s="155">
        <v>0.10199999999999999</v>
      </c>
      <c r="P162" s="155">
        <f>O162*H162</f>
        <v>74.332499999999996</v>
      </c>
      <c r="Q162" s="155">
        <v>0</v>
      </c>
      <c r="R162" s="155">
        <f>Q162*H162</f>
        <v>0</v>
      </c>
      <c r="S162" s="155">
        <v>0</v>
      </c>
      <c r="T162" s="156">
        <f>S162*H162</f>
        <v>0</v>
      </c>
      <c r="AR162" s="25" t="s">
        <v>130</v>
      </c>
      <c r="AT162" s="25" t="s">
        <v>181</v>
      </c>
      <c r="AU162" s="25" t="s">
        <v>114</v>
      </c>
      <c r="AY162" s="25" t="s">
        <v>180</v>
      </c>
      <c r="BE162" s="157">
        <f>IF(N162="základní",J162,0)</f>
        <v>0</v>
      </c>
      <c r="BF162" s="157">
        <f>IF(N162="snížená",J162,0)</f>
        <v>0</v>
      </c>
      <c r="BG162" s="157">
        <f>IF(N162="zákl. přenesená",J162,0)</f>
        <v>0</v>
      </c>
      <c r="BH162" s="157">
        <f>IF(N162="sníž. přenesená",J162,0)</f>
        <v>0</v>
      </c>
      <c r="BI162" s="157">
        <f>IF(N162="nulová",J162,0)</f>
        <v>0</v>
      </c>
      <c r="BJ162" s="25" t="s">
        <v>112</v>
      </c>
      <c r="BK162" s="157">
        <f>ROUND(I162*H162,2)</f>
        <v>0</v>
      </c>
      <c r="BL162" s="25" t="s">
        <v>130</v>
      </c>
      <c r="BM162" s="25" t="s">
        <v>2578</v>
      </c>
    </row>
    <row r="163" spans="2:65" s="11" customFormat="1" x14ac:dyDescent="0.3">
      <c r="B163" s="158"/>
      <c r="D163" s="159" t="s">
        <v>186</v>
      </c>
      <c r="E163" s="160" t="s">
        <v>42</v>
      </c>
      <c r="F163" s="161" t="s">
        <v>2475</v>
      </c>
      <c r="H163" s="162">
        <v>728.75</v>
      </c>
      <c r="L163" s="158"/>
      <c r="M163" s="163"/>
      <c r="N163" s="164"/>
      <c r="O163" s="164"/>
      <c r="P163" s="164"/>
      <c r="Q163" s="164"/>
      <c r="R163" s="164"/>
      <c r="S163" s="164"/>
      <c r="T163" s="165"/>
      <c r="AT163" s="166" t="s">
        <v>186</v>
      </c>
      <c r="AU163" s="166" t="s">
        <v>114</v>
      </c>
      <c r="AV163" s="11" t="s">
        <v>114</v>
      </c>
      <c r="AW163" s="11" t="s">
        <v>69</v>
      </c>
      <c r="AX163" s="11" t="s">
        <v>112</v>
      </c>
      <c r="AY163" s="166" t="s">
        <v>180</v>
      </c>
    </row>
    <row r="164" spans="2:65" s="1" customFormat="1" ht="31.5" customHeight="1" x14ac:dyDescent="0.3">
      <c r="B164" s="146"/>
      <c r="C164" s="147" t="s">
        <v>363</v>
      </c>
      <c r="D164" s="147" t="s">
        <v>181</v>
      </c>
      <c r="E164" s="148" t="s">
        <v>2579</v>
      </c>
      <c r="F164" s="149" t="s">
        <v>2580</v>
      </c>
      <c r="G164" s="150" t="s">
        <v>259</v>
      </c>
      <c r="H164" s="151">
        <v>31.25</v>
      </c>
      <c r="I164" s="152"/>
      <c r="J164" s="152">
        <f>ROUND(I164*H164,2)</f>
        <v>0</v>
      </c>
      <c r="K164" s="149" t="s">
        <v>260</v>
      </c>
      <c r="L164" s="39"/>
      <c r="M164" s="153" t="s">
        <v>42</v>
      </c>
      <c r="N164" s="154" t="s">
        <v>76</v>
      </c>
      <c r="O164" s="155">
        <v>0.14199999999999999</v>
      </c>
      <c r="P164" s="155">
        <f>O164*H164</f>
        <v>4.4375</v>
      </c>
      <c r="Q164" s="155">
        <v>0</v>
      </c>
      <c r="R164" s="155">
        <f>Q164*H164</f>
        <v>0</v>
      </c>
      <c r="S164" s="155">
        <v>0</v>
      </c>
      <c r="T164" s="156">
        <f>S164*H164</f>
        <v>0</v>
      </c>
      <c r="AR164" s="25" t="s">
        <v>130</v>
      </c>
      <c r="AT164" s="25" t="s">
        <v>181</v>
      </c>
      <c r="AU164" s="25" t="s">
        <v>114</v>
      </c>
      <c r="AY164" s="25" t="s">
        <v>180</v>
      </c>
      <c r="BE164" s="157">
        <f>IF(N164="základní",J164,0)</f>
        <v>0</v>
      </c>
      <c r="BF164" s="157">
        <f>IF(N164="snížená",J164,0)</f>
        <v>0</v>
      </c>
      <c r="BG164" s="157">
        <f>IF(N164="zákl. přenesená",J164,0)</f>
        <v>0</v>
      </c>
      <c r="BH164" s="157">
        <f>IF(N164="sníž. přenesená",J164,0)</f>
        <v>0</v>
      </c>
      <c r="BI164" s="157">
        <f>IF(N164="nulová",J164,0)</f>
        <v>0</v>
      </c>
      <c r="BJ164" s="25" t="s">
        <v>112</v>
      </c>
      <c r="BK164" s="157">
        <f>ROUND(I164*H164,2)</f>
        <v>0</v>
      </c>
      <c r="BL164" s="25" t="s">
        <v>130</v>
      </c>
      <c r="BM164" s="25" t="s">
        <v>2581</v>
      </c>
    </row>
    <row r="165" spans="2:65" s="11" customFormat="1" x14ac:dyDescent="0.3">
      <c r="B165" s="158"/>
      <c r="D165" s="159" t="s">
        <v>186</v>
      </c>
      <c r="E165" s="160" t="s">
        <v>42</v>
      </c>
      <c r="F165" s="161" t="s">
        <v>2477</v>
      </c>
      <c r="H165" s="162">
        <v>31.25</v>
      </c>
      <c r="L165" s="158"/>
      <c r="M165" s="163"/>
      <c r="N165" s="164"/>
      <c r="O165" s="164"/>
      <c r="P165" s="164"/>
      <c r="Q165" s="164"/>
      <c r="R165" s="164"/>
      <c r="S165" s="164"/>
      <c r="T165" s="165"/>
      <c r="AT165" s="166" t="s">
        <v>186</v>
      </c>
      <c r="AU165" s="166" t="s">
        <v>114</v>
      </c>
      <c r="AV165" s="11" t="s">
        <v>114</v>
      </c>
      <c r="AW165" s="11" t="s">
        <v>69</v>
      </c>
      <c r="AX165" s="11" t="s">
        <v>112</v>
      </c>
      <c r="AY165" s="166" t="s">
        <v>180</v>
      </c>
    </row>
    <row r="166" spans="2:65" s="1" customFormat="1" ht="22.5" customHeight="1" x14ac:dyDescent="0.3">
      <c r="B166" s="146"/>
      <c r="C166" s="147" t="s">
        <v>370</v>
      </c>
      <c r="D166" s="147" t="s">
        <v>181</v>
      </c>
      <c r="E166" s="148" t="s">
        <v>2582</v>
      </c>
      <c r="F166" s="149" t="s">
        <v>2583</v>
      </c>
      <c r="G166" s="150" t="s">
        <v>297</v>
      </c>
      <c r="H166" s="151">
        <v>76</v>
      </c>
      <c r="I166" s="152"/>
      <c r="J166" s="152">
        <f>ROUND(I166*H166,2)</f>
        <v>0</v>
      </c>
      <c r="K166" s="149" t="s">
        <v>260</v>
      </c>
      <c r="L166" s="39"/>
      <c r="M166" s="153" t="s">
        <v>42</v>
      </c>
      <c r="N166" s="154" t="s">
        <v>76</v>
      </c>
      <c r="O166" s="155">
        <v>0.26100000000000001</v>
      </c>
      <c r="P166" s="155">
        <f>O166*H166</f>
        <v>19.836000000000002</v>
      </c>
      <c r="Q166" s="155">
        <v>0</v>
      </c>
      <c r="R166" s="155">
        <f>Q166*H166</f>
        <v>0</v>
      </c>
      <c r="S166" s="155">
        <v>0</v>
      </c>
      <c r="T166" s="156">
        <f>S166*H166</f>
        <v>0</v>
      </c>
      <c r="AR166" s="25" t="s">
        <v>130</v>
      </c>
      <c r="AT166" s="25" t="s">
        <v>181</v>
      </c>
      <c r="AU166" s="25" t="s">
        <v>114</v>
      </c>
      <c r="AY166" s="25" t="s">
        <v>180</v>
      </c>
      <c r="BE166" s="157">
        <f>IF(N166="základní",J166,0)</f>
        <v>0</v>
      </c>
      <c r="BF166" s="157">
        <f>IF(N166="snížená",J166,0)</f>
        <v>0</v>
      </c>
      <c r="BG166" s="157">
        <f>IF(N166="zákl. přenesená",J166,0)</f>
        <v>0</v>
      </c>
      <c r="BH166" s="157">
        <f>IF(N166="sníž. přenesená",J166,0)</f>
        <v>0</v>
      </c>
      <c r="BI166" s="157">
        <f>IF(N166="nulová",J166,0)</f>
        <v>0</v>
      </c>
      <c r="BJ166" s="25" t="s">
        <v>112</v>
      </c>
      <c r="BK166" s="157">
        <f>ROUND(I166*H166,2)</f>
        <v>0</v>
      </c>
      <c r="BL166" s="25" t="s">
        <v>130</v>
      </c>
      <c r="BM166" s="25" t="s">
        <v>2584</v>
      </c>
    </row>
    <row r="167" spans="2:65" s="11" customFormat="1" x14ac:dyDescent="0.3">
      <c r="B167" s="158"/>
      <c r="D167" s="167" t="s">
        <v>186</v>
      </c>
      <c r="E167" s="166" t="s">
        <v>42</v>
      </c>
      <c r="F167" s="168" t="s">
        <v>2585</v>
      </c>
      <c r="H167" s="169">
        <v>72.875</v>
      </c>
      <c r="L167" s="158"/>
      <c r="M167" s="163"/>
      <c r="N167" s="164"/>
      <c r="O167" s="164"/>
      <c r="P167" s="164"/>
      <c r="Q167" s="164"/>
      <c r="R167" s="164"/>
      <c r="S167" s="164"/>
      <c r="T167" s="165"/>
      <c r="AT167" s="166" t="s">
        <v>186</v>
      </c>
      <c r="AU167" s="166" t="s">
        <v>114</v>
      </c>
      <c r="AV167" s="11" t="s">
        <v>114</v>
      </c>
      <c r="AW167" s="11" t="s">
        <v>69</v>
      </c>
      <c r="AX167" s="11" t="s">
        <v>105</v>
      </c>
      <c r="AY167" s="166" t="s">
        <v>180</v>
      </c>
    </row>
    <row r="168" spans="2:65" s="11" customFormat="1" x14ac:dyDescent="0.3">
      <c r="B168" s="158"/>
      <c r="D168" s="167" t="s">
        <v>186</v>
      </c>
      <c r="E168" s="166" t="s">
        <v>42</v>
      </c>
      <c r="F168" s="168" t="s">
        <v>2586</v>
      </c>
      <c r="H168" s="169">
        <v>3.125</v>
      </c>
      <c r="L168" s="158"/>
      <c r="M168" s="163"/>
      <c r="N168" s="164"/>
      <c r="O168" s="164"/>
      <c r="P168" s="164"/>
      <c r="Q168" s="164"/>
      <c r="R168" s="164"/>
      <c r="S168" s="164"/>
      <c r="T168" s="165"/>
      <c r="AT168" s="166" t="s">
        <v>186</v>
      </c>
      <c r="AU168" s="166" t="s">
        <v>114</v>
      </c>
      <c r="AV168" s="11" t="s">
        <v>114</v>
      </c>
      <c r="AW168" s="11" t="s">
        <v>69</v>
      </c>
      <c r="AX168" s="11" t="s">
        <v>105</v>
      </c>
      <c r="AY168" s="166" t="s">
        <v>180</v>
      </c>
    </row>
    <row r="169" spans="2:65" s="13" customFormat="1" x14ac:dyDescent="0.3">
      <c r="B169" s="184"/>
      <c r="D169" s="159" t="s">
        <v>186</v>
      </c>
      <c r="E169" s="185" t="s">
        <v>42</v>
      </c>
      <c r="F169" s="186" t="s">
        <v>267</v>
      </c>
      <c r="H169" s="187">
        <v>76</v>
      </c>
      <c r="L169" s="184"/>
      <c r="M169" s="188"/>
      <c r="N169" s="189"/>
      <c r="O169" s="189"/>
      <c r="P169" s="189"/>
      <c r="Q169" s="189"/>
      <c r="R169" s="189"/>
      <c r="S169" s="189"/>
      <c r="T169" s="190"/>
      <c r="AT169" s="191" t="s">
        <v>186</v>
      </c>
      <c r="AU169" s="191" t="s">
        <v>114</v>
      </c>
      <c r="AV169" s="13" t="s">
        <v>130</v>
      </c>
      <c r="AW169" s="13" t="s">
        <v>69</v>
      </c>
      <c r="AX169" s="13" t="s">
        <v>112</v>
      </c>
      <c r="AY169" s="191" t="s">
        <v>180</v>
      </c>
    </row>
    <row r="170" spans="2:65" s="1" customFormat="1" ht="31.5" customHeight="1" x14ac:dyDescent="0.3">
      <c r="B170" s="146"/>
      <c r="C170" s="147" t="s">
        <v>375</v>
      </c>
      <c r="D170" s="147" t="s">
        <v>181</v>
      </c>
      <c r="E170" s="148" t="s">
        <v>2587</v>
      </c>
      <c r="F170" s="149" t="s">
        <v>2588</v>
      </c>
      <c r="G170" s="150" t="s">
        <v>254</v>
      </c>
      <c r="H170" s="151">
        <v>5</v>
      </c>
      <c r="I170" s="152"/>
      <c r="J170" s="152">
        <f>ROUND(I170*H170,2)</f>
        <v>0</v>
      </c>
      <c r="K170" s="149" t="s">
        <v>42</v>
      </c>
      <c r="L170" s="39"/>
      <c r="M170" s="153" t="s">
        <v>42</v>
      </c>
      <c r="N170" s="154" t="s">
        <v>76</v>
      </c>
      <c r="O170" s="155">
        <v>0</v>
      </c>
      <c r="P170" s="155">
        <f>O170*H170</f>
        <v>0</v>
      </c>
      <c r="Q170" s="155">
        <v>0</v>
      </c>
      <c r="R170" s="155">
        <f>Q170*H170</f>
        <v>0</v>
      </c>
      <c r="S170" s="155">
        <v>0</v>
      </c>
      <c r="T170" s="156">
        <f>S170*H170</f>
        <v>0</v>
      </c>
      <c r="AR170" s="25" t="s">
        <v>130</v>
      </c>
      <c r="AT170" s="25" t="s">
        <v>181</v>
      </c>
      <c r="AU170" s="25" t="s">
        <v>114</v>
      </c>
      <c r="AY170" s="25" t="s">
        <v>180</v>
      </c>
      <c r="BE170" s="157">
        <f>IF(N170="základní",J170,0)</f>
        <v>0</v>
      </c>
      <c r="BF170" s="157">
        <f>IF(N170="snížená",J170,0)</f>
        <v>0</v>
      </c>
      <c r="BG170" s="157">
        <f>IF(N170="zákl. přenesená",J170,0)</f>
        <v>0</v>
      </c>
      <c r="BH170" s="157">
        <f>IF(N170="sníž. přenesená",J170,0)</f>
        <v>0</v>
      </c>
      <c r="BI170" s="157">
        <f>IF(N170="nulová",J170,0)</f>
        <v>0</v>
      </c>
      <c r="BJ170" s="25" t="s">
        <v>112</v>
      </c>
      <c r="BK170" s="157">
        <f>ROUND(I170*H170,2)</f>
        <v>0</v>
      </c>
      <c r="BL170" s="25" t="s">
        <v>130</v>
      </c>
      <c r="BM170" s="25" t="s">
        <v>2589</v>
      </c>
    </row>
    <row r="171" spans="2:65" s="11" customFormat="1" x14ac:dyDescent="0.3">
      <c r="B171" s="158"/>
      <c r="D171" s="167" t="s">
        <v>186</v>
      </c>
      <c r="E171" s="166" t="s">
        <v>42</v>
      </c>
      <c r="F171" s="168" t="s">
        <v>133</v>
      </c>
      <c r="H171" s="169">
        <v>5</v>
      </c>
      <c r="L171" s="158"/>
      <c r="M171" s="163"/>
      <c r="N171" s="164"/>
      <c r="O171" s="164"/>
      <c r="P171" s="164"/>
      <c r="Q171" s="164"/>
      <c r="R171" s="164"/>
      <c r="S171" s="164"/>
      <c r="T171" s="165"/>
      <c r="AT171" s="166" t="s">
        <v>186</v>
      </c>
      <c r="AU171" s="166" t="s">
        <v>114</v>
      </c>
      <c r="AV171" s="11" t="s">
        <v>114</v>
      </c>
      <c r="AW171" s="11" t="s">
        <v>69</v>
      </c>
      <c r="AX171" s="11" t="s">
        <v>112</v>
      </c>
      <c r="AY171" s="166" t="s">
        <v>180</v>
      </c>
    </row>
    <row r="172" spans="2:65" s="10" customFormat="1" ht="29.85" customHeight="1" x14ac:dyDescent="0.35">
      <c r="B172" s="135"/>
      <c r="D172" s="136" t="s">
        <v>104</v>
      </c>
      <c r="E172" s="182" t="s">
        <v>114</v>
      </c>
      <c r="F172" s="182" t="s">
        <v>827</v>
      </c>
      <c r="J172" s="183">
        <f>BK172</f>
        <v>0</v>
      </c>
      <c r="L172" s="135"/>
      <c r="M172" s="139"/>
      <c r="N172" s="140"/>
      <c r="O172" s="140"/>
      <c r="P172" s="141">
        <f>SUM(P173:P183)</f>
        <v>6.8865099999999995</v>
      </c>
      <c r="Q172" s="140"/>
      <c r="R172" s="141">
        <f>SUM(R173:R183)</f>
        <v>8.8371256000000002</v>
      </c>
      <c r="S172" s="140"/>
      <c r="T172" s="142">
        <f>SUM(T173:T183)</f>
        <v>0</v>
      </c>
      <c r="AR172" s="143" t="s">
        <v>112</v>
      </c>
      <c r="AT172" s="144" t="s">
        <v>104</v>
      </c>
      <c r="AU172" s="144" t="s">
        <v>112</v>
      </c>
      <c r="AY172" s="143" t="s">
        <v>180</v>
      </c>
      <c r="BK172" s="145">
        <f>SUM(BK173:BK183)</f>
        <v>0</v>
      </c>
    </row>
    <row r="173" spans="2:65" s="1" customFormat="1" ht="22.5" customHeight="1" x14ac:dyDescent="0.3">
      <c r="B173" s="146"/>
      <c r="C173" s="147" t="s">
        <v>381</v>
      </c>
      <c r="D173" s="147" t="s">
        <v>181</v>
      </c>
      <c r="E173" s="148" t="s">
        <v>2590</v>
      </c>
      <c r="F173" s="149" t="s">
        <v>2591</v>
      </c>
      <c r="G173" s="150" t="s">
        <v>297</v>
      </c>
      <c r="H173" s="151">
        <v>3.206</v>
      </c>
      <c r="I173" s="152"/>
      <c r="J173" s="152">
        <f>ROUND(I173*H173,2)</f>
        <v>0</v>
      </c>
      <c r="K173" s="149" t="s">
        <v>42</v>
      </c>
      <c r="L173" s="39"/>
      <c r="M173" s="153" t="s">
        <v>42</v>
      </c>
      <c r="N173" s="154" t="s">
        <v>76</v>
      </c>
      <c r="O173" s="155">
        <v>1.0249999999999999</v>
      </c>
      <c r="P173" s="155">
        <f>O173*H173</f>
        <v>3.2861499999999997</v>
      </c>
      <c r="Q173" s="155">
        <v>2.16</v>
      </c>
      <c r="R173" s="155">
        <f>Q173*H173</f>
        <v>6.9249600000000004</v>
      </c>
      <c r="S173" s="155">
        <v>0</v>
      </c>
      <c r="T173" s="156">
        <f>S173*H173</f>
        <v>0</v>
      </c>
      <c r="AR173" s="25" t="s">
        <v>130</v>
      </c>
      <c r="AT173" s="25" t="s">
        <v>181</v>
      </c>
      <c r="AU173" s="25" t="s">
        <v>114</v>
      </c>
      <c r="AY173" s="25" t="s">
        <v>180</v>
      </c>
      <c r="BE173" s="157">
        <f>IF(N173="základní",J173,0)</f>
        <v>0</v>
      </c>
      <c r="BF173" s="157">
        <f>IF(N173="snížená",J173,0)</f>
        <v>0</v>
      </c>
      <c r="BG173" s="157">
        <f>IF(N173="zákl. přenesená",J173,0)</f>
        <v>0</v>
      </c>
      <c r="BH173" s="157">
        <f>IF(N173="sníž. přenesená",J173,0)</f>
        <v>0</v>
      </c>
      <c r="BI173" s="157">
        <f>IF(N173="nulová",J173,0)</f>
        <v>0</v>
      </c>
      <c r="BJ173" s="25" t="s">
        <v>112</v>
      </c>
      <c r="BK173" s="157">
        <f>ROUND(I173*H173,2)</f>
        <v>0</v>
      </c>
      <c r="BL173" s="25" t="s">
        <v>130</v>
      </c>
      <c r="BM173" s="25" t="s">
        <v>2592</v>
      </c>
    </row>
    <row r="174" spans="2:65" s="14" customFormat="1" x14ac:dyDescent="0.3">
      <c r="B174" s="192"/>
      <c r="D174" s="167" t="s">
        <v>186</v>
      </c>
      <c r="E174" s="193" t="s">
        <v>42</v>
      </c>
      <c r="F174" s="194" t="s">
        <v>2593</v>
      </c>
      <c r="H174" s="195" t="s">
        <v>42</v>
      </c>
      <c r="L174" s="192"/>
      <c r="M174" s="196"/>
      <c r="N174" s="197"/>
      <c r="O174" s="197"/>
      <c r="P174" s="197"/>
      <c r="Q174" s="197"/>
      <c r="R174" s="197"/>
      <c r="S174" s="197"/>
      <c r="T174" s="198"/>
      <c r="AT174" s="195" t="s">
        <v>186</v>
      </c>
      <c r="AU174" s="195" t="s">
        <v>114</v>
      </c>
      <c r="AV174" s="14" t="s">
        <v>112</v>
      </c>
      <c r="AW174" s="14" t="s">
        <v>69</v>
      </c>
      <c r="AX174" s="14" t="s">
        <v>105</v>
      </c>
      <c r="AY174" s="195" t="s">
        <v>180</v>
      </c>
    </row>
    <row r="175" spans="2:65" s="11" customFormat="1" x14ac:dyDescent="0.3">
      <c r="B175" s="158"/>
      <c r="D175" s="159" t="s">
        <v>186</v>
      </c>
      <c r="E175" s="160" t="s">
        <v>42</v>
      </c>
      <c r="F175" s="161" t="s">
        <v>2594</v>
      </c>
      <c r="H175" s="162">
        <v>3.206</v>
      </c>
      <c r="L175" s="158"/>
      <c r="M175" s="163"/>
      <c r="N175" s="164"/>
      <c r="O175" s="164"/>
      <c r="P175" s="164"/>
      <c r="Q175" s="164"/>
      <c r="R175" s="164"/>
      <c r="S175" s="164"/>
      <c r="T175" s="165"/>
      <c r="AT175" s="166" t="s">
        <v>186</v>
      </c>
      <c r="AU175" s="166" t="s">
        <v>114</v>
      </c>
      <c r="AV175" s="11" t="s">
        <v>114</v>
      </c>
      <c r="AW175" s="11" t="s">
        <v>69</v>
      </c>
      <c r="AX175" s="11" t="s">
        <v>112</v>
      </c>
      <c r="AY175" s="166" t="s">
        <v>180</v>
      </c>
    </row>
    <row r="176" spans="2:65" s="1" customFormat="1" ht="22.5" customHeight="1" x14ac:dyDescent="0.3">
      <c r="B176" s="146"/>
      <c r="C176" s="147" t="s">
        <v>386</v>
      </c>
      <c r="D176" s="147" t="s">
        <v>181</v>
      </c>
      <c r="E176" s="148" t="s">
        <v>2595</v>
      </c>
      <c r="F176" s="149" t="s">
        <v>2596</v>
      </c>
      <c r="G176" s="150" t="s">
        <v>297</v>
      </c>
      <c r="H176" s="151">
        <v>0.84</v>
      </c>
      <c r="I176" s="152"/>
      <c r="J176" s="152">
        <f>ROUND(I176*H176,2)</f>
        <v>0</v>
      </c>
      <c r="K176" s="149" t="s">
        <v>260</v>
      </c>
      <c r="L176" s="39"/>
      <c r="M176" s="153" t="s">
        <v>42</v>
      </c>
      <c r="N176" s="154" t="s">
        <v>76</v>
      </c>
      <c r="O176" s="155">
        <v>0.629</v>
      </c>
      <c r="P176" s="155">
        <f>O176*H176</f>
        <v>0.52835999999999994</v>
      </c>
      <c r="Q176" s="155">
        <v>2.2563399999999998</v>
      </c>
      <c r="R176" s="155">
        <f>Q176*H176</f>
        <v>1.8953255999999998</v>
      </c>
      <c r="S176" s="155">
        <v>0</v>
      </c>
      <c r="T176" s="156">
        <f>S176*H176</f>
        <v>0</v>
      </c>
      <c r="AR176" s="25" t="s">
        <v>130</v>
      </c>
      <c r="AT176" s="25" t="s">
        <v>181</v>
      </c>
      <c r="AU176" s="25" t="s">
        <v>114</v>
      </c>
      <c r="AY176" s="25" t="s">
        <v>180</v>
      </c>
      <c r="BE176" s="157">
        <f>IF(N176="základní",J176,0)</f>
        <v>0</v>
      </c>
      <c r="BF176" s="157">
        <f>IF(N176="snížená",J176,0)</f>
        <v>0</v>
      </c>
      <c r="BG176" s="157">
        <f>IF(N176="zákl. přenesená",J176,0)</f>
        <v>0</v>
      </c>
      <c r="BH176" s="157">
        <f>IF(N176="sníž. přenesená",J176,0)</f>
        <v>0</v>
      </c>
      <c r="BI176" s="157">
        <f>IF(N176="nulová",J176,0)</f>
        <v>0</v>
      </c>
      <c r="BJ176" s="25" t="s">
        <v>112</v>
      </c>
      <c r="BK176" s="157">
        <f>ROUND(I176*H176,2)</f>
        <v>0</v>
      </c>
      <c r="BL176" s="25" t="s">
        <v>130</v>
      </c>
      <c r="BM176" s="25" t="s">
        <v>2597</v>
      </c>
    </row>
    <row r="177" spans="2:65" s="11" customFormat="1" x14ac:dyDescent="0.3">
      <c r="B177" s="158"/>
      <c r="D177" s="167" t="s">
        <v>186</v>
      </c>
      <c r="E177" s="166" t="s">
        <v>42</v>
      </c>
      <c r="F177" s="168" t="s">
        <v>2598</v>
      </c>
      <c r="H177" s="169">
        <v>0.82399999999999995</v>
      </c>
      <c r="L177" s="158"/>
      <c r="M177" s="163"/>
      <c r="N177" s="164"/>
      <c r="O177" s="164"/>
      <c r="P177" s="164"/>
      <c r="Q177" s="164"/>
      <c r="R177" s="164"/>
      <c r="S177" s="164"/>
      <c r="T177" s="165"/>
      <c r="AT177" s="166" t="s">
        <v>186</v>
      </c>
      <c r="AU177" s="166" t="s">
        <v>114</v>
      </c>
      <c r="AV177" s="11" t="s">
        <v>114</v>
      </c>
      <c r="AW177" s="11" t="s">
        <v>69</v>
      </c>
      <c r="AX177" s="11" t="s">
        <v>105</v>
      </c>
      <c r="AY177" s="166" t="s">
        <v>180</v>
      </c>
    </row>
    <row r="178" spans="2:65" s="11" customFormat="1" x14ac:dyDescent="0.3">
      <c r="B178" s="158"/>
      <c r="D178" s="167" t="s">
        <v>186</v>
      </c>
      <c r="E178" s="166" t="s">
        <v>42</v>
      </c>
      <c r="F178" s="168" t="s">
        <v>2599</v>
      </c>
      <c r="H178" s="169">
        <v>1.6E-2</v>
      </c>
      <c r="L178" s="158"/>
      <c r="M178" s="163"/>
      <c r="N178" s="164"/>
      <c r="O178" s="164"/>
      <c r="P178" s="164"/>
      <c r="Q178" s="164"/>
      <c r="R178" s="164"/>
      <c r="S178" s="164"/>
      <c r="T178" s="165"/>
      <c r="AT178" s="166" t="s">
        <v>186</v>
      </c>
      <c r="AU178" s="166" t="s">
        <v>114</v>
      </c>
      <c r="AV178" s="11" t="s">
        <v>114</v>
      </c>
      <c r="AW178" s="11" t="s">
        <v>69</v>
      </c>
      <c r="AX178" s="11" t="s">
        <v>105</v>
      </c>
      <c r="AY178" s="166" t="s">
        <v>180</v>
      </c>
    </row>
    <row r="179" spans="2:65" s="13" customFormat="1" x14ac:dyDescent="0.3">
      <c r="B179" s="184"/>
      <c r="D179" s="159" t="s">
        <v>186</v>
      </c>
      <c r="E179" s="185" t="s">
        <v>42</v>
      </c>
      <c r="F179" s="186" t="s">
        <v>267</v>
      </c>
      <c r="H179" s="187">
        <v>0.84</v>
      </c>
      <c r="L179" s="184"/>
      <c r="M179" s="188"/>
      <c r="N179" s="189"/>
      <c r="O179" s="189"/>
      <c r="P179" s="189"/>
      <c r="Q179" s="189"/>
      <c r="R179" s="189"/>
      <c r="S179" s="189"/>
      <c r="T179" s="190"/>
      <c r="AT179" s="191" t="s">
        <v>186</v>
      </c>
      <c r="AU179" s="191" t="s">
        <v>114</v>
      </c>
      <c r="AV179" s="13" t="s">
        <v>130</v>
      </c>
      <c r="AW179" s="13" t="s">
        <v>69</v>
      </c>
      <c r="AX179" s="13" t="s">
        <v>112</v>
      </c>
      <c r="AY179" s="191" t="s">
        <v>180</v>
      </c>
    </row>
    <row r="180" spans="2:65" s="1" customFormat="1" ht="22.5" customHeight="1" x14ac:dyDescent="0.3">
      <c r="B180" s="146"/>
      <c r="C180" s="147" t="s">
        <v>390</v>
      </c>
      <c r="D180" s="147" t="s">
        <v>181</v>
      </c>
      <c r="E180" s="148" t="s">
        <v>2600</v>
      </c>
      <c r="F180" s="149" t="s">
        <v>2601</v>
      </c>
      <c r="G180" s="150" t="s">
        <v>254</v>
      </c>
      <c r="H180" s="151">
        <v>4</v>
      </c>
      <c r="I180" s="152"/>
      <c r="J180" s="152">
        <f>ROUND(I180*H180,2)</f>
        <v>0</v>
      </c>
      <c r="K180" s="149" t="s">
        <v>260</v>
      </c>
      <c r="L180" s="39"/>
      <c r="M180" s="153" t="s">
        <v>42</v>
      </c>
      <c r="N180" s="154" t="s">
        <v>76</v>
      </c>
      <c r="O180" s="155">
        <v>0.50900000000000001</v>
      </c>
      <c r="P180" s="155">
        <f>O180*H180</f>
        <v>2.036</v>
      </c>
      <c r="Q180" s="155">
        <v>2.1700000000000001E-3</v>
      </c>
      <c r="R180" s="155">
        <f>Q180*H180</f>
        <v>8.6800000000000002E-3</v>
      </c>
      <c r="S180" s="155">
        <v>0</v>
      </c>
      <c r="T180" s="156">
        <f>S180*H180</f>
        <v>0</v>
      </c>
      <c r="AR180" s="25" t="s">
        <v>130</v>
      </c>
      <c r="AT180" s="25" t="s">
        <v>181</v>
      </c>
      <c r="AU180" s="25" t="s">
        <v>114</v>
      </c>
      <c r="AY180" s="25" t="s">
        <v>180</v>
      </c>
      <c r="BE180" s="157">
        <f>IF(N180="základní",J180,0)</f>
        <v>0</v>
      </c>
      <c r="BF180" s="157">
        <f>IF(N180="snížená",J180,0)</f>
        <v>0</v>
      </c>
      <c r="BG180" s="157">
        <f>IF(N180="zákl. přenesená",J180,0)</f>
        <v>0</v>
      </c>
      <c r="BH180" s="157">
        <f>IF(N180="sníž. přenesená",J180,0)</f>
        <v>0</v>
      </c>
      <c r="BI180" s="157">
        <f>IF(N180="nulová",J180,0)</f>
        <v>0</v>
      </c>
      <c r="BJ180" s="25" t="s">
        <v>112</v>
      </c>
      <c r="BK180" s="157">
        <f>ROUND(I180*H180,2)</f>
        <v>0</v>
      </c>
      <c r="BL180" s="25" t="s">
        <v>130</v>
      </c>
      <c r="BM180" s="25" t="s">
        <v>2602</v>
      </c>
    </row>
    <row r="181" spans="2:65" s="11" customFormat="1" x14ac:dyDescent="0.3">
      <c r="B181" s="158"/>
      <c r="D181" s="159" t="s">
        <v>186</v>
      </c>
      <c r="E181" s="160" t="s">
        <v>42</v>
      </c>
      <c r="F181" s="161" t="s">
        <v>2603</v>
      </c>
      <c r="H181" s="162">
        <v>4</v>
      </c>
      <c r="L181" s="158"/>
      <c r="M181" s="163"/>
      <c r="N181" s="164"/>
      <c r="O181" s="164"/>
      <c r="P181" s="164"/>
      <c r="Q181" s="164"/>
      <c r="R181" s="164"/>
      <c r="S181" s="164"/>
      <c r="T181" s="165"/>
      <c r="AT181" s="166" t="s">
        <v>186</v>
      </c>
      <c r="AU181" s="166" t="s">
        <v>114</v>
      </c>
      <c r="AV181" s="11" t="s">
        <v>114</v>
      </c>
      <c r="AW181" s="11" t="s">
        <v>69</v>
      </c>
      <c r="AX181" s="11" t="s">
        <v>112</v>
      </c>
      <c r="AY181" s="166" t="s">
        <v>180</v>
      </c>
    </row>
    <row r="182" spans="2:65" s="1" customFormat="1" ht="31.5" customHeight="1" x14ac:dyDescent="0.3">
      <c r="B182" s="146"/>
      <c r="C182" s="147" t="s">
        <v>394</v>
      </c>
      <c r="D182" s="147" t="s">
        <v>181</v>
      </c>
      <c r="E182" s="148" t="s">
        <v>2604</v>
      </c>
      <c r="F182" s="149" t="s">
        <v>2605</v>
      </c>
      <c r="G182" s="150" t="s">
        <v>254</v>
      </c>
      <c r="H182" s="151">
        <v>4</v>
      </c>
      <c r="I182" s="152"/>
      <c r="J182" s="152">
        <f>ROUND(I182*H182,2)</f>
        <v>0</v>
      </c>
      <c r="K182" s="149" t="s">
        <v>260</v>
      </c>
      <c r="L182" s="39"/>
      <c r="M182" s="153" t="s">
        <v>42</v>
      </c>
      <c r="N182" s="154" t="s">
        <v>76</v>
      </c>
      <c r="O182" s="155">
        <v>0.25900000000000001</v>
      </c>
      <c r="P182" s="155">
        <f>O182*H182</f>
        <v>1.036</v>
      </c>
      <c r="Q182" s="155">
        <v>2.0400000000000001E-3</v>
      </c>
      <c r="R182" s="155">
        <f>Q182*H182</f>
        <v>8.1600000000000006E-3</v>
      </c>
      <c r="S182" s="155">
        <v>0</v>
      </c>
      <c r="T182" s="156">
        <f>S182*H182</f>
        <v>0</v>
      </c>
      <c r="AR182" s="25" t="s">
        <v>130</v>
      </c>
      <c r="AT182" s="25" t="s">
        <v>181</v>
      </c>
      <c r="AU182" s="25" t="s">
        <v>114</v>
      </c>
      <c r="AY182" s="25" t="s">
        <v>180</v>
      </c>
      <c r="BE182" s="157">
        <f>IF(N182="základní",J182,0)</f>
        <v>0</v>
      </c>
      <c r="BF182" s="157">
        <f>IF(N182="snížená",J182,0)</f>
        <v>0</v>
      </c>
      <c r="BG182" s="157">
        <f>IF(N182="zákl. přenesená",J182,0)</f>
        <v>0</v>
      </c>
      <c r="BH182" s="157">
        <f>IF(N182="sníž. přenesená",J182,0)</f>
        <v>0</v>
      </c>
      <c r="BI182" s="157">
        <f>IF(N182="nulová",J182,0)</f>
        <v>0</v>
      </c>
      <c r="BJ182" s="25" t="s">
        <v>112</v>
      </c>
      <c r="BK182" s="157">
        <f>ROUND(I182*H182,2)</f>
        <v>0</v>
      </c>
      <c r="BL182" s="25" t="s">
        <v>130</v>
      </c>
      <c r="BM182" s="25" t="s">
        <v>2606</v>
      </c>
    </row>
    <row r="183" spans="2:65" s="11" customFormat="1" x14ac:dyDescent="0.3">
      <c r="B183" s="158"/>
      <c r="D183" s="167" t="s">
        <v>186</v>
      </c>
      <c r="E183" s="166" t="s">
        <v>42</v>
      </c>
      <c r="F183" s="168" t="s">
        <v>130</v>
      </c>
      <c r="H183" s="169">
        <v>4</v>
      </c>
      <c r="L183" s="158"/>
      <c r="M183" s="163"/>
      <c r="N183" s="164"/>
      <c r="O183" s="164"/>
      <c r="P183" s="164"/>
      <c r="Q183" s="164"/>
      <c r="R183" s="164"/>
      <c r="S183" s="164"/>
      <c r="T183" s="165"/>
      <c r="AT183" s="166" t="s">
        <v>186</v>
      </c>
      <c r="AU183" s="166" t="s">
        <v>114</v>
      </c>
      <c r="AV183" s="11" t="s">
        <v>114</v>
      </c>
      <c r="AW183" s="11" t="s">
        <v>69</v>
      </c>
      <c r="AX183" s="11" t="s">
        <v>112</v>
      </c>
      <c r="AY183" s="166" t="s">
        <v>180</v>
      </c>
    </row>
    <row r="184" spans="2:65" s="10" customFormat="1" ht="29.85" customHeight="1" x14ac:dyDescent="0.35">
      <c r="B184" s="135"/>
      <c r="D184" s="136" t="s">
        <v>104</v>
      </c>
      <c r="E184" s="182" t="s">
        <v>122</v>
      </c>
      <c r="F184" s="182" t="s">
        <v>483</v>
      </c>
      <c r="J184" s="183">
        <f>BK184</f>
        <v>0</v>
      </c>
      <c r="L184" s="135"/>
      <c r="M184" s="139"/>
      <c r="N184" s="140"/>
      <c r="O184" s="140"/>
      <c r="P184" s="141">
        <f>SUM(P185:P229)</f>
        <v>147.00656900000001</v>
      </c>
      <c r="Q184" s="140"/>
      <c r="R184" s="141">
        <f>SUM(R185:R229)</f>
        <v>26.575422869999997</v>
      </c>
      <c r="S184" s="140"/>
      <c r="T184" s="142">
        <f>SUM(T185:T229)</f>
        <v>0</v>
      </c>
      <c r="AR184" s="143" t="s">
        <v>112</v>
      </c>
      <c r="AT184" s="144" t="s">
        <v>104</v>
      </c>
      <c r="AU184" s="144" t="s">
        <v>112</v>
      </c>
      <c r="AY184" s="143" t="s">
        <v>180</v>
      </c>
      <c r="BK184" s="145">
        <f>SUM(BK185:BK229)</f>
        <v>0</v>
      </c>
    </row>
    <row r="185" spans="2:65" s="1" customFormat="1" ht="22.5" customHeight="1" x14ac:dyDescent="0.3">
      <c r="B185" s="146"/>
      <c r="C185" s="147" t="s">
        <v>399</v>
      </c>
      <c r="D185" s="147" t="s">
        <v>181</v>
      </c>
      <c r="E185" s="148" t="s">
        <v>2607</v>
      </c>
      <c r="F185" s="149" t="s">
        <v>2608</v>
      </c>
      <c r="G185" s="150" t="s">
        <v>297</v>
      </c>
      <c r="H185" s="151">
        <v>1.754</v>
      </c>
      <c r="I185" s="152"/>
      <c r="J185" s="152">
        <f>ROUND(I185*H185,2)</f>
        <v>0</v>
      </c>
      <c r="K185" s="149" t="s">
        <v>42</v>
      </c>
      <c r="L185" s="39"/>
      <c r="M185" s="153" t="s">
        <v>42</v>
      </c>
      <c r="N185" s="154" t="s">
        <v>76</v>
      </c>
      <c r="O185" s="155">
        <v>0.47899999999999998</v>
      </c>
      <c r="P185" s="155">
        <f>O185*H185</f>
        <v>0.84016599999999997</v>
      </c>
      <c r="Q185" s="155">
        <v>2.45329</v>
      </c>
      <c r="R185" s="155">
        <f>Q185*H185</f>
        <v>4.3030706600000004</v>
      </c>
      <c r="S185" s="155">
        <v>0</v>
      </c>
      <c r="T185" s="156">
        <f>S185*H185</f>
        <v>0</v>
      </c>
      <c r="AR185" s="25" t="s">
        <v>130</v>
      </c>
      <c r="AT185" s="25" t="s">
        <v>181</v>
      </c>
      <c r="AU185" s="25" t="s">
        <v>114</v>
      </c>
      <c r="AY185" s="25" t="s">
        <v>180</v>
      </c>
      <c r="BE185" s="157">
        <f>IF(N185="základní",J185,0)</f>
        <v>0</v>
      </c>
      <c r="BF185" s="157">
        <f>IF(N185="snížená",J185,0)</f>
        <v>0</v>
      </c>
      <c r="BG185" s="157">
        <f>IF(N185="zákl. přenesená",J185,0)</f>
        <v>0</v>
      </c>
      <c r="BH185" s="157">
        <f>IF(N185="sníž. přenesená",J185,0)</f>
        <v>0</v>
      </c>
      <c r="BI185" s="157">
        <f>IF(N185="nulová",J185,0)</f>
        <v>0</v>
      </c>
      <c r="BJ185" s="25" t="s">
        <v>112</v>
      </c>
      <c r="BK185" s="157">
        <f>ROUND(I185*H185,2)</f>
        <v>0</v>
      </c>
      <c r="BL185" s="25" t="s">
        <v>130</v>
      </c>
      <c r="BM185" s="25" t="s">
        <v>2609</v>
      </c>
    </row>
    <row r="186" spans="2:65" s="11" customFormat="1" x14ac:dyDescent="0.3">
      <c r="B186" s="158"/>
      <c r="D186" s="159" t="s">
        <v>186</v>
      </c>
      <c r="E186" s="160" t="s">
        <v>42</v>
      </c>
      <c r="F186" s="161" t="s">
        <v>2610</v>
      </c>
      <c r="H186" s="162">
        <v>1.754</v>
      </c>
      <c r="L186" s="158"/>
      <c r="M186" s="163"/>
      <c r="N186" s="164"/>
      <c r="O186" s="164"/>
      <c r="P186" s="164"/>
      <c r="Q186" s="164"/>
      <c r="R186" s="164"/>
      <c r="S186" s="164"/>
      <c r="T186" s="165"/>
      <c r="AT186" s="166" t="s">
        <v>186</v>
      </c>
      <c r="AU186" s="166" t="s">
        <v>114</v>
      </c>
      <c r="AV186" s="11" t="s">
        <v>114</v>
      </c>
      <c r="AW186" s="11" t="s">
        <v>69</v>
      </c>
      <c r="AX186" s="11" t="s">
        <v>112</v>
      </c>
      <c r="AY186" s="166" t="s">
        <v>180</v>
      </c>
    </row>
    <row r="187" spans="2:65" s="1" customFormat="1" ht="22.5" customHeight="1" x14ac:dyDescent="0.3">
      <c r="B187" s="146"/>
      <c r="C187" s="147" t="s">
        <v>404</v>
      </c>
      <c r="D187" s="147" t="s">
        <v>181</v>
      </c>
      <c r="E187" s="148" t="s">
        <v>2611</v>
      </c>
      <c r="F187" s="149" t="s">
        <v>2612</v>
      </c>
      <c r="G187" s="150" t="s">
        <v>297</v>
      </c>
      <c r="H187" s="151">
        <v>3.0249999999999999</v>
      </c>
      <c r="I187" s="152"/>
      <c r="J187" s="152">
        <f>ROUND(I187*H187,2)</f>
        <v>0</v>
      </c>
      <c r="K187" s="149" t="s">
        <v>42</v>
      </c>
      <c r="L187" s="39"/>
      <c r="M187" s="153" t="s">
        <v>42</v>
      </c>
      <c r="N187" s="154" t="s">
        <v>76</v>
      </c>
      <c r="O187" s="155">
        <v>0.47899999999999998</v>
      </c>
      <c r="P187" s="155">
        <f>O187*H187</f>
        <v>1.4489749999999999</v>
      </c>
      <c r="Q187" s="155">
        <v>2.45329</v>
      </c>
      <c r="R187" s="155">
        <f>Q187*H187</f>
        <v>7.4212022499999994</v>
      </c>
      <c r="S187" s="155">
        <v>0</v>
      </c>
      <c r="T187" s="156">
        <f>S187*H187</f>
        <v>0</v>
      </c>
      <c r="AR187" s="25" t="s">
        <v>130</v>
      </c>
      <c r="AT187" s="25" t="s">
        <v>181</v>
      </c>
      <c r="AU187" s="25" t="s">
        <v>114</v>
      </c>
      <c r="AY187" s="25" t="s">
        <v>180</v>
      </c>
      <c r="BE187" s="157">
        <f>IF(N187="základní",J187,0)</f>
        <v>0</v>
      </c>
      <c r="BF187" s="157">
        <f>IF(N187="snížená",J187,0)</f>
        <v>0</v>
      </c>
      <c r="BG187" s="157">
        <f>IF(N187="zákl. přenesená",J187,0)</f>
        <v>0</v>
      </c>
      <c r="BH187" s="157">
        <f>IF(N187="sníž. přenesená",J187,0)</f>
        <v>0</v>
      </c>
      <c r="BI187" s="157">
        <f>IF(N187="nulová",J187,0)</f>
        <v>0</v>
      </c>
      <c r="BJ187" s="25" t="s">
        <v>112</v>
      </c>
      <c r="BK187" s="157">
        <f>ROUND(I187*H187,2)</f>
        <v>0</v>
      </c>
      <c r="BL187" s="25" t="s">
        <v>130</v>
      </c>
      <c r="BM187" s="25" t="s">
        <v>2613</v>
      </c>
    </row>
    <row r="188" spans="2:65" s="11" customFormat="1" x14ac:dyDescent="0.3">
      <c r="B188" s="158"/>
      <c r="D188" s="159" t="s">
        <v>186</v>
      </c>
      <c r="E188" s="160" t="s">
        <v>42</v>
      </c>
      <c r="F188" s="161" t="s">
        <v>2614</v>
      </c>
      <c r="H188" s="162">
        <v>3.0249999999999999</v>
      </c>
      <c r="L188" s="158"/>
      <c r="M188" s="163"/>
      <c r="N188" s="164"/>
      <c r="O188" s="164"/>
      <c r="P188" s="164"/>
      <c r="Q188" s="164"/>
      <c r="R188" s="164"/>
      <c r="S188" s="164"/>
      <c r="T188" s="165"/>
      <c r="AT188" s="166" t="s">
        <v>186</v>
      </c>
      <c r="AU188" s="166" t="s">
        <v>114</v>
      </c>
      <c r="AV188" s="11" t="s">
        <v>114</v>
      </c>
      <c r="AW188" s="11" t="s">
        <v>69</v>
      </c>
      <c r="AX188" s="11" t="s">
        <v>112</v>
      </c>
      <c r="AY188" s="166" t="s">
        <v>180</v>
      </c>
    </row>
    <row r="189" spans="2:65" s="1" customFormat="1" ht="22.5" customHeight="1" x14ac:dyDescent="0.3">
      <c r="B189" s="146"/>
      <c r="C189" s="147" t="s">
        <v>409</v>
      </c>
      <c r="D189" s="147" t="s">
        <v>181</v>
      </c>
      <c r="E189" s="148" t="s">
        <v>2615</v>
      </c>
      <c r="F189" s="149" t="s">
        <v>2616</v>
      </c>
      <c r="G189" s="150" t="s">
        <v>259</v>
      </c>
      <c r="H189" s="151">
        <v>28.524000000000001</v>
      </c>
      <c r="I189" s="152"/>
      <c r="J189" s="152">
        <f>ROUND(I189*H189,2)</f>
        <v>0</v>
      </c>
      <c r="K189" s="149" t="s">
        <v>260</v>
      </c>
      <c r="L189" s="39"/>
      <c r="M189" s="153" t="s">
        <v>42</v>
      </c>
      <c r="N189" s="154" t="s">
        <v>76</v>
      </c>
      <c r="O189" s="155">
        <v>0.90400000000000003</v>
      </c>
      <c r="P189" s="155">
        <f>O189*H189</f>
        <v>25.785696000000002</v>
      </c>
      <c r="Q189" s="155">
        <v>2.5100000000000001E-3</v>
      </c>
      <c r="R189" s="155">
        <f>Q189*H189</f>
        <v>7.1595240000000004E-2</v>
      </c>
      <c r="S189" s="155">
        <v>0</v>
      </c>
      <c r="T189" s="156">
        <f>S189*H189</f>
        <v>0</v>
      </c>
      <c r="AR189" s="25" t="s">
        <v>130</v>
      </c>
      <c r="AT189" s="25" t="s">
        <v>181</v>
      </c>
      <c r="AU189" s="25" t="s">
        <v>114</v>
      </c>
      <c r="AY189" s="25" t="s">
        <v>180</v>
      </c>
      <c r="BE189" s="157">
        <f>IF(N189="základní",J189,0)</f>
        <v>0</v>
      </c>
      <c r="BF189" s="157">
        <f>IF(N189="snížená",J189,0)</f>
        <v>0</v>
      </c>
      <c r="BG189" s="157">
        <f>IF(N189="zákl. přenesená",J189,0)</f>
        <v>0</v>
      </c>
      <c r="BH189" s="157">
        <f>IF(N189="sníž. přenesená",J189,0)</f>
        <v>0</v>
      </c>
      <c r="BI189" s="157">
        <f>IF(N189="nulová",J189,0)</f>
        <v>0</v>
      </c>
      <c r="BJ189" s="25" t="s">
        <v>112</v>
      </c>
      <c r="BK189" s="157">
        <f>ROUND(I189*H189,2)</f>
        <v>0</v>
      </c>
      <c r="BL189" s="25" t="s">
        <v>130</v>
      </c>
      <c r="BM189" s="25" t="s">
        <v>2617</v>
      </c>
    </row>
    <row r="190" spans="2:65" s="11" customFormat="1" x14ac:dyDescent="0.3">
      <c r="B190" s="158"/>
      <c r="D190" s="167" t="s">
        <v>186</v>
      </c>
      <c r="E190" s="166" t="s">
        <v>42</v>
      </c>
      <c r="F190" s="168" t="s">
        <v>2618</v>
      </c>
      <c r="H190" s="169">
        <v>3.66</v>
      </c>
      <c r="L190" s="158"/>
      <c r="M190" s="163"/>
      <c r="N190" s="164"/>
      <c r="O190" s="164"/>
      <c r="P190" s="164"/>
      <c r="Q190" s="164"/>
      <c r="R190" s="164"/>
      <c r="S190" s="164"/>
      <c r="T190" s="165"/>
      <c r="AT190" s="166" t="s">
        <v>186</v>
      </c>
      <c r="AU190" s="166" t="s">
        <v>114</v>
      </c>
      <c r="AV190" s="11" t="s">
        <v>114</v>
      </c>
      <c r="AW190" s="11" t="s">
        <v>69</v>
      </c>
      <c r="AX190" s="11" t="s">
        <v>105</v>
      </c>
      <c r="AY190" s="166" t="s">
        <v>180</v>
      </c>
    </row>
    <row r="191" spans="2:65" s="11" customFormat="1" x14ac:dyDescent="0.3">
      <c r="B191" s="158"/>
      <c r="D191" s="167" t="s">
        <v>186</v>
      </c>
      <c r="E191" s="166" t="s">
        <v>42</v>
      </c>
      <c r="F191" s="168" t="s">
        <v>2619</v>
      </c>
      <c r="H191" s="169">
        <v>24.864000000000001</v>
      </c>
      <c r="L191" s="158"/>
      <c r="M191" s="163"/>
      <c r="N191" s="164"/>
      <c r="O191" s="164"/>
      <c r="P191" s="164"/>
      <c r="Q191" s="164"/>
      <c r="R191" s="164"/>
      <c r="S191" s="164"/>
      <c r="T191" s="165"/>
      <c r="AT191" s="166" t="s">
        <v>186</v>
      </c>
      <c r="AU191" s="166" t="s">
        <v>114</v>
      </c>
      <c r="AV191" s="11" t="s">
        <v>114</v>
      </c>
      <c r="AW191" s="11" t="s">
        <v>69</v>
      </c>
      <c r="AX191" s="11" t="s">
        <v>105</v>
      </c>
      <c r="AY191" s="166" t="s">
        <v>180</v>
      </c>
    </row>
    <row r="192" spans="2:65" s="13" customFormat="1" x14ac:dyDescent="0.3">
      <c r="B192" s="184"/>
      <c r="D192" s="159" t="s">
        <v>186</v>
      </c>
      <c r="E192" s="185" t="s">
        <v>42</v>
      </c>
      <c r="F192" s="186" t="s">
        <v>267</v>
      </c>
      <c r="H192" s="187">
        <v>28.524000000000001</v>
      </c>
      <c r="L192" s="184"/>
      <c r="M192" s="188"/>
      <c r="N192" s="189"/>
      <c r="O192" s="189"/>
      <c r="P192" s="189"/>
      <c r="Q192" s="189"/>
      <c r="R192" s="189"/>
      <c r="S192" s="189"/>
      <c r="T192" s="190"/>
      <c r="AT192" s="191" t="s">
        <v>186</v>
      </c>
      <c r="AU192" s="191" t="s">
        <v>114</v>
      </c>
      <c r="AV192" s="13" t="s">
        <v>130</v>
      </c>
      <c r="AW192" s="13" t="s">
        <v>69</v>
      </c>
      <c r="AX192" s="13" t="s">
        <v>112</v>
      </c>
      <c r="AY192" s="191" t="s">
        <v>180</v>
      </c>
    </row>
    <row r="193" spans="2:65" s="1" customFormat="1" ht="22.5" customHeight="1" x14ac:dyDescent="0.3">
      <c r="B193" s="146"/>
      <c r="C193" s="147" t="s">
        <v>416</v>
      </c>
      <c r="D193" s="147" t="s">
        <v>181</v>
      </c>
      <c r="E193" s="148" t="s">
        <v>2620</v>
      </c>
      <c r="F193" s="149" t="s">
        <v>2621</v>
      </c>
      <c r="G193" s="150" t="s">
        <v>259</v>
      </c>
      <c r="H193" s="151">
        <v>28.254000000000001</v>
      </c>
      <c r="I193" s="152"/>
      <c r="J193" s="152">
        <f>ROUND(I193*H193,2)</f>
        <v>0</v>
      </c>
      <c r="K193" s="149" t="s">
        <v>260</v>
      </c>
      <c r="L193" s="39"/>
      <c r="M193" s="153" t="s">
        <v>42</v>
      </c>
      <c r="N193" s="154" t="s">
        <v>76</v>
      </c>
      <c r="O193" s="155">
        <v>0.48599999999999999</v>
      </c>
      <c r="P193" s="155">
        <f>O193*H193</f>
        <v>13.731444</v>
      </c>
      <c r="Q193" s="155">
        <v>0</v>
      </c>
      <c r="R193" s="155">
        <f>Q193*H193</f>
        <v>0</v>
      </c>
      <c r="S193" s="155">
        <v>0</v>
      </c>
      <c r="T193" s="156">
        <f>S193*H193</f>
        <v>0</v>
      </c>
      <c r="AR193" s="25" t="s">
        <v>130</v>
      </c>
      <c r="AT193" s="25" t="s">
        <v>181</v>
      </c>
      <c r="AU193" s="25" t="s">
        <v>114</v>
      </c>
      <c r="AY193" s="25" t="s">
        <v>180</v>
      </c>
      <c r="BE193" s="157">
        <f>IF(N193="základní",J193,0)</f>
        <v>0</v>
      </c>
      <c r="BF193" s="157">
        <f>IF(N193="snížená",J193,0)</f>
        <v>0</v>
      </c>
      <c r="BG193" s="157">
        <f>IF(N193="zákl. přenesená",J193,0)</f>
        <v>0</v>
      </c>
      <c r="BH193" s="157">
        <f>IF(N193="sníž. přenesená",J193,0)</f>
        <v>0</v>
      </c>
      <c r="BI193" s="157">
        <f>IF(N193="nulová",J193,0)</f>
        <v>0</v>
      </c>
      <c r="BJ193" s="25" t="s">
        <v>112</v>
      </c>
      <c r="BK193" s="157">
        <f>ROUND(I193*H193,2)</f>
        <v>0</v>
      </c>
      <c r="BL193" s="25" t="s">
        <v>130</v>
      </c>
      <c r="BM193" s="25" t="s">
        <v>2622</v>
      </c>
    </row>
    <row r="194" spans="2:65" s="11" customFormat="1" x14ac:dyDescent="0.3">
      <c r="B194" s="158"/>
      <c r="D194" s="159" t="s">
        <v>186</v>
      </c>
      <c r="E194" s="160" t="s">
        <v>42</v>
      </c>
      <c r="F194" s="161" t="s">
        <v>2623</v>
      </c>
      <c r="H194" s="162">
        <v>28.254000000000001</v>
      </c>
      <c r="L194" s="158"/>
      <c r="M194" s="163"/>
      <c r="N194" s="164"/>
      <c r="O194" s="164"/>
      <c r="P194" s="164"/>
      <c r="Q194" s="164"/>
      <c r="R194" s="164"/>
      <c r="S194" s="164"/>
      <c r="T194" s="165"/>
      <c r="AT194" s="166" t="s">
        <v>186</v>
      </c>
      <c r="AU194" s="166" t="s">
        <v>114</v>
      </c>
      <c r="AV194" s="11" t="s">
        <v>114</v>
      </c>
      <c r="AW194" s="11" t="s">
        <v>69</v>
      </c>
      <c r="AX194" s="11" t="s">
        <v>112</v>
      </c>
      <c r="AY194" s="166" t="s">
        <v>180</v>
      </c>
    </row>
    <row r="195" spans="2:65" s="1" customFormat="1" ht="22.5" customHeight="1" x14ac:dyDescent="0.3">
      <c r="B195" s="146"/>
      <c r="C195" s="147" t="s">
        <v>421</v>
      </c>
      <c r="D195" s="147" t="s">
        <v>181</v>
      </c>
      <c r="E195" s="148" t="s">
        <v>2624</v>
      </c>
      <c r="F195" s="149" t="s">
        <v>2625</v>
      </c>
      <c r="G195" s="150" t="s">
        <v>366</v>
      </c>
      <c r="H195" s="151">
        <v>0.51200000000000001</v>
      </c>
      <c r="I195" s="152"/>
      <c r="J195" s="152">
        <f>ROUND(I195*H195,2)</f>
        <v>0</v>
      </c>
      <c r="K195" s="149" t="s">
        <v>260</v>
      </c>
      <c r="L195" s="39"/>
      <c r="M195" s="153" t="s">
        <v>42</v>
      </c>
      <c r="N195" s="154" t="s">
        <v>76</v>
      </c>
      <c r="O195" s="155">
        <v>50.149000000000001</v>
      </c>
      <c r="P195" s="155">
        <f>O195*H195</f>
        <v>25.676288</v>
      </c>
      <c r="Q195" s="155">
        <v>1.04331</v>
      </c>
      <c r="R195" s="155">
        <f>Q195*H195</f>
        <v>0.53417471999999999</v>
      </c>
      <c r="S195" s="155">
        <v>0</v>
      </c>
      <c r="T195" s="156">
        <f>S195*H195</f>
        <v>0</v>
      </c>
      <c r="AR195" s="25" t="s">
        <v>130</v>
      </c>
      <c r="AT195" s="25" t="s">
        <v>181</v>
      </c>
      <c r="AU195" s="25" t="s">
        <v>114</v>
      </c>
      <c r="AY195" s="25" t="s">
        <v>180</v>
      </c>
      <c r="BE195" s="157">
        <f>IF(N195="základní",J195,0)</f>
        <v>0</v>
      </c>
      <c r="BF195" s="157">
        <f>IF(N195="snížená",J195,0)</f>
        <v>0</v>
      </c>
      <c r="BG195" s="157">
        <f>IF(N195="zákl. přenesená",J195,0)</f>
        <v>0</v>
      </c>
      <c r="BH195" s="157">
        <f>IF(N195="sníž. přenesená",J195,0)</f>
        <v>0</v>
      </c>
      <c r="BI195" s="157">
        <f>IF(N195="nulová",J195,0)</f>
        <v>0</v>
      </c>
      <c r="BJ195" s="25" t="s">
        <v>112</v>
      </c>
      <c r="BK195" s="157">
        <f>ROUND(I195*H195,2)</f>
        <v>0</v>
      </c>
      <c r="BL195" s="25" t="s">
        <v>130</v>
      </c>
      <c r="BM195" s="25" t="s">
        <v>2626</v>
      </c>
    </row>
    <row r="196" spans="2:65" s="11" customFormat="1" x14ac:dyDescent="0.3">
      <c r="B196" s="158"/>
      <c r="D196" s="159" t="s">
        <v>186</v>
      </c>
      <c r="E196" s="160" t="s">
        <v>42</v>
      </c>
      <c r="F196" s="161" t="s">
        <v>2627</v>
      </c>
      <c r="H196" s="162">
        <v>0.51200000000000001</v>
      </c>
      <c r="L196" s="158"/>
      <c r="M196" s="163"/>
      <c r="N196" s="164"/>
      <c r="O196" s="164"/>
      <c r="P196" s="164"/>
      <c r="Q196" s="164"/>
      <c r="R196" s="164"/>
      <c r="S196" s="164"/>
      <c r="T196" s="165"/>
      <c r="AT196" s="166" t="s">
        <v>186</v>
      </c>
      <c r="AU196" s="166" t="s">
        <v>114</v>
      </c>
      <c r="AV196" s="11" t="s">
        <v>114</v>
      </c>
      <c r="AW196" s="11" t="s">
        <v>69</v>
      </c>
      <c r="AX196" s="11" t="s">
        <v>112</v>
      </c>
      <c r="AY196" s="166" t="s">
        <v>180</v>
      </c>
    </row>
    <row r="197" spans="2:65" s="1" customFormat="1" ht="22.5" customHeight="1" x14ac:dyDescent="0.3">
      <c r="B197" s="146"/>
      <c r="C197" s="147" t="s">
        <v>430</v>
      </c>
      <c r="D197" s="147" t="s">
        <v>181</v>
      </c>
      <c r="E197" s="148" t="s">
        <v>2628</v>
      </c>
      <c r="F197" s="149" t="s">
        <v>2629</v>
      </c>
      <c r="G197" s="150" t="s">
        <v>254</v>
      </c>
      <c r="H197" s="151">
        <v>73</v>
      </c>
      <c r="I197" s="152"/>
      <c r="J197" s="152">
        <f>ROUND(I197*H197,2)</f>
        <v>0</v>
      </c>
      <c r="K197" s="149" t="s">
        <v>260</v>
      </c>
      <c r="L197" s="39"/>
      <c r="M197" s="153" t="s">
        <v>42</v>
      </c>
      <c r="N197" s="154" t="s">
        <v>76</v>
      </c>
      <c r="O197" s="155">
        <v>0.36</v>
      </c>
      <c r="P197" s="155">
        <f>O197*H197</f>
        <v>26.279999999999998</v>
      </c>
      <c r="Q197" s="155">
        <v>0.17488999999999999</v>
      </c>
      <c r="R197" s="155">
        <f>Q197*H197</f>
        <v>12.766969999999999</v>
      </c>
      <c r="S197" s="155">
        <v>0</v>
      </c>
      <c r="T197" s="156">
        <f>S197*H197</f>
        <v>0</v>
      </c>
      <c r="AR197" s="25" t="s">
        <v>130</v>
      </c>
      <c r="AT197" s="25" t="s">
        <v>181</v>
      </c>
      <c r="AU197" s="25" t="s">
        <v>114</v>
      </c>
      <c r="AY197" s="25" t="s">
        <v>180</v>
      </c>
      <c r="BE197" s="157">
        <f>IF(N197="základní",J197,0)</f>
        <v>0</v>
      </c>
      <c r="BF197" s="157">
        <f>IF(N197="snížená",J197,0)</f>
        <v>0</v>
      </c>
      <c r="BG197" s="157">
        <f>IF(N197="zákl. přenesená",J197,0)</f>
        <v>0</v>
      </c>
      <c r="BH197" s="157">
        <f>IF(N197="sníž. přenesená",J197,0)</f>
        <v>0</v>
      </c>
      <c r="BI197" s="157">
        <f>IF(N197="nulová",J197,0)</f>
        <v>0</v>
      </c>
      <c r="BJ197" s="25" t="s">
        <v>112</v>
      </c>
      <c r="BK197" s="157">
        <f>ROUND(I197*H197,2)</f>
        <v>0</v>
      </c>
      <c r="BL197" s="25" t="s">
        <v>130</v>
      </c>
      <c r="BM197" s="25" t="s">
        <v>2630</v>
      </c>
    </row>
    <row r="198" spans="2:65" s="11" customFormat="1" x14ac:dyDescent="0.3">
      <c r="B198" s="158"/>
      <c r="D198" s="167" t="s">
        <v>186</v>
      </c>
      <c r="E198" s="166" t="s">
        <v>42</v>
      </c>
      <c r="F198" s="168" t="s">
        <v>2631</v>
      </c>
      <c r="H198" s="169">
        <v>32</v>
      </c>
      <c r="L198" s="158"/>
      <c r="M198" s="163"/>
      <c r="N198" s="164"/>
      <c r="O198" s="164"/>
      <c r="P198" s="164"/>
      <c r="Q198" s="164"/>
      <c r="R198" s="164"/>
      <c r="S198" s="164"/>
      <c r="T198" s="165"/>
      <c r="AT198" s="166" t="s">
        <v>186</v>
      </c>
      <c r="AU198" s="166" t="s">
        <v>114</v>
      </c>
      <c r="AV198" s="11" t="s">
        <v>114</v>
      </c>
      <c r="AW198" s="11" t="s">
        <v>69</v>
      </c>
      <c r="AX198" s="11" t="s">
        <v>105</v>
      </c>
      <c r="AY198" s="166" t="s">
        <v>180</v>
      </c>
    </row>
    <row r="199" spans="2:65" s="11" customFormat="1" x14ac:dyDescent="0.3">
      <c r="B199" s="158"/>
      <c r="D199" s="167" t="s">
        <v>186</v>
      </c>
      <c r="E199" s="166" t="s">
        <v>42</v>
      </c>
      <c r="F199" s="168" t="s">
        <v>2632</v>
      </c>
      <c r="H199" s="169">
        <v>41</v>
      </c>
      <c r="L199" s="158"/>
      <c r="M199" s="163"/>
      <c r="N199" s="164"/>
      <c r="O199" s="164"/>
      <c r="P199" s="164"/>
      <c r="Q199" s="164"/>
      <c r="R199" s="164"/>
      <c r="S199" s="164"/>
      <c r="T199" s="165"/>
      <c r="AT199" s="166" t="s">
        <v>186</v>
      </c>
      <c r="AU199" s="166" t="s">
        <v>114</v>
      </c>
      <c r="AV199" s="11" t="s">
        <v>114</v>
      </c>
      <c r="AW199" s="11" t="s">
        <v>69</v>
      </c>
      <c r="AX199" s="11" t="s">
        <v>105</v>
      </c>
      <c r="AY199" s="166" t="s">
        <v>180</v>
      </c>
    </row>
    <row r="200" spans="2:65" s="13" customFormat="1" x14ac:dyDescent="0.3">
      <c r="B200" s="184"/>
      <c r="D200" s="159" t="s">
        <v>186</v>
      </c>
      <c r="E200" s="185" t="s">
        <v>42</v>
      </c>
      <c r="F200" s="186" t="s">
        <v>267</v>
      </c>
      <c r="H200" s="187">
        <v>73</v>
      </c>
      <c r="L200" s="184"/>
      <c r="M200" s="188"/>
      <c r="N200" s="189"/>
      <c r="O200" s="189"/>
      <c r="P200" s="189"/>
      <c r="Q200" s="189"/>
      <c r="R200" s="189"/>
      <c r="S200" s="189"/>
      <c r="T200" s="190"/>
      <c r="AT200" s="191" t="s">
        <v>186</v>
      </c>
      <c r="AU200" s="191" t="s">
        <v>114</v>
      </c>
      <c r="AV200" s="13" t="s">
        <v>130</v>
      </c>
      <c r="AW200" s="13" t="s">
        <v>69</v>
      </c>
      <c r="AX200" s="13" t="s">
        <v>112</v>
      </c>
      <c r="AY200" s="191" t="s">
        <v>180</v>
      </c>
    </row>
    <row r="201" spans="2:65" s="1" customFormat="1" ht="22.5" customHeight="1" x14ac:dyDescent="0.3">
      <c r="B201" s="146"/>
      <c r="C201" s="202" t="s">
        <v>435</v>
      </c>
      <c r="D201" s="202" t="s">
        <v>631</v>
      </c>
      <c r="E201" s="203" t="s">
        <v>2633</v>
      </c>
      <c r="F201" s="204" t="s">
        <v>2634</v>
      </c>
      <c r="G201" s="205" t="s">
        <v>254</v>
      </c>
      <c r="H201" s="206">
        <v>32</v>
      </c>
      <c r="I201" s="207"/>
      <c r="J201" s="207">
        <f>ROUND(I201*H201,2)</f>
        <v>0</v>
      </c>
      <c r="K201" s="204" t="s">
        <v>42</v>
      </c>
      <c r="L201" s="208"/>
      <c r="M201" s="209" t="s">
        <v>42</v>
      </c>
      <c r="N201" s="210" t="s">
        <v>76</v>
      </c>
      <c r="O201" s="155">
        <v>0</v>
      </c>
      <c r="P201" s="155">
        <f>O201*H201</f>
        <v>0</v>
      </c>
      <c r="Q201" s="155">
        <v>5.0000000000000001E-3</v>
      </c>
      <c r="R201" s="155">
        <f>Q201*H201</f>
        <v>0.16</v>
      </c>
      <c r="S201" s="155">
        <v>0</v>
      </c>
      <c r="T201" s="156">
        <f>S201*H201</f>
        <v>0</v>
      </c>
      <c r="AR201" s="25" t="s">
        <v>142</v>
      </c>
      <c r="AT201" s="25" t="s">
        <v>631</v>
      </c>
      <c r="AU201" s="25" t="s">
        <v>114</v>
      </c>
      <c r="AY201" s="25" t="s">
        <v>180</v>
      </c>
      <c r="BE201" s="157">
        <f>IF(N201="základní",J201,0)</f>
        <v>0</v>
      </c>
      <c r="BF201" s="157">
        <f>IF(N201="snížená",J201,0)</f>
        <v>0</v>
      </c>
      <c r="BG201" s="157">
        <f>IF(N201="zákl. přenesená",J201,0)</f>
        <v>0</v>
      </c>
      <c r="BH201" s="157">
        <f>IF(N201="sníž. přenesená",J201,0)</f>
        <v>0</v>
      </c>
      <c r="BI201" s="157">
        <f>IF(N201="nulová",J201,0)</f>
        <v>0</v>
      </c>
      <c r="BJ201" s="25" t="s">
        <v>112</v>
      </c>
      <c r="BK201" s="157">
        <f>ROUND(I201*H201,2)</f>
        <v>0</v>
      </c>
      <c r="BL201" s="25" t="s">
        <v>130</v>
      </c>
      <c r="BM201" s="25" t="s">
        <v>2635</v>
      </c>
    </row>
    <row r="202" spans="2:65" s="11" customFormat="1" x14ac:dyDescent="0.3">
      <c r="B202" s="158"/>
      <c r="D202" s="159" t="s">
        <v>186</v>
      </c>
      <c r="E202" s="160" t="s">
        <v>42</v>
      </c>
      <c r="F202" s="161" t="s">
        <v>2631</v>
      </c>
      <c r="H202" s="162">
        <v>32</v>
      </c>
      <c r="L202" s="158"/>
      <c r="M202" s="163"/>
      <c r="N202" s="164"/>
      <c r="O202" s="164"/>
      <c r="P202" s="164"/>
      <c r="Q202" s="164"/>
      <c r="R202" s="164"/>
      <c r="S202" s="164"/>
      <c r="T202" s="165"/>
      <c r="AT202" s="166" t="s">
        <v>186</v>
      </c>
      <c r="AU202" s="166" t="s">
        <v>114</v>
      </c>
      <c r="AV202" s="11" t="s">
        <v>114</v>
      </c>
      <c r="AW202" s="11" t="s">
        <v>69</v>
      </c>
      <c r="AX202" s="11" t="s">
        <v>112</v>
      </c>
      <c r="AY202" s="166" t="s">
        <v>180</v>
      </c>
    </row>
    <row r="203" spans="2:65" s="1" customFormat="1" ht="31.5" customHeight="1" x14ac:dyDescent="0.3">
      <c r="B203" s="146"/>
      <c r="C203" s="202" t="s">
        <v>446</v>
      </c>
      <c r="D203" s="202" t="s">
        <v>631</v>
      </c>
      <c r="E203" s="203" t="s">
        <v>2636</v>
      </c>
      <c r="F203" s="204" t="s">
        <v>2637</v>
      </c>
      <c r="G203" s="205" t="s">
        <v>254</v>
      </c>
      <c r="H203" s="206">
        <v>41</v>
      </c>
      <c r="I203" s="207"/>
      <c r="J203" s="207">
        <f>ROUND(I203*H203,2)</f>
        <v>0</v>
      </c>
      <c r="K203" s="204" t="s">
        <v>42</v>
      </c>
      <c r="L203" s="208"/>
      <c r="M203" s="209" t="s">
        <v>42</v>
      </c>
      <c r="N203" s="210" t="s">
        <v>76</v>
      </c>
      <c r="O203" s="155">
        <v>0</v>
      </c>
      <c r="P203" s="155">
        <f>O203*H203</f>
        <v>0</v>
      </c>
      <c r="Q203" s="155">
        <v>6.0000000000000001E-3</v>
      </c>
      <c r="R203" s="155">
        <f>Q203*H203</f>
        <v>0.246</v>
      </c>
      <c r="S203" s="155">
        <v>0</v>
      </c>
      <c r="T203" s="156">
        <f>S203*H203</f>
        <v>0</v>
      </c>
      <c r="AR203" s="25" t="s">
        <v>142</v>
      </c>
      <c r="AT203" s="25" t="s">
        <v>631</v>
      </c>
      <c r="AU203" s="25" t="s">
        <v>114</v>
      </c>
      <c r="AY203" s="25" t="s">
        <v>180</v>
      </c>
      <c r="BE203" s="157">
        <f>IF(N203="základní",J203,0)</f>
        <v>0</v>
      </c>
      <c r="BF203" s="157">
        <f>IF(N203="snížená",J203,0)</f>
        <v>0</v>
      </c>
      <c r="BG203" s="157">
        <f>IF(N203="zákl. přenesená",J203,0)</f>
        <v>0</v>
      </c>
      <c r="BH203" s="157">
        <f>IF(N203="sníž. přenesená",J203,0)</f>
        <v>0</v>
      </c>
      <c r="BI203" s="157">
        <f>IF(N203="nulová",J203,0)</f>
        <v>0</v>
      </c>
      <c r="BJ203" s="25" t="s">
        <v>112</v>
      </c>
      <c r="BK203" s="157">
        <f>ROUND(I203*H203,2)</f>
        <v>0</v>
      </c>
      <c r="BL203" s="25" t="s">
        <v>130</v>
      </c>
      <c r="BM203" s="25" t="s">
        <v>2638</v>
      </c>
    </row>
    <row r="204" spans="2:65" s="11" customFormat="1" x14ac:dyDescent="0.3">
      <c r="B204" s="158"/>
      <c r="D204" s="167" t="s">
        <v>186</v>
      </c>
      <c r="E204" s="166" t="s">
        <v>42</v>
      </c>
      <c r="F204" s="168" t="s">
        <v>2639</v>
      </c>
      <c r="H204" s="169">
        <v>27</v>
      </c>
      <c r="L204" s="158"/>
      <c r="M204" s="163"/>
      <c r="N204" s="164"/>
      <c r="O204" s="164"/>
      <c r="P204" s="164"/>
      <c r="Q204" s="164"/>
      <c r="R204" s="164"/>
      <c r="S204" s="164"/>
      <c r="T204" s="165"/>
      <c r="AT204" s="166" t="s">
        <v>186</v>
      </c>
      <c r="AU204" s="166" t="s">
        <v>114</v>
      </c>
      <c r="AV204" s="11" t="s">
        <v>114</v>
      </c>
      <c r="AW204" s="11" t="s">
        <v>69</v>
      </c>
      <c r="AX204" s="11" t="s">
        <v>105</v>
      </c>
      <c r="AY204" s="166" t="s">
        <v>180</v>
      </c>
    </row>
    <row r="205" spans="2:65" s="11" customFormat="1" x14ac:dyDescent="0.3">
      <c r="B205" s="158"/>
      <c r="D205" s="167" t="s">
        <v>186</v>
      </c>
      <c r="E205" s="166" t="s">
        <v>42</v>
      </c>
      <c r="F205" s="168" t="s">
        <v>2640</v>
      </c>
      <c r="H205" s="169">
        <v>8</v>
      </c>
      <c r="L205" s="158"/>
      <c r="M205" s="163"/>
      <c r="N205" s="164"/>
      <c r="O205" s="164"/>
      <c r="P205" s="164"/>
      <c r="Q205" s="164"/>
      <c r="R205" s="164"/>
      <c r="S205" s="164"/>
      <c r="T205" s="165"/>
      <c r="AT205" s="166" t="s">
        <v>186</v>
      </c>
      <c r="AU205" s="166" t="s">
        <v>114</v>
      </c>
      <c r="AV205" s="11" t="s">
        <v>114</v>
      </c>
      <c r="AW205" s="11" t="s">
        <v>69</v>
      </c>
      <c r="AX205" s="11" t="s">
        <v>105</v>
      </c>
      <c r="AY205" s="166" t="s">
        <v>180</v>
      </c>
    </row>
    <row r="206" spans="2:65" s="11" customFormat="1" x14ac:dyDescent="0.3">
      <c r="B206" s="158"/>
      <c r="D206" s="167" t="s">
        <v>186</v>
      </c>
      <c r="E206" s="166" t="s">
        <v>42</v>
      </c>
      <c r="F206" s="168" t="s">
        <v>2641</v>
      </c>
      <c r="H206" s="169">
        <v>6</v>
      </c>
      <c r="L206" s="158"/>
      <c r="M206" s="163"/>
      <c r="N206" s="164"/>
      <c r="O206" s="164"/>
      <c r="P206" s="164"/>
      <c r="Q206" s="164"/>
      <c r="R206" s="164"/>
      <c r="S206" s="164"/>
      <c r="T206" s="165"/>
      <c r="AT206" s="166" t="s">
        <v>186</v>
      </c>
      <c r="AU206" s="166" t="s">
        <v>114</v>
      </c>
      <c r="AV206" s="11" t="s">
        <v>114</v>
      </c>
      <c r="AW206" s="11" t="s">
        <v>69</v>
      </c>
      <c r="AX206" s="11" t="s">
        <v>105</v>
      </c>
      <c r="AY206" s="166" t="s">
        <v>180</v>
      </c>
    </row>
    <row r="207" spans="2:65" s="13" customFormat="1" x14ac:dyDescent="0.3">
      <c r="B207" s="184"/>
      <c r="D207" s="159" t="s">
        <v>186</v>
      </c>
      <c r="E207" s="185" t="s">
        <v>42</v>
      </c>
      <c r="F207" s="186" t="s">
        <v>267</v>
      </c>
      <c r="H207" s="187">
        <v>41</v>
      </c>
      <c r="L207" s="184"/>
      <c r="M207" s="188"/>
      <c r="N207" s="189"/>
      <c r="O207" s="189"/>
      <c r="P207" s="189"/>
      <c r="Q207" s="189"/>
      <c r="R207" s="189"/>
      <c r="S207" s="189"/>
      <c r="T207" s="190"/>
      <c r="AT207" s="191" t="s">
        <v>186</v>
      </c>
      <c r="AU207" s="191" t="s">
        <v>114</v>
      </c>
      <c r="AV207" s="13" t="s">
        <v>130</v>
      </c>
      <c r="AW207" s="13" t="s">
        <v>69</v>
      </c>
      <c r="AX207" s="13" t="s">
        <v>112</v>
      </c>
      <c r="AY207" s="191" t="s">
        <v>180</v>
      </c>
    </row>
    <row r="208" spans="2:65" s="1" customFormat="1" ht="22.5" customHeight="1" x14ac:dyDescent="0.3">
      <c r="B208" s="146"/>
      <c r="C208" s="147" t="s">
        <v>615</v>
      </c>
      <c r="D208" s="147" t="s">
        <v>181</v>
      </c>
      <c r="E208" s="148" t="s">
        <v>2642</v>
      </c>
      <c r="F208" s="149" t="s">
        <v>2643</v>
      </c>
      <c r="G208" s="150" t="s">
        <v>254</v>
      </c>
      <c r="H208" s="151">
        <v>2</v>
      </c>
      <c r="I208" s="152"/>
      <c r="J208" s="152">
        <f>ROUND(I208*H208,2)</f>
        <v>0</v>
      </c>
      <c r="K208" s="149" t="s">
        <v>260</v>
      </c>
      <c r="L208" s="39"/>
      <c r="M208" s="153" t="s">
        <v>42</v>
      </c>
      <c r="N208" s="154" t="s">
        <v>76</v>
      </c>
      <c r="O208" s="155">
        <v>3.3</v>
      </c>
      <c r="P208" s="155">
        <f>O208*H208</f>
        <v>6.6</v>
      </c>
      <c r="Q208" s="155">
        <v>0</v>
      </c>
      <c r="R208" s="155">
        <f>Q208*H208</f>
        <v>0</v>
      </c>
      <c r="S208" s="155">
        <v>0</v>
      </c>
      <c r="T208" s="156">
        <f>S208*H208</f>
        <v>0</v>
      </c>
      <c r="AR208" s="25" t="s">
        <v>130</v>
      </c>
      <c r="AT208" s="25" t="s">
        <v>181</v>
      </c>
      <c r="AU208" s="25" t="s">
        <v>114</v>
      </c>
      <c r="AY208" s="25" t="s">
        <v>180</v>
      </c>
      <c r="BE208" s="157">
        <f>IF(N208="základní",J208,0)</f>
        <v>0</v>
      </c>
      <c r="BF208" s="157">
        <f>IF(N208="snížená",J208,0)</f>
        <v>0</v>
      </c>
      <c r="BG208" s="157">
        <f>IF(N208="zákl. přenesená",J208,0)</f>
        <v>0</v>
      </c>
      <c r="BH208" s="157">
        <f>IF(N208="sníž. přenesená",J208,0)</f>
        <v>0</v>
      </c>
      <c r="BI208" s="157">
        <f>IF(N208="nulová",J208,0)</f>
        <v>0</v>
      </c>
      <c r="BJ208" s="25" t="s">
        <v>112</v>
      </c>
      <c r="BK208" s="157">
        <f>ROUND(I208*H208,2)</f>
        <v>0</v>
      </c>
      <c r="BL208" s="25" t="s">
        <v>130</v>
      </c>
      <c r="BM208" s="25" t="s">
        <v>2644</v>
      </c>
    </row>
    <row r="209" spans="2:65" s="11" customFormat="1" x14ac:dyDescent="0.3">
      <c r="B209" s="158"/>
      <c r="D209" s="159" t="s">
        <v>186</v>
      </c>
      <c r="E209" s="160" t="s">
        <v>42</v>
      </c>
      <c r="F209" s="161" t="s">
        <v>114</v>
      </c>
      <c r="H209" s="162">
        <v>2</v>
      </c>
      <c r="L209" s="158"/>
      <c r="M209" s="163"/>
      <c r="N209" s="164"/>
      <c r="O209" s="164"/>
      <c r="P209" s="164"/>
      <c r="Q209" s="164"/>
      <c r="R209" s="164"/>
      <c r="S209" s="164"/>
      <c r="T209" s="165"/>
      <c r="AT209" s="166" t="s">
        <v>186</v>
      </c>
      <c r="AU209" s="166" t="s">
        <v>114</v>
      </c>
      <c r="AV209" s="11" t="s">
        <v>114</v>
      </c>
      <c r="AW209" s="11" t="s">
        <v>69</v>
      </c>
      <c r="AX209" s="11" t="s">
        <v>112</v>
      </c>
      <c r="AY209" s="166" t="s">
        <v>180</v>
      </c>
    </row>
    <row r="210" spans="2:65" s="1" customFormat="1" ht="31.5" customHeight="1" x14ac:dyDescent="0.3">
      <c r="B210" s="146"/>
      <c r="C210" s="202" t="s">
        <v>620</v>
      </c>
      <c r="D210" s="202" t="s">
        <v>631</v>
      </c>
      <c r="E210" s="203" t="s">
        <v>2645</v>
      </c>
      <c r="F210" s="204" t="s">
        <v>2646</v>
      </c>
      <c r="G210" s="205" t="s">
        <v>254</v>
      </c>
      <c r="H210" s="206">
        <v>1</v>
      </c>
      <c r="I210" s="207"/>
      <c r="J210" s="207">
        <f>ROUND(I210*H210,2)</f>
        <v>0</v>
      </c>
      <c r="K210" s="204" t="s">
        <v>42</v>
      </c>
      <c r="L210" s="208"/>
      <c r="M210" s="209" t="s">
        <v>42</v>
      </c>
      <c r="N210" s="210" t="s">
        <v>76</v>
      </c>
      <c r="O210" s="155">
        <v>0</v>
      </c>
      <c r="P210" s="155">
        <f>O210*H210</f>
        <v>0</v>
      </c>
      <c r="Q210" s="155">
        <v>0.5</v>
      </c>
      <c r="R210" s="155">
        <f>Q210*H210</f>
        <v>0.5</v>
      </c>
      <c r="S210" s="155">
        <v>0</v>
      </c>
      <c r="T210" s="156">
        <f>S210*H210</f>
        <v>0</v>
      </c>
      <c r="AR210" s="25" t="s">
        <v>142</v>
      </c>
      <c r="AT210" s="25" t="s">
        <v>631</v>
      </c>
      <c r="AU210" s="25" t="s">
        <v>114</v>
      </c>
      <c r="AY210" s="25" t="s">
        <v>180</v>
      </c>
      <c r="BE210" s="157">
        <f>IF(N210="základní",J210,0)</f>
        <v>0</v>
      </c>
      <c r="BF210" s="157">
        <f>IF(N210="snížená",J210,0)</f>
        <v>0</v>
      </c>
      <c r="BG210" s="157">
        <f>IF(N210="zákl. přenesená",J210,0)</f>
        <v>0</v>
      </c>
      <c r="BH210" s="157">
        <f>IF(N210="sníž. přenesená",J210,0)</f>
        <v>0</v>
      </c>
      <c r="BI210" s="157">
        <f>IF(N210="nulová",J210,0)</f>
        <v>0</v>
      </c>
      <c r="BJ210" s="25" t="s">
        <v>112</v>
      </c>
      <c r="BK210" s="157">
        <f>ROUND(I210*H210,2)</f>
        <v>0</v>
      </c>
      <c r="BL210" s="25" t="s">
        <v>130</v>
      </c>
      <c r="BM210" s="25" t="s">
        <v>2647</v>
      </c>
    </row>
    <row r="211" spans="2:65" s="11" customFormat="1" x14ac:dyDescent="0.3">
      <c r="B211" s="158"/>
      <c r="D211" s="159" t="s">
        <v>186</v>
      </c>
      <c r="E211" s="160" t="s">
        <v>42</v>
      </c>
      <c r="F211" s="161" t="s">
        <v>2648</v>
      </c>
      <c r="H211" s="162">
        <v>1</v>
      </c>
      <c r="L211" s="158"/>
      <c r="M211" s="163"/>
      <c r="N211" s="164"/>
      <c r="O211" s="164"/>
      <c r="P211" s="164"/>
      <c r="Q211" s="164"/>
      <c r="R211" s="164"/>
      <c r="S211" s="164"/>
      <c r="T211" s="165"/>
      <c r="AT211" s="166" t="s">
        <v>186</v>
      </c>
      <c r="AU211" s="166" t="s">
        <v>114</v>
      </c>
      <c r="AV211" s="11" t="s">
        <v>114</v>
      </c>
      <c r="AW211" s="11" t="s">
        <v>69</v>
      </c>
      <c r="AX211" s="11" t="s">
        <v>112</v>
      </c>
      <c r="AY211" s="166" t="s">
        <v>180</v>
      </c>
    </row>
    <row r="212" spans="2:65" s="1" customFormat="1" ht="31.5" customHeight="1" x14ac:dyDescent="0.3">
      <c r="B212" s="146"/>
      <c r="C212" s="202" t="s">
        <v>626</v>
      </c>
      <c r="D212" s="202" t="s">
        <v>631</v>
      </c>
      <c r="E212" s="203" t="s">
        <v>2649</v>
      </c>
      <c r="F212" s="204" t="s">
        <v>2650</v>
      </c>
      <c r="G212" s="205" t="s">
        <v>254</v>
      </c>
      <c r="H212" s="206">
        <v>1</v>
      </c>
      <c r="I212" s="207"/>
      <c r="J212" s="207">
        <f>ROUND(I212*H212,2)</f>
        <v>0</v>
      </c>
      <c r="K212" s="204" t="s">
        <v>42</v>
      </c>
      <c r="L212" s="208"/>
      <c r="M212" s="209" t="s">
        <v>42</v>
      </c>
      <c r="N212" s="210" t="s">
        <v>76</v>
      </c>
      <c r="O212" s="155">
        <v>0</v>
      </c>
      <c r="P212" s="155">
        <f>O212*H212</f>
        <v>0</v>
      </c>
      <c r="Q212" s="155">
        <v>0.375</v>
      </c>
      <c r="R212" s="155">
        <f>Q212*H212</f>
        <v>0.375</v>
      </c>
      <c r="S212" s="155">
        <v>0</v>
      </c>
      <c r="T212" s="156">
        <f>S212*H212</f>
        <v>0</v>
      </c>
      <c r="AR212" s="25" t="s">
        <v>142</v>
      </c>
      <c r="AT212" s="25" t="s">
        <v>631</v>
      </c>
      <c r="AU212" s="25" t="s">
        <v>114</v>
      </c>
      <c r="AY212" s="25" t="s">
        <v>180</v>
      </c>
      <c r="BE212" s="157">
        <f>IF(N212="základní",J212,0)</f>
        <v>0</v>
      </c>
      <c r="BF212" s="157">
        <f>IF(N212="snížená",J212,0)</f>
        <v>0</v>
      </c>
      <c r="BG212" s="157">
        <f>IF(N212="zákl. přenesená",J212,0)</f>
        <v>0</v>
      </c>
      <c r="BH212" s="157">
        <f>IF(N212="sníž. přenesená",J212,0)</f>
        <v>0</v>
      </c>
      <c r="BI212" s="157">
        <f>IF(N212="nulová",J212,0)</f>
        <v>0</v>
      </c>
      <c r="BJ212" s="25" t="s">
        <v>112</v>
      </c>
      <c r="BK212" s="157">
        <f>ROUND(I212*H212,2)</f>
        <v>0</v>
      </c>
      <c r="BL212" s="25" t="s">
        <v>130</v>
      </c>
      <c r="BM212" s="25" t="s">
        <v>2651</v>
      </c>
    </row>
    <row r="213" spans="2:65" s="11" customFormat="1" x14ac:dyDescent="0.3">
      <c r="B213" s="158"/>
      <c r="D213" s="159" t="s">
        <v>186</v>
      </c>
      <c r="E213" s="160" t="s">
        <v>42</v>
      </c>
      <c r="F213" s="161" t="s">
        <v>2648</v>
      </c>
      <c r="H213" s="162">
        <v>1</v>
      </c>
      <c r="L213" s="158"/>
      <c r="M213" s="163"/>
      <c r="N213" s="164"/>
      <c r="O213" s="164"/>
      <c r="P213" s="164"/>
      <c r="Q213" s="164"/>
      <c r="R213" s="164"/>
      <c r="S213" s="164"/>
      <c r="T213" s="165"/>
      <c r="AT213" s="166" t="s">
        <v>186</v>
      </c>
      <c r="AU213" s="166" t="s">
        <v>114</v>
      </c>
      <c r="AV213" s="11" t="s">
        <v>114</v>
      </c>
      <c r="AW213" s="11" t="s">
        <v>69</v>
      </c>
      <c r="AX213" s="11" t="s">
        <v>112</v>
      </c>
      <c r="AY213" s="166" t="s">
        <v>180</v>
      </c>
    </row>
    <row r="214" spans="2:65" s="1" customFormat="1" ht="31.5" customHeight="1" x14ac:dyDescent="0.3">
      <c r="B214" s="146"/>
      <c r="C214" s="147" t="s">
        <v>630</v>
      </c>
      <c r="D214" s="147" t="s">
        <v>181</v>
      </c>
      <c r="E214" s="148" t="s">
        <v>2652</v>
      </c>
      <c r="F214" s="149" t="s">
        <v>2653</v>
      </c>
      <c r="G214" s="150" t="s">
        <v>284</v>
      </c>
      <c r="H214" s="151">
        <v>107</v>
      </c>
      <c r="I214" s="152"/>
      <c r="J214" s="152">
        <f>ROUND(I214*H214,2)</f>
        <v>0</v>
      </c>
      <c r="K214" s="149" t="s">
        <v>260</v>
      </c>
      <c r="L214" s="39"/>
      <c r="M214" s="153" t="s">
        <v>42</v>
      </c>
      <c r="N214" s="154" t="s">
        <v>76</v>
      </c>
      <c r="O214" s="155">
        <v>0.28000000000000003</v>
      </c>
      <c r="P214" s="155">
        <f>O214*H214</f>
        <v>29.960000000000004</v>
      </c>
      <c r="Q214" s="155">
        <v>0</v>
      </c>
      <c r="R214" s="155">
        <f>Q214*H214</f>
        <v>0</v>
      </c>
      <c r="S214" s="155">
        <v>0</v>
      </c>
      <c r="T214" s="156">
        <f>S214*H214</f>
        <v>0</v>
      </c>
      <c r="AR214" s="25" t="s">
        <v>130</v>
      </c>
      <c r="AT214" s="25" t="s">
        <v>181</v>
      </c>
      <c r="AU214" s="25" t="s">
        <v>114</v>
      </c>
      <c r="AY214" s="25" t="s">
        <v>180</v>
      </c>
      <c r="BE214" s="157">
        <f>IF(N214="základní",J214,0)</f>
        <v>0</v>
      </c>
      <c r="BF214" s="157">
        <f>IF(N214="snížená",J214,0)</f>
        <v>0</v>
      </c>
      <c r="BG214" s="157">
        <f>IF(N214="zákl. přenesená",J214,0)</f>
        <v>0</v>
      </c>
      <c r="BH214" s="157">
        <f>IF(N214="sníž. přenesená",J214,0)</f>
        <v>0</v>
      </c>
      <c r="BI214" s="157">
        <f>IF(N214="nulová",J214,0)</f>
        <v>0</v>
      </c>
      <c r="BJ214" s="25" t="s">
        <v>112</v>
      </c>
      <c r="BK214" s="157">
        <f>ROUND(I214*H214,2)</f>
        <v>0</v>
      </c>
      <c r="BL214" s="25" t="s">
        <v>130</v>
      </c>
      <c r="BM214" s="25" t="s">
        <v>2654</v>
      </c>
    </row>
    <row r="215" spans="2:65" s="11" customFormat="1" x14ac:dyDescent="0.3">
      <c r="B215" s="158"/>
      <c r="D215" s="159" t="s">
        <v>186</v>
      </c>
      <c r="E215" s="160" t="s">
        <v>2487</v>
      </c>
      <c r="F215" s="161" t="s">
        <v>1626</v>
      </c>
      <c r="H215" s="162">
        <v>107</v>
      </c>
      <c r="L215" s="158"/>
      <c r="M215" s="163"/>
      <c r="N215" s="164"/>
      <c r="O215" s="164"/>
      <c r="P215" s="164"/>
      <c r="Q215" s="164"/>
      <c r="R215" s="164"/>
      <c r="S215" s="164"/>
      <c r="T215" s="165"/>
      <c r="AT215" s="166" t="s">
        <v>186</v>
      </c>
      <c r="AU215" s="166" t="s">
        <v>114</v>
      </c>
      <c r="AV215" s="11" t="s">
        <v>114</v>
      </c>
      <c r="AW215" s="11" t="s">
        <v>69</v>
      </c>
      <c r="AX215" s="11" t="s">
        <v>112</v>
      </c>
      <c r="AY215" s="166" t="s">
        <v>180</v>
      </c>
    </row>
    <row r="216" spans="2:65" s="1" customFormat="1" ht="22.5" customHeight="1" x14ac:dyDescent="0.3">
      <c r="B216" s="146"/>
      <c r="C216" s="202" t="s">
        <v>637</v>
      </c>
      <c r="D216" s="202" t="s">
        <v>631</v>
      </c>
      <c r="E216" s="203" t="s">
        <v>2655</v>
      </c>
      <c r="F216" s="204" t="s">
        <v>2656</v>
      </c>
      <c r="G216" s="205" t="s">
        <v>284</v>
      </c>
      <c r="H216" s="206">
        <v>107</v>
      </c>
      <c r="I216" s="207"/>
      <c r="J216" s="207">
        <f>ROUND(I216*H216,2)</f>
        <v>0</v>
      </c>
      <c r="K216" s="204" t="s">
        <v>42</v>
      </c>
      <c r="L216" s="208"/>
      <c r="M216" s="209" t="s">
        <v>42</v>
      </c>
      <c r="N216" s="210" t="s">
        <v>76</v>
      </c>
      <c r="O216" s="155">
        <v>0</v>
      </c>
      <c r="P216" s="155">
        <f>O216*H216</f>
        <v>0</v>
      </c>
      <c r="Q216" s="155">
        <v>1.5E-3</v>
      </c>
      <c r="R216" s="155">
        <f>Q216*H216</f>
        <v>0.1605</v>
      </c>
      <c r="S216" s="155">
        <v>0</v>
      </c>
      <c r="T216" s="156">
        <f>S216*H216</f>
        <v>0</v>
      </c>
      <c r="AR216" s="25" t="s">
        <v>142</v>
      </c>
      <c r="AT216" s="25" t="s">
        <v>631</v>
      </c>
      <c r="AU216" s="25" t="s">
        <v>114</v>
      </c>
      <c r="AY216" s="25" t="s">
        <v>180</v>
      </c>
      <c r="BE216" s="157">
        <f>IF(N216="základní",J216,0)</f>
        <v>0</v>
      </c>
      <c r="BF216" s="157">
        <f>IF(N216="snížená",J216,0)</f>
        <v>0</v>
      </c>
      <c r="BG216" s="157">
        <f>IF(N216="zákl. přenesená",J216,0)</f>
        <v>0</v>
      </c>
      <c r="BH216" s="157">
        <f>IF(N216="sníž. přenesená",J216,0)</f>
        <v>0</v>
      </c>
      <c r="BI216" s="157">
        <f>IF(N216="nulová",J216,0)</f>
        <v>0</v>
      </c>
      <c r="BJ216" s="25" t="s">
        <v>112</v>
      </c>
      <c r="BK216" s="157">
        <f>ROUND(I216*H216,2)</f>
        <v>0</v>
      </c>
      <c r="BL216" s="25" t="s">
        <v>130</v>
      </c>
      <c r="BM216" s="25" t="s">
        <v>2657</v>
      </c>
    </row>
    <row r="217" spans="2:65" s="11" customFormat="1" x14ac:dyDescent="0.3">
      <c r="B217" s="158"/>
      <c r="D217" s="159" t="s">
        <v>186</v>
      </c>
      <c r="E217" s="160" t="s">
        <v>42</v>
      </c>
      <c r="F217" s="161" t="s">
        <v>2487</v>
      </c>
      <c r="H217" s="162">
        <v>107</v>
      </c>
      <c r="L217" s="158"/>
      <c r="M217" s="163"/>
      <c r="N217" s="164"/>
      <c r="O217" s="164"/>
      <c r="P217" s="164"/>
      <c r="Q217" s="164"/>
      <c r="R217" s="164"/>
      <c r="S217" s="164"/>
      <c r="T217" s="165"/>
      <c r="AT217" s="166" t="s">
        <v>186</v>
      </c>
      <c r="AU217" s="166" t="s">
        <v>114</v>
      </c>
      <c r="AV217" s="11" t="s">
        <v>114</v>
      </c>
      <c r="AW217" s="11" t="s">
        <v>69</v>
      </c>
      <c r="AX217" s="11" t="s">
        <v>112</v>
      </c>
      <c r="AY217" s="166" t="s">
        <v>180</v>
      </c>
    </row>
    <row r="218" spans="2:65" s="1" customFormat="1" ht="22.5" customHeight="1" x14ac:dyDescent="0.3">
      <c r="B218" s="146"/>
      <c r="C218" s="147" t="s">
        <v>641</v>
      </c>
      <c r="D218" s="147" t="s">
        <v>181</v>
      </c>
      <c r="E218" s="148" t="s">
        <v>2658</v>
      </c>
      <c r="F218" s="149" t="s">
        <v>2659</v>
      </c>
      <c r="G218" s="150" t="s">
        <v>284</v>
      </c>
      <c r="H218" s="151">
        <v>228</v>
      </c>
      <c r="I218" s="152"/>
      <c r="J218" s="152">
        <f>ROUND(I218*H218,2)</f>
        <v>0</v>
      </c>
      <c r="K218" s="149" t="s">
        <v>260</v>
      </c>
      <c r="L218" s="39"/>
      <c r="M218" s="153" t="s">
        <v>42</v>
      </c>
      <c r="N218" s="154" t="s">
        <v>76</v>
      </c>
      <c r="O218" s="155">
        <v>0.03</v>
      </c>
      <c r="P218" s="155">
        <f>O218*H218</f>
        <v>6.84</v>
      </c>
      <c r="Q218" s="155">
        <v>0</v>
      </c>
      <c r="R218" s="155">
        <f>Q218*H218</f>
        <v>0</v>
      </c>
      <c r="S218" s="155">
        <v>0</v>
      </c>
      <c r="T218" s="156">
        <f>S218*H218</f>
        <v>0</v>
      </c>
      <c r="AR218" s="25" t="s">
        <v>130</v>
      </c>
      <c r="AT218" s="25" t="s">
        <v>181</v>
      </c>
      <c r="AU218" s="25" t="s">
        <v>114</v>
      </c>
      <c r="AY218" s="25" t="s">
        <v>180</v>
      </c>
      <c r="BE218" s="157">
        <f>IF(N218="základní",J218,0)</f>
        <v>0</v>
      </c>
      <c r="BF218" s="157">
        <f>IF(N218="snížená",J218,0)</f>
        <v>0</v>
      </c>
      <c r="BG218" s="157">
        <f>IF(N218="zákl. přenesená",J218,0)</f>
        <v>0</v>
      </c>
      <c r="BH218" s="157">
        <f>IF(N218="sníž. přenesená",J218,0)</f>
        <v>0</v>
      </c>
      <c r="BI218" s="157">
        <f>IF(N218="nulová",J218,0)</f>
        <v>0</v>
      </c>
      <c r="BJ218" s="25" t="s">
        <v>112</v>
      </c>
      <c r="BK218" s="157">
        <f>ROUND(I218*H218,2)</f>
        <v>0</v>
      </c>
      <c r="BL218" s="25" t="s">
        <v>130</v>
      </c>
      <c r="BM218" s="25" t="s">
        <v>2660</v>
      </c>
    </row>
    <row r="219" spans="2:65" s="11" customFormat="1" x14ac:dyDescent="0.3">
      <c r="B219" s="158"/>
      <c r="D219" s="159" t="s">
        <v>186</v>
      </c>
      <c r="E219" s="160" t="s">
        <v>42</v>
      </c>
      <c r="F219" s="161" t="s">
        <v>2661</v>
      </c>
      <c r="H219" s="162">
        <v>228</v>
      </c>
      <c r="L219" s="158"/>
      <c r="M219" s="163"/>
      <c r="N219" s="164"/>
      <c r="O219" s="164"/>
      <c r="P219" s="164"/>
      <c r="Q219" s="164"/>
      <c r="R219" s="164"/>
      <c r="S219" s="164"/>
      <c r="T219" s="165"/>
      <c r="AT219" s="166" t="s">
        <v>186</v>
      </c>
      <c r="AU219" s="166" t="s">
        <v>114</v>
      </c>
      <c r="AV219" s="11" t="s">
        <v>114</v>
      </c>
      <c r="AW219" s="11" t="s">
        <v>69</v>
      </c>
      <c r="AX219" s="11" t="s">
        <v>112</v>
      </c>
      <c r="AY219" s="166" t="s">
        <v>180</v>
      </c>
    </row>
    <row r="220" spans="2:65" s="1" customFormat="1" ht="22.5" customHeight="1" x14ac:dyDescent="0.3">
      <c r="B220" s="146"/>
      <c r="C220" s="202" t="s">
        <v>646</v>
      </c>
      <c r="D220" s="202" t="s">
        <v>631</v>
      </c>
      <c r="E220" s="203" t="s">
        <v>2662</v>
      </c>
      <c r="F220" s="204" t="s">
        <v>2663</v>
      </c>
      <c r="G220" s="205" t="s">
        <v>254</v>
      </c>
      <c r="H220" s="206">
        <v>2.2999999999999998</v>
      </c>
      <c r="I220" s="207"/>
      <c r="J220" s="207">
        <f>ROUND(I220*H220,2)</f>
        <v>0</v>
      </c>
      <c r="K220" s="204" t="s">
        <v>260</v>
      </c>
      <c r="L220" s="208"/>
      <c r="M220" s="209" t="s">
        <v>42</v>
      </c>
      <c r="N220" s="210" t="s">
        <v>76</v>
      </c>
      <c r="O220" s="155">
        <v>0</v>
      </c>
      <c r="P220" s="155">
        <f>O220*H220</f>
        <v>0</v>
      </c>
      <c r="Q220" s="155">
        <v>0.01</v>
      </c>
      <c r="R220" s="155">
        <f>Q220*H220</f>
        <v>2.3E-2</v>
      </c>
      <c r="S220" s="155">
        <v>0</v>
      </c>
      <c r="T220" s="156">
        <f>S220*H220</f>
        <v>0</v>
      </c>
      <c r="AR220" s="25" t="s">
        <v>142</v>
      </c>
      <c r="AT220" s="25" t="s">
        <v>631</v>
      </c>
      <c r="AU220" s="25" t="s">
        <v>114</v>
      </c>
      <c r="AY220" s="25" t="s">
        <v>180</v>
      </c>
      <c r="BE220" s="157">
        <f>IF(N220="základní",J220,0)</f>
        <v>0</v>
      </c>
      <c r="BF220" s="157">
        <f>IF(N220="snížená",J220,0)</f>
        <v>0</v>
      </c>
      <c r="BG220" s="157">
        <f>IF(N220="zákl. přenesená",J220,0)</f>
        <v>0</v>
      </c>
      <c r="BH220" s="157">
        <f>IF(N220="sníž. přenesená",J220,0)</f>
        <v>0</v>
      </c>
      <c r="BI220" s="157">
        <f>IF(N220="nulová",J220,0)</f>
        <v>0</v>
      </c>
      <c r="BJ220" s="25" t="s">
        <v>112</v>
      </c>
      <c r="BK220" s="157">
        <f>ROUND(I220*H220,2)</f>
        <v>0</v>
      </c>
      <c r="BL220" s="25" t="s">
        <v>130</v>
      </c>
      <c r="BM220" s="25" t="s">
        <v>2664</v>
      </c>
    </row>
    <row r="221" spans="2:65" s="11" customFormat="1" x14ac:dyDescent="0.3">
      <c r="B221" s="158"/>
      <c r="D221" s="159" t="s">
        <v>186</v>
      </c>
      <c r="E221" s="160" t="s">
        <v>42</v>
      </c>
      <c r="F221" s="161" t="s">
        <v>2665</v>
      </c>
      <c r="H221" s="162">
        <v>2.2999999999999998</v>
      </c>
      <c r="L221" s="158"/>
      <c r="M221" s="163"/>
      <c r="N221" s="164"/>
      <c r="O221" s="164"/>
      <c r="P221" s="164"/>
      <c r="Q221" s="164"/>
      <c r="R221" s="164"/>
      <c r="S221" s="164"/>
      <c r="T221" s="165"/>
      <c r="AT221" s="166" t="s">
        <v>186</v>
      </c>
      <c r="AU221" s="166" t="s">
        <v>114</v>
      </c>
      <c r="AV221" s="11" t="s">
        <v>114</v>
      </c>
      <c r="AW221" s="11" t="s">
        <v>69</v>
      </c>
      <c r="AX221" s="11" t="s">
        <v>112</v>
      </c>
      <c r="AY221" s="166" t="s">
        <v>180</v>
      </c>
    </row>
    <row r="222" spans="2:65" s="1" customFormat="1" ht="22.5" customHeight="1" x14ac:dyDescent="0.3">
      <c r="B222" s="146"/>
      <c r="C222" s="147" t="s">
        <v>650</v>
      </c>
      <c r="D222" s="147" t="s">
        <v>181</v>
      </c>
      <c r="E222" s="148" t="s">
        <v>2666</v>
      </c>
      <c r="F222" s="149" t="s">
        <v>2667</v>
      </c>
      <c r="G222" s="150" t="s">
        <v>284</v>
      </c>
      <c r="H222" s="151">
        <v>321</v>
      </c>
      <c r="I222" s="152"/>
      <c r="J222" s="152">
        <f>ROUND(I222*H222,2)</f>
        <v>0</v>
      </c>
      <c r="K222" s="149" t="s">
        <v>260</v>
      </c>
      <c r="L222" s="39"/>
      <c r="M222" s="153" t="s">
        <v>42</v>
      </c>
      <c r="N222" s="154" t="s">
        <v>76</v>
      </c>
      <c r="O222" s="155">
        <v>2.1999999999999999E-2</v>
      </c>
      <c r="P222" s="155">
        <f>O222*H222</f>
        <v>7.0619999999999994</v>
      </c>
      <c r="Q222" s="155">
        <v>0</v>
      </c>
      <c r="R222" s="155">
        <f>Q222*H222</f>
        <v>0</v>
      </c>
      <c r="S222" s="155">
        <v>0</v>
      </c>
      <c r="T222" s="156">
        <f>S222*H222</f>
        <v>0</v>
      </c>
      <c r="AR222" s="25" t="s">
        <v>130</v>
      </c>
      <c r="AT222" s="25" t="s">
        <v>181</v>
      </c>
      <c r="AU222" s="25" t="s">
        <v>114</v>
      </c>
      <c r="AY222" s="25" t="s">
        <v>180</v>
      </c>
      <c r="BE222" s="157">
        <f>IF(N222="základní",J222,0)</f>
        <v>0</v>
      </c>
      <c r="BF222" s="157">
        <f>IF(N222="snížená",J222,0)</f>
        <v>0</v>
      </c>
      <c r="BG222" s="157">
        <f>IF(N222="zákl. přenesená",J222,0)</f>
        <v>0</v>
      </c>
      <c r="BH222" s="157">
        <f>IF(N222="sníž. přenesená",J222,0)</f>
        <v>0</v>
      </c>
      <c r="BI222" s="157">
        <f>IF(N222="nulová",J222,0)</f>
        <v>0</v>
      </c>
      <c r="BJ222" s="25" t="s">
        <v>112</v>
      </c>
      <c r="BK222" s="157">
        <f>ROUND(I222*H222,2)</f>
        <v>0</v>
      </c>
      <c r="BL222" s="25" t="s">
        <v>130</v>
      </c>
      <c r="BM222" s="25" t="s">
        <v>2668</v>
      </c>
    </row>
    <row r="223" spans="2:65" s="11" customFormat="1" x14ac:dyDescent="0.3">
      <c r="B223" s="158"/>
      <c r="D223" s="159" t="s">
        <v>186</v>
      </c>
      <c r="E223" s="160" t="s">
        <v>42</v>
      </c>
      <c r="F223" s="161" t="s">
        <v>2669</v>
      </c>
      <c r="H223" s="162">
        <v>321</v>
      </c>
      <c r="L223" s="158"/>
      <c r="M223" s="163"/>
      <c r="N223" s="164"/>
      <c r="O223" s="164"/>
      <c r="P223" s="164"/>
      <c r="Q223" s="164"/>
      <c r="R223" s="164"/>
      <c r="S223" s="164"/>
      <c r="T223" s="165"/>
      <c r="AT223" s="166" t="s">
        <v>186</v>
      </c>
      <c r="AU223" s="166" t="s">
        <v>114</v>
      </c>
      <c r="AV223" s="11" t="s">
        <v>114</v>
      </c>
      <c r="AW223" s="11" t="s">
        <v>69</v>
      </c>
      <c r="AX223" s="11" t="s">
        <v>112</v>
      </c>
      <c r="AY223" s="166" t="s">
        <v>180</v>
      </c>
    </row>
    <row r="224" spans="2:65" s="1" customFormat="1" ht="22.5" customHeight="1" x14ac:dyDescent="0.3">
      <c r="B224" s="146"/>
      <c r="C224" s="202" t="s">
        <v>662</v>
      </c>
      <c r="D224" s="202" t="s">
        <v>631</v>
      </c>
      <c r="E224" s="203" t="s">
        <v>2670</v>
      </c>
      <c r="F224" s="204" t="s">
        <v>2671</v>
      </c>
      <c r="G224" s="205" t="s">
        <v>284</v>
      </c>
      <c r="H224" s="206">
        <v>321</v>
      </c>
      <c r="I224" s="207"/>
      <c r="J224" s="207">
        <f>ROUND(I224*H224,2)</f>
        <v>0</v>
      </c>
      <c r="K224" s="204" t="s">
        <v>260</v>
      </c>
      <c r="L224" s="208"/>
      <c r="M224" s="209" t="s">
        <v>42</v>
      </c>
      <c r="N224" s="210" t="s">
        <v>76</v>
      </c>
      <c r="O224" s="155">
        <v>0</v>
      </c>
      <c r="P224" s="155">
        <f>O224*H224</f>
        <v>0</v>
      </c>
      <c r="Q224" s="155">
        <v>4.0000000000000003E-5</v>
      </c>
      <c r="R224" s="155">
        <f>Q224*H224</f>
        <v>1.2840000000000001E-2</v>
      </c>
      <c r="S224" s="155">
        <v>0</v>
      </c>
      <c r="T224" s="156">
        <f>S224*H224</f>
        <v>0</v>
      </c>
      <c r="AR224" s="25" t="s">
        <v>142</v>
      </c>
      <c r="AT224" s="25" t="s">
        <v>631</v>
      </c>
      <c r="AU224" s="25" t="s">
        <v>114</v>
      </c>
      <c r="AY224" s="25" t="s">
        <v>180</v>
      </c>
      <c r="BE224" s="157">
        <f>IF(N224="základní",J224,0)</f>
        <v>0</v>
      </c>
      <c r="BF224" s="157">
        <f>IF(N224="snížená",J224,0)</f>
        <v>0</v>
      </c>
      <c r="BG224" s="157">
        <f>IF(N224="zákl. přenesená",J224,0)</f>
        <v>0</v>
      </c>
      <c r="BH224" s="157">
        <f>IF(N224="sníž. přenesená",J224,0)</f>
        <v>0</v>
      </c>
      <c r="BI224" s="157">
        <f>IF(N224="nulová",J224,0)</f>
        <v>0</v>
      </c>
      <c r="BJ224" s="25" t="s">
        <v>112</v>
      </c>
      <c r="BK224" s="157">
        <f>ROUND(I224*H224,2)</f>
        <v>0</v>
      </c>
      <c r="BL224" s="25" t="s">
        <v>130</v>
      </c>
      <c r="BM224" s="25" t="s">
        <v>2672</v>
      </c>
    </row>
    <row r="225" spans="2:65" s="11" customFormat="1" x14ac:dyDescent="0.3">
      <c r="B225" s="158"/>
      <c r="D225" s="159" t="s">
        <v>186</v>
      </c>
      <c r="E225" s="160" t="s">
        <v>42</v>
      </c>
      <c r="F225" s="161" t="s">
        <v>2669</v>
      </c>
      <c r="H225" s="162">
        <v>321</v>
      </c>
      <c r="L225" s="158"/>
      <c r="M225" s="163"/>
      <c r="N225" s="164"/>
      <c r="O225" s="164"/>
      <c r="P225" s="164"/>
      <c r="Q225" s="164"/>
      <c r="R225" s="164"/>
      <c r="S225" s="164"/>
      <c r="T225" s="165"/>
      <c r="AT225" s="166" t="s">
        <v>186</v>
      </c>
      <c r="AU225" s="166" t="s">
        <v>114</v>
      </c>
      <c r="AV225" s="11" t="s">
        <v>114</v>
      </c>
      <c r="AW225" s="11" t="s">
        <v>69</v>
      </c>
      <c r="AX225" s="11" t="s">
        <v>112</v>
      </c>
      <c r="AY225" s="166" t="s">
        <v>180</v>
      </c>
    </row>
    <row r="226" spans="2:65" s="1" customFormat="1" ht="22.5" customHeight="1" x14ac:dyDescent="0.3">
      <c r="B226" s="146"/>
      <c r="C226" s="147" t="s">
        <v>670</v>
      </c>
      <c r="D226" s="147" t="s">
        <v>181</v>
      </c>
      <c r="E226" s="148" t="s">
        <v>2673</v>
      </c>
      <c r="F226" s="149" t="s">
        <v>2674</v>
      </c>
      <c r="G226" s="150" t="s">
        <v>284</v>
      </c>
      <c r="H226" s="151">
        <v>107</v>
      </c>
      <c r="I226" s="152"/>
      <c r="J226" s="152">
        <f>ROUND(I226*H226,2)</f>
        <v>0</v>
      </c>
      <c r="K226" s="149" t="s">
        <v>260</v>
      </c>
      <c r="L226" s="39"/>
      <c r="M226" s="153" t="s">
        <v>42</v>
      </c>
      <c r="N226" s="154" t="s">
        <v>76</v>
      </c>
      <c r="O226" s="155">
        <v>2.5999999999999999E-2</v>
      </c>
      <c r="P226" s="155">
        <f>O226*H226</f>
        <v>2.782</v>
      </c>
      <c r="Q226" s="155">
        <v>0</v>
      </c>
      <c r="R226" s="155">
        <f>Q226*H226</f>
        <v>0</v>
      </c>
      <c r="S226" s="155">
        <v>0</v>
      </c>
      <c r="T226" s="156">
        <f>S226*H226</f>
        <v>0</v>
      </c>
      <c r="AR226" s="25" t="s">
        <v>130</v>
      </c>
      <c r="AT226" s="25" t="s">
        <v>181</v>
      </c>
      <c r="AU226" s="25" t="s">
        <v>114</v>
      </c>
      <c r="AY226" s="25" t="s">
        <v>180</v>
      </c>
      <c r="BE226" s="157">
        <f>IF(N226="základní",J226,0)</f>
        <v>0</v>
      </c>
      <c r="BF226" s="157">
        <f>IF(N226="snížená",J226,0)</f>
        <v>0</v>
      </c>
      <c r="BG226" s="157">
        <f>IF(N226="zákl. přenesená",J226,0)</f>
        <v>0</v>
      </c>
      <c r="BH226" s="157">
        <f>IF(N226="sníž. přenesená",J226,0)</f>
        <v>0</v>
      </c>
      <c r="BI226" s="157">
        <f>IF(N226="nulová",J226,0)</f>
        <v>0</v>
      </c>
      <c r="BJ226" s="25" t="s">
        <v>112</v>
      </c>
      <c r="BK226" s="157">
        <f>ROUND(I226*H226,2)</f>
        <v>0</v>
      </c>
      <c r="BL226" s="25" t="s">
        <v>130</v>
      </c>
      <c r="BM226" s="25" t="s">
        <v>2675</v>
      </c>
    </row>
    <row r="227" spans="2:65" s="11" customFormat="1" x14ac:dyDescent="0.3">
      <c r="B227" s="158"/>
      <c r="D227" s="159" t="s">
        <v>186</v>
      </c>
      <c r="E227" s="160" t="s">
        <v>42</v>
      </c>
      <c r="F227" s="161" t="s">
        <v>2487</v>
      </c>
      <c r="H227" s="162">
        <v>107</v>
      </c>
      <c r="L227" s="158"/>
      <c r="M227" s="163"/>
      <c r="N227" s="164"/>
      <c r="O227" s="164"/>
      <c r="P227" s="164"/>
      <c r="Q227" s="164"/>
      <c r="R227" s="164"/>
      <c r="S227" s="164"/>
      <c r="T227" s="165"/>
      <c r="AT227" s="166" t="s">
        <v>186</v>
      </c>
      <c r="AU227" s="166" t="s">
        <v>114</v>
      </c>
      <c r="AV227" s="11" t="s">
        <v>114</v>
      </c>
      <c r="AW227" s="11" t="s">
        <v>69</v>
      </c>
      <c r="AX227" s="11" t="s">
        <v>112</v>
      </c>
      <c r="AY227" s="166" t="s">
        <v>180</v>
      </c>
    </row>
    <row r="228" spans="2:65" s="1" customFormat="1" ht="22.5" customHeight="1" x14ac:dyDescent="0.3">
      <c r="B228" s="146"/>
      <c r="C228" s="202" t="s">
        <v>676</v>
      </c>
      <c r="D228" s="202" t="s">
        <v>631</v>
      </c>
      <c r="E228" s="203" t="s">
        <v>2676</v>
      </c>
      <c r="F228" s="204" t="s">
        <v>2677</v>
      </c>
      <c r="G228" s="205" t="s">
        <v>284</v>
      </c>
      <c r="H228" s="206">
        <v>53.5</v>
      </c>
      <c r="I228" s="207"/>
      <c r="J228" s="207">
        <f>ROUND(I228*H228,2)</f>
        <v>0</v>
      </c>
      <c r="K228" s="204" t="s">
        <v>260</v>
      </c>
      <c r="L228" s="208"/>
      <c r="M228" s="209" t="s">
        <v>42</v>
      </c>
      <c r="N228" s="210" t="s">
        <v>76</v>
      </c>
      <c r="O228" s="155">
        <v>0</v>
      </c>
      <c r="P228" s="155">
        <f>O228*H228</f>
        <v>0</v>
      </c>
      <c r="Q228" s="155">
        <v>2.0000000000000002E-5</v>
      </c>
      <c r="R228" s="155">
        <f>Q228*H228</f>
        <v>1.07E-3</v>
      </c>
      <c r="S228" s="155">
        <v>0</v>
      </c>
      <c r="T228" s="156">
        <f>S228*H228</f>
        <v>0</v>
      </c>
      <c r="AR228" s="25" t="s">
        <v>142</v>
      </c>
      <c r="AT228" s="25" t="s">
        <v>631</v>
      </c>
      <c r="AU228" s="25" t="s">
        <v>114</v>
      </c>
      <c r="AY228" s="25" t="s">
        <v>180</v>
      </c>
      <c r="BE228" s="157">
        <f>IF(N228="základní",J228,0)</f>
        <v>0</v>
      </c>
      <c r="BF228" s="157">
        <f>IF(N228="snížená",J228,0)</f>
        <v>0</v>
      </c>
      <c r="BG228" s="157">
        <f>IF(N228="zákl. přenesená",J228,0)</f>
        <v>0</v>
      </c>
      <c r="BH228" s="157">
        <f>IF(N228="sníž. přenesená",J228,0)</f>
        <v>0</v>
      </c>
      <c r="BI228" s="157">
        <f>IF(N228="nulová",J228,0)</f>
        <v>0</v>
      </c>
      <c r="BJ228" s="25" t="s">
        <v>112</v>
      </c>
      <c r="BK228" s="157">
        <f>ROUND(I228*H228,2)</f>
        <v>0</v>
      </c>
      <c r="BL228" s="25" t="s">
        <v>130</v>
      </c>
      <c r="BM228" s="25" t="s">
        <v>2678</v>
      </c>
    </row>
    <row r="229" spans="2:65" s="11" customFormat="1" x14ac:dyDescent="0.3">
      <c r="B229" s="158"/>
      <c r="D229" s="167" t="s">
        <v>186</v>
      </c>
      <c r="E229" s="166" t="s">
        <v>42</v>
      </c>
      <c r="F229" s="168" t="s">
        <v>2679</v>
      </c>
      <c r="H229" s="169">
        <v>53.5</v>
      </c>
      <c r="L229" s="158"/>
      <c r="M229" s="163"/>
      <c r="N229" s="164"/>
      <c r="O229" s="164"/>
      <c r="P229" s="164"/>
      <c r="Q229" s="164"/>
      <c r="R229" s="164"/>
      <c r="S229" s="164"/>
      <c r="T229" s="165"/>
      <c r="AT229" s="166" t="s">
        <v>186</v>
      </c>
      <c r="AU229" s="166" t="s">
        <v>114</v>
      </c>
      <c r="AV229" s="11" t="s">
        <v>114</v>
      </c>
      <c r="AW229" s="11" t="s">
        <v>69</v>
      </c>
      <c r="AX229" s="11" t="s">
        <v>112</v>
      </c>
      <c r="AY229" s="166" t="s">
        <v>180</v>
      </c>
    </row>
    <row r="230" spans="2:65" s="10" customFormat="1" ht="29.85" customHeight="1" x14ac:dyDescent="0.35">
      <c r="B230" s="135"/>
      <c r="D230" s="136" t="s">
        <v>104</v>
      </c>
      <c r="E230" s="182" t="s">
        <v>130</v>
      </c>
      <c r="F230" s="182" t="s">
        <v>915</v>
      </c>
      <c r="J230" s="183">
        <f>BK230</f>
        <v>0</v>
      </c>
      <c r="L230" s="135"/>
      <c r="M230" s="139"/>
      <c r="N230" s="140"/>
      <c r="O230" s="140"/>
      <c r="P230" s="141">
        <f>SUM(P231:P232)</f>
        <v>1.6050000000000002</v>
      </c>
      <c r="Q230" s="140"/>
      <c r="R230" s="141">
        <f>SUM(R231:R232)</f>
        <v>0</v>
      </c>
      <c r="S230" s="140"/>
      <c r="T230" s="142">
        <f>SUM(T231:T232)</f>
        <v>0</v>
      </c>
      <c r="AR230" s="143" t="s">
        <v>112</v>
      </c>
      <c r="AT230" s="144" t="s">
        <v>104</v>
      </c>
      <c r="AU230" s="144" t="s">
        <v>112</v>
      </c>
      <c r="AY230" s="143" t="s">
        <v>180</v>
      </c>
      <c r="BK230" s="145">
        <f>SUM(BK231:BK232)</f>
        <v>0</v>
      </c>
    </row>
    <row r="231" spans="2:65" s="1" customFormat="1" ht="31.5" customHeight="1" x14ac:dyDescent="0.3">
      <c r="B231" s="146"/>
      <c r="C231" s="147" t="s">
        <v>679</v>
      </c>
      <c r="D231" s="147" t="s">
        <v>181</v>
      </c>
      <c r="E231" s="148" t="s">
        <v>2680</v>
      </c>
      <c r="F231" s="149" t="s">
        <v>2681</v>
      </c>
      <c r="G231" s="150" t="s">
        <v>259</v>
      </c>
      <c r="H231" s="151">
        <v>32.1</v>
      </c>
      <c r="I231" s="152"/>
      <c r="J231" s="152">
        <f>ROUND(I231*H231,2)</f>
        <v>0</v>
      </c>
      <c r="K231" s="149" t="s">
        <v>260</v>
      </c>
      <c r="L231" s="39"/>
      <c r="M231" s="153" t="s">
        <v>42</v>
      </c>
      <c r="N231" s="154" t="s">
        <v>76</v>
      </c>
      <c r="O231" s="155">
        <v>0.05</v>
      </c>
      <c r="P231" s="155">
        <f>O231*H231</f>
        <v>1.6050000000000002</v>
      </c>
      <c r="Q231" s="155">
        <v>0</v>
      </c>
      <c r="R231" s="155">
        <f>Q231*H231</f>
        <v>0</v>
      </c>
      <c r="S231" s="155">
        <v>0</v>
      </c>
      <c r="T231" s="156">
        <f>S231*H231</f>
        <v>0</v>
      </c>
      <c r="AR231" s="25" t="s">
        <v>130</v>
      </c>
      <c r="AT231" s="25" t="s">
        <v>181</v>
      </c>
      <c r="AU231" s="25" t="s">
        <v>114</v>
      </c>
      <c r="AY231" s="25" t="s">
        <v>180</v>
      </c>
      <c r="BE231" s="157">
        <f>IF(N231="základní",J231,0)</f>
        <v>0</v>
      </c>
      <c r="BF231" s="157">
        <f>IF(N231="snížená",J231,0)</f>
        <v>0</v>
      </c>
      <c r="BG231" s="157">
        <f>IF(N231="zákl. přenesená",J231,0)</f>
        <v>0</v>
      </c>
      <c r="BH231" s="157">
        <f>IF(N231="sníž. přenesená",J231,0)</f>
        <v>0</v>
      </c>
      <c r="BI231" s="157">
        <f>IF(N231="nulová",J231,0)</f>
        <v>0</v>
      </c>
      <c r="BJ231" s="25" t="s">
        <v>112</v>
      </c>
      <c r="BK231" s="157">
        <f>ROUND(I231*H231,2)</f>
        <v>0</v>
      </c>
      <c r="BL231" s="25" t="s">
        <v>130</v>
      </c>
      <c r="BM231" s="25" t="s">
        <v>2682</v>
      </c>
    </row>
    <row r="232" spans="2:65" s="11" customFormat="1" x14ac:dyDescent="0.3">
      <c r="B232" s="158"/>
      <c r="D232" s="167" t="s">
        <v>186</v>
      </c>
      <c r="E232" s="166" t="s">
        <v>42</v>
      </c>
      <c r="F232" s="168" t="s">
        <v>2683</v>
      </c>
      <c r="H232" s="169">
        <v>32.1</v>
      </c>
      <c r="L232" s="158"/>
      <c r="M232" s="163"/>
      <c r="N232" s="164"/>
      <c r="O232" s="164"/>
      <c r="P232" s="164"/>
      <c r="Q232" s="164"/>
      <c r="R232" s="164"/>
      <c r="S232" s="164"/>
      <c r="T232" s="165"/>
      <c r="AT232" s="166" t="s">
        <v>186</v>
      </c>
      <c r="AU232" s="166" t="s">
        <v>114</v>
      </c>
      <c r="AV232" s="11" t="s">
        <v>114</v>
      </c>
      <c r="AW232" s="11" t="s">
        <v>69</v>
      </c>
      <c r="AX232" s="11" t="s">
        <v>112</v>
      </c>
      <c r="AY232" s="166" t="s">
        <v>180</v>
      </c>
    </row>
    <row r="233" spans="2:65" s="10" customFormat="1" ht="29.85" customHeight="1" x14ac:dyDescent="0.35">
      <c r="B233" s="135"/>
      <c r="D233" s="136" t="s">
        <v>104</v>
      </c>
      <c r="E233" s="182" t="s">
        <v>133</v>
      </c>
      <c r="F233" s="182" t="s">
        <v>2392</v>
      </c>
      <c r="J233" s="183">
        <f>BK233</f>
        <v>0</v>
      </c>
      <c r="L233" s="135"/>
      <c r="M233" s="139"/>
      <c r="N233" s="140"/>
      <c r="O233" s="140"/>
      <c r="P233" s="141">
        <f>SUM(P234:P237)</f>
        <v>24.941700000000001</v>
      </c>
      <c r="Q233" s="140"/>
      <c r="R233" s="141">
        <f>SUM(R234:R237)</f>
        <v>6.3830850000000003</v>
      </c>
      <c r="S233" s="140"/>
      <c r="T233" s="142">
        <f>SUM(T234:T237)</f>
        <v>0</v>
      </c>
      <c r="AR233" s="143" t="s">
        <v>112</v>
      </c>
      <c r="AT233" s="144" t="s">
        <v>104</v>
      </c>
      <c r="AU233" s="144" t="s">
        <v>112</v>
      </c>
      <c r="AY233" s="143" t="s">
        <v>180</v>
      </c>
      <c r="BK233" s="145">
        <f>SUM(BK234:BK237)</f>
        <v>0</v>
      </c>
    </row>
    <row r="234" spans="2:65" s="1" customFormat="1" ht="31.5" customHeight="1" x14ac:dyDescent="0.3">
      <c r="B234" s="146"/>
      <c r="C234" s="147" t="s">
        <v>684</v>
      </c>
      <c r="D234" s="147" t="s">
        <v>181</v>
      </c>
      <c r="E234" s="148" t="s">
        <v>2684</v>
      </c>
      <c r="F234" s="149" t="s">
        <v>2685</v>
      </c>
      <c r="G234" s="150" t="s">
        <v>259</v>
      </c>
      <c r="H234" s="151">
        <v>32.1</v>
      </c>
      <c r="I234" s="152"/>
      <c r="J234" s="152">
        <f>ROUND(I234*H234,2)</f>
        <v>0</v>
      </c>
      <c r="K234" s="149" t="s">
        <v>260</v>
      </c>
      <c r="L234" s="39"/>
      <c r="M234" s="153" t="s">
        <v>42</v>
      </c>
      <c r="N234" s="154" t="s">
        <v>76</v>
      </c>
      <c r="O234" s="155">
        <v>0.77700000000000002</v>
      </c>
      <c r="P234" s="155">
        <f>O234*H234</f>
        <v>24.941700000000001</v>
      </c>
      <c r="Q234" s="155">
        <v>0.10100000000000001</v>
      </c>
      <c r="R234" s="155">
        <f>Q234*H234</f>
        <v>3.2421000000000002</v>
      </c>
      <c r="S234" s="155">
        <v>0</v>
      </c>
      <c r="T234" s="156">
        <f>S234*H234</f>
        <v>0</v>
      </c>
      <c r="AR234" s="25" t="s">
        <v>130</v>
      </c>
      <c r="AT234" s="25" t="s">
        <v>181</v>
      </c>
      <c r="AU234" s="25" t="s">
        <v>114</v>
      </c>
      <c r="AY234" s="25" t="s">
        <v>180</v>
      </c>
      <c r="BE234" s="157">
        <f>IF(N234="základní",J234,0)</f>
        <v>0</v>
      </c>
      <c r="BF234" s="157">
        <f>IF(N234="snížená",J234,0)</f>
        <v>0</v>
      </c>
      <c r="BG234" s="157">
        <f>IF(N234="zákl. přenesená",J234,0)</f>
        <v>0</v>
      </c>
      <c r="BH234" s="157">
        <f>IF(N234="sníž. přenesená",J234,0)</f>
        <v>0</v>
      </c>
      <c r="BI234" s="157">
        <f>IF(N234="nulová",J234,0)</f>
        <v>0</v>
      </c>
      <c r="BJ234" s="25" t="s">
        <v>112</v>
      </c>
      <c r="BK234" s="157">
        <f>ROUND(I234*H234,2)</f>
        <v>0</v>
      </c>
      <c r="BL234" s="25" t="s">
        <v>130</v>
      </c>
      <c r="BM234" s="25" t="s">
        <v>2686</v>
      </c>
    </row>
    <row r="235" spans="2:65" s="11" customFormat="1" x14ac:dyDescent="0.3">
      <c r="B235" s="158"/>
      <c r="D235" s="159" t="s">
        <v>186</v>
      </c>
      <c r="E235" s="160" t="s">
        <v>42</v>
      </c>
      <c r="F235" s="161" t="s">
        <v>2683</v>
      </c>
      <c r="H235" s="162">
        <v>32.1</v>
      </c>
      <c r="L235" s="158"/>
      <c r="M235" s="163"/>
      <c r="N235" s="164"/>
      <c r="O235" s="164"/>
      <c r="P235" s="164"/>
      <c r="Q235" s="164"/>
      <c r="R235" s="164"/>
      <c r="S235" s="164"/>
      <c r="T235" s="165"/>
      <c r="AT235" s="166" t="s">
        <v>186</v>
      </c>
      <c r="AU235" s="166" t="s">
        <v>114</v>
      </c>
      <c r="AV235" s="11" t="s">
        <v>114</v>
      </c>
      <c r="AW235" s="11" t="s">
        <v>69</v>
      </c>
      <c r="AX235" s="11" t="s">
        <v>112</v>
      </c>
      <c r="AY235" s="166" t="s">
        <v>180</v>
      </c>
    </row>
    <row r="236" spans="2:65" s="1" customFormat="1" ht="22.5" customHeight="1" x14ac:dyDescent="0.3">
      <c r="B236" s="146"/>
      <c r="C236" s="202" t="s">
        <v>687</v>
      </c>
      <c r="D236" s="202" t="s">
        <v>631</v>
      </c>
      <c r="E236" s="203" t="s">
        <v>2687</v>
      </c>
      <c r="F236" s="204" t="s">
        <v>2688</v>
      </c>
      <c r="G236" s="205" t="s">
        <v>259</v>
      </c>
      <c r="H236" s="206">
        <v>33.063000000000002</v>
      </c>
      <c r="I236" s="207"/>
      <c r="J236" s="207">
        <f>ROUND(I236*H236,2)</f>
        <v>0</v>
      </c>
      <c r="K236" s="204" t="s">
        <v>260</v>
      </c>
      <c r="L236" s="208"/>
      <c r="M236" s="209" t="s">
        <v>42</v>
      </c>
      <c r="N236" s="210" t="s">
        <v>76</v>
      </c>
      <c r="O236" s="155">
        <v>0</v>
      </c>
      <c r="P236" s="155">
        <f>O236*H236</f>
        <v>0</v>
      </c>
      <c r="Q236" s="155">
        <v>9.5000000000000001E-2</v>
      </c>
      <c r="R236" s="155">
        <f>Q236*H236</f>
        <v>3.1409850000000001</v>
      </c>
      <c r="S236" s="155">
        <v>0</v>
      </c>
      <c r="T236" s="156">
        <f>S236*H236</f>
        <v>0</v>
      </c>
      <c r="AR236" s="25" t="s">
        <v>142</v>
      </c>
      <c r="AT236" s="25" t="s">
        <v>631</v>
      </c>
      <c r="AU236" s="25" t="s">
        <v>114</v>
      </c>
      <c r="AY236" s="25" t="s">
        <v>180</v>
      </c>
      <c r="BE236" s="157">
        <f>IF(N236="základní",J236,0)</f>
        <v>0</v>
      </c>
      <c r="BF236" s="157">
        <f>IF(N236="snížená",J236,0)</f>
        <v>0</v>
      </c>
      <c r="BG236" s="157">
        <f>IF(N236="zákl. přenesená",J236,0)</f>
        <v>0</v>
      </c>
      <c r="BH236" s="157">
        <f>IF(N236="sníž. přenesená",J236,0)</f>
        <v>0</v>
      </c>
      <c r="BI236" s="157">
        <f>IF(N236="nulová",J236,0)</f>
        <v>0</v>
      </c>
      <c r="BJ236" s="25" t="s">
        <v>112</v>
      </c>
      <c r="BK236" s="157">
        <f>ROUND(I236*H236,2)</f>
        <v>0</v>
      </c>
      <c r="BL236" s="25" t="s">
        <v>130</v>
      </c>
      <c r="BM236" s="25" t="s">
        <v>2689</v>
      </c>
    </row>
    <row r="237" spans="2:65" s="11" customFormat="1" x14ac:dyDescent="0.3">
      <c r="B237" s="158"/>
      <c r="D237" s="167" t="s">
        <v>186</v>
      </c>
      <c r="E237" s="166" t="s">
        <v>42</v>
      </c>
      <c r="F237" s="168" t="s">
        <v>2690</v>
      </c>
      <c r="H237" s="169">
        <v>33.063000000000002</v>
      </c>
      <c r="L237" s="158"/>
      <c r="M237" s="163"/>
      <c r="N237" s="164"/>
      <c r="O237" s="164"/>
      <c r="P237" s="164"/>
      <c r="Q237" s="164"/>
      <c r="R237" s="164"/>
      <c r="S237" s="164"/>
      <c r="T237" s="165"/>
      <c r="AT237" s="166" t="s">
        <v>186</v>
      </c>
      <c r="AU237" s="166" t="s">
        <v>114</v>
      </c>
      <c r="AV237" s="11" t="s">
        <v>114</v>
      </c>
      <c r="AW237" s="11" t="s">
        <v>69</v>
      </c>
      <c r="AX237" s="11" t="s">
        <v>112</v>
      </c>
      <c r="AY237" s="166" t="s">
        <v>180</v>
      </c>
    </row>
    <row r="238" spans="2:65" s="10" customFormat="1" ht="29.85" customHeight="1" x14ac:dyDescent="0.35">
      <c r="B238" s="135"/>
      <c r="D238" s="136" t="s">
        <v>104</v>
      </c>
      <c r="E238" s="182" t="s">
        <v>136</v>
      </c>
      <c r="F238" s="182" t="s">
        <v>492</v>
      </c>
      <c r="J238" s="183">
        <f>BK238</f>
        <v>0</v>
      </c>
      <c r="L238" s="135"/>
      <c r="M238" s="139"/>
      <c r="N238" s="140"/>
      <c r="O238" s="140"/>
      <c r="P238" s="141">
        <f>SUM(P239:P243)</f>
        <v>2.3761800000000002</v>
      </c>
      <c r="Q238" s="140"/>
      <c r="R238" s="141">
        <f>SUM(R239:R243)</f>
        <v>2.0780891399999999</v>
      </c>
      <c r="S238" s="140"/>
      <c r="T238" s="142">
        <f>SUM(T239:T243)</f>
        <v>0</v>
      </c>
      <c r="AR238" s="143" t="s">
        <v>112</v>
      </c>
      <c r="AT238" s="144" t="s">
        <v>104</v>
      </c>
      <c r="AU238" s="144" t="s">
        <v>112</v>
      </c>
      <c r="AY238" s="143" t="s">
        <v>180</v>
      </c>
      <c r="BK238" s="145">
        <f>SUM(BK239:BK243)</f>
        <v>0</v>
      </c>
    </row>
    <row r="239" spans="2:65" s="1" customFormat="1" ht="31.5" customHeight="1" x14ac:dyDescent="0.3">
      <c r="B239" s="146"/>
      <c r="C239" s="147" t="s">
        <v>691</v>
      </c>
      <c r="D239" s="147" t="s">
        <v>181</v>
      </c>
      <c r="E239" s="148" t="s">
        <v>493</v>
      </c>
      <c r="F239" s="149" t="s">
        <v>494</v>
      </c>
      <c r="G239" s="150" t="s">
        <v>259</v>
      </c>
      <c r="H239" s="151">
        <v>9.36</v>
      </c>
      <c r="I239" s="152"/>
      <c r="J239" s="152">
        <f>ROUND(I239*H239,2)</f>
        <v>0</v>
      </c>
      <c r="K239" s="149" t="s">
        <v>42</v>
      </c>
      <c r="L239" s="39"/>
      <c r="M239" s="153" t="s">
        <v>42</v>
      </c>
      <c r="N239" s="154" t="s">
        <v>76</v>
      </c>
      <c r="O239" s="155">
        <v>0</v>
      </c>
      <c r="P239" s="155">
        <f>O239*H239</f>
        <v>0</v>
      </c>
      <c r="Q239" s="155">
        <v>0</v>
      </c>
      <c r="R239" s="155">
        <f>Q239*H239</f>
        <v>0</v>
      </c>
      <c r="S239" s="155">
        <v>0</v>
      </c>
      <c r="T239" s="156">
        <f>S239*H239</f>
        <v>0</v>
      </c>
      <c r="AR239" s="25" t="s">
        <v>130</v>
      </c>
      <c r="AT239" s="25" t="s">
        <v>181</v>
      </c>
      <c r="AU239" s="25" t="s">
        <v>114</v>
      </c>
      <c r="AY239" s="25" t="s">
        <v>180</v>
      </c>
      <c r="BE239" s="157">
        <f>IF(N239="základní",J239,0)</f>
        <v>0</v>
      </c>
      <c r="BF239" s="157">
        <f>IF(N239="snížená",J239,0)</f>
        <v>0</v>
      </c>
      <c r="BG239" s="157">
        <f>IF(N239="zákl. přenesená",J239,0)</f>
        <v>0</v>
      </c>
      <c r="BH239" s="157">
        <f>IF(N239="sníž. přenesená",J239,0)</f>
        <v>0</v>
      </c>
      <c r="BI239" s="157">
        <f>IF(N239="nulová",J239,0)</f>
        <v>0</v>
      </c>
      <c r="BJ239" s="25" t="s">
        <v>112</v>
      </c>
      <c r="BK239" s="157">
        <f>ROUND(I239*H239,2)</f>
        <v>0</v>
      </c>
      <c r="BL239" s="25" t="s">
        <v>130</v>
      </c>
      <c r="BM239" s="25" t="s">
        <v>2691</v>
      </c>
    </row>
    <row r="240" spans="2:65" s="11" customFormat="1" x14ac:dyDescent="0.3">
      <c r="B240" s="158"/>
      <c r="D240" s="159" t="s">
        <v>186</v>
      </c>
      <c r="E240" s="160" t="s">
        <v>42</v>
      </c>
      <c r="F240" s="161" t="s">
        <v>2692</v>
      </c>
      <c r="H240" s="162">
        <v>9.36</v>
      </c>
      <c r="L240" s="158"/>
      <c r="M240" s="163"/>
      <c r="N240" s="164"/>
      <c r="O240" s="164"/>
      <c r="P240" s="164"/>
      <c r="Q240" s="164"/>
      <c r="R240" s="164"/>
      <c r="S240" s="164"/>
      <c r="T240" s="165"/>
      <c r="AT240" s="166" t="s">
        <v>186</v>
      </c>
      <c r="AU240" s="166" t="s">
        <v>114</v>
      </c>
      <c r="AV240" s="11" t="s">
        <v>114</v>
      </c>
      <c r="AW240" s="11" t="s">
        <v>69</v>
      </c>
      <c r="AX240" s="11" t="s">
        <v>112</v>
      </c>
      <c r="AY240" s="166" t="s">
        <v>180</v>
      </c>
    </row>
    <row r="241" spans="2:65" s="1" customFormat="1" ht="31.5" customHeight="1" x14ac:dyDescent="0.3">
      <c r="B241" s="146"/>
      <c r="C241" s="147" t="s">
        <v>696</v>
      </c>
      <c r="D241" s="147" t="s">
        <v>181</v>
      </c>
      <c r="E241" s="148" t="s">
        <v>946</v>
      </c>
      <c r="F241" s="149" t="s">
        <v>947</v>
      </c>
      <c r="G241" s="150" t="s">
        <v>297</v>
      </c>
      <c r="H241" s="151">
        <v>0.92100000000000004</v>
      </c>
      <c r="I241" s="152"/>
      <c r="J241" s="152">
        <f>ROUND(I241*H241,2)</f>
        <v>0</v>
      </c>
      <c r="K241" s="149" t="s">
        <v>260</v>
      </c>
      <c r="L241" s="39"/>
      <c r="M241" s="153" t="s">
        <v>42</v>
      </c>
      <c r="N241" s="154" t="s">
        <v>76</v>
      </c>
      <c r="O241" s="155">
        <v>2.58</v>
      </c>
      <c r="P241" s="155">
        <f>O241*H241</f>
        <v>2.3761800000000002</v>
      </c>
      <c r="Q241" s="155">
        <v>2.2563399999999998</v>
      </c>
      <c r="R241" s="155">
        <f>Q241*H241</f>
        <v>2.0780891399999999</v>
      </c>
      <c r="S241" s="155">
        <v>0</v>
      </c>
      <c r="T241" s="156">
        <f>S241*H241</f>
        <v>0</v>
      </c>
      <c r="AR241" s="25" t="s">
        <v>130</v>
      </c>
      <c r="AT241" s="25" t="s">
        <v>181</v>
      </c>
      <c r="AU241" s="25" t="s">
        <v>114</v>
      </c>
      <c r="AY241" s="25" t="s">
        <v>180</v>
      </c>
      <c r="BE241" s="157">
        <f>IF(N241="základní",J241,0)</f>
        <v>0</v>
      </c>
      <c r="BF241" s="157">
        <f>IF(N241="snížená",J241,0)</f>
        <v>0</v>
      </c>
      <c r="BG241" s="157">
        <f>IF(N241="zákl. přenesená",J241,0)</f>
        <v>0</v>
      </c>
      <c r="BH241" s="157">
        <f>IF(N241="sníž. přenesená",J241,0)</f>
        <v>0</v>
      </c>
      <c r="BI241" s="157">
        <f>IF(N241="nulová",J241,0)</f>
        <v>0</v>
      </c>
      <c r="BJ241" s="25" t="s">
        <v>112</v>
      </c>
      <c r="BK241" s="157">
        <f>ROUND(I241*H241,2)</f>
        <v>0</v>
      </c>
      <c r="BL241" s="25" t="s">
        <v>130</v>
      </c>
      <c r="BM241" s="25" t="s">
        <v>2693</v>
      </c>
    </row>
    <row r="242" spans="2:65" s="14" customFormat="1" x14ac:dyDescent="0.3">
      <c r="B242" s="192"/>
      <c r="D242" s="167" t="s">
        <v>186</v>
      </c>
      <c r="E242" s="193" t="s">
        <v>42</v>
      </c>
      <c r="F242" s="194" t="s">
        <v>2694</v>
      </c>
      <c r="H242" s="195" t="s">
        <v>42</v>
      </c>
      <c r="L242" s="192"/>
      <c r="M242" s="196"/>
      <c r="N242" s="197"/>
      <c r="O242" s="197"/>
      <c r="P242" s="197"/>
      <c r="Q242" s="197"/>
      <c r="R242" s="197"/>
      <c r="S242" s="197"/>
      <c r="T242" s="198"/>
      <c r="AT242" s="195" t="s">
        <v>186</v>
      </c>
      <c r="AU242" s="195" t="s">
        <v>114</v>
      </c>
      <c r="AV242" s="14" t="s">
        <v>112</v>
      </c>
      <c r="AW242" s="14" t="s">
        <v>69</v>
      </c>
      <c r="AX242" s="14" t="s">
        <v>105</v>
      </c>
      <c r="AY242" s="195" t="s">
        <v>180</v>
      </c>
    </row>
    <row r="243" spans="2:65" s="11" customFormat="1" x14ac:dyDescent="0.3">
      <c r="B243" s="158"/>
      <c r="D243" s="167" t="s">
        <v>186</v>
      </c>
      <c r="E243" s="166" t="s">
        <v>42</v>
      </c>
      <c r="F243" s="168" t="s">
        <v>2695</v>
      </c>
      <c r="H243" s="169">
        <v>0.92100000000000004</v>
      </c>
      <c r="L243" s="158"/>
      <c r="M243" s="163"/>
      <c r="N243" s="164"/>
      <c r="O243" s="164"/>
      <c r="P243" s="164"/>
      <c r="Q243" s="164"/>
      <c r="R243" s="164"/>
      <c r="S243" s="164"/>
      <c r="T243" s="165"/>
      <c r="AT243" s="166" t="s">
        <v>186</v>
      </c>
      <c r="AU243" s="166" t="s">
        <v>114</v>
      </c>
      <c r="AV243" s="11" t="s">
        <v>114</v>
      </c>
      <c r="AW243" s="11" t="s">
        <v>69</v>
      </c>
      <c r="AX243" s="11" t="s">
        <v>112</v>
      </c>
      <c r="AY243" s="166" t="s">
        <v>180</v>
      </c>
    </row>
    <row r="244" spans="2:65" s="10" customFormat="1" ht="29.85" customHeight="1" x14ac:dyDescent="0.35">
      <c r="B244" s="135"/>
      <c r="D244" s="136" t="s">
        <v>104</v>
      </c>
      <c r="E244" s="182" t="s">
        <v>199</v>
      </c>
      <c r="F244" s="182" t="s">
        <v>326</v>
      </c>
      <c r="J244" s="183">
        <f>BK244</f>
        <v>0</v>
      </c>
      <c r="L244" s="135"/>
      <c r="M244" s="139"/>
      <c r="N244" s="140"/>
      <c r="O244" s="140"/>
      <c r="P244" s="141">
        <f>SUM(P245:P251)</f>
        <v>20.403267999999997</v>
      </c>
      <c r="Q244" s="140"/>
      <c r="R244" s="141">
        <f>SUM(R245:R251)</f>
        <v>4.9200000000000008E-3</v>
      </c>
      <c r="S244" s="140"/>
      <c r="T244" s="142">
        <f>SUM(T245:T251)</f>
        <v>0</v>
      </c>
      <c r="AR244" s="143" t="s">
        <v>112</v>
      </c>
      <c r="AT244" s="144" t="s">
        <v>104</v>
      </c>
      <c r="AU244" s="144" t="s">
        <v>112</v>
      </c>
      <c r="AY244" s="143" t="s">
        <v>180</v>
      </c>
      <c r="BK244" s="145">
        <f>SUM(BK245:BK251)</f>
        <v>0</v>
      </c>
    </row>
    <row r="245" spans="2:65" s="1" customFormat="1" ht="22.5" customHeight="1" x14ac:dyDescent="0.3">
      <c r="B245" s="146"/>
      <c r="C245" s="147" t="s">
        <v>702</v>
      </c>
      <c r="D245" s="147" t="s">
        <v>181</v>
      </c>
      <c r="E245" s="148" t="s">
        <v>2696</v>
      </c>
      <c r="F245" s="149" t="s">
        <v>2697</v>
      </c>
      <c r="G245" s="150" t="s">
        <v>254</v>
      </c>
      <c r="H245" s="151">
        <v>4</v>
      </c>
      <c r="I245" s="152"/>
      <c r="J245" s="152">
        <f>ROUND(I245*H245,2)</f>
        <v>0</v>
      </c>
      <c r="K245" s="149" t="s">
        <v>42</v>
      </c>
      <c r="L245" s="39"/>
      <c r="M245" s="153" t="s">
        <v>42</v>
      </c>
      <c r="N245" s="154" t="s">
        <v>76</v>
      </c>
      <c r="O245" s="155">
        <v>0.23</v>
      </c>
      <c r="P245" s="155">
        <f>O245*H245</f>
        <v>0.92</v>
      </c>
      <c r="Q245" s="155">
        <v>0</v>
      </c>
      <c r="R245" s="155">
        <f>Q245*H245</f>
        <v>0</v>
      </c>
      <c r="S245" s="155">
        <v>0</v>
      </c>
      <c r="T245" s="156">
        <f>S245*H245</f>
        <v>0</v>
      </c>
      <c r="AR245" s="25" t="s">
        <v>130</v>
      </c>
      <c r="AT245" s="25" t="s">
        <v>181</v>
      </c>
      <c r="AU245" s="25" t="s">
        <v>114</v>
      </c>
      <c r="AY245" s="25" t="s">
        <v>180</v>
      </c>
      <c r="BE245" s="157">
        <f>IF(N245="základní",J245,0)</f>
        <v>0</v>
      </c>
      <c r="BF245" s="157">
        <f>IF(N245="snížená",J245,0)</f>
        <v>0</v>
      </c>
      <c r="BG245" s="157">
        <f>IF(N245="zákl. přenesená",J245,0)</f>
        <v>0</v>
      </c>
      <c r="BH245" s="157">
        <f>IF(N245="sníž. přenesená",J245,0)</f>
        <v>0</v>
      </c>
      <c r="BI245" s="157">
        <f>IF(N245="nulová",J245,0)</f>
        <v>0</v>
      </c>
      <c r="BJ245" s="25" t="s">
        <v>112</v>
      </c>
      <c r="BK245" s="157">
        <f>ROUND(I245*H245,2)</f>
        <v>0</v>
      </c>
      <c r="BL245" s="25" t="s">
        <v>130</v>
      </c>
      <c r="BM245" s="25" t="s">
        <v>2698</v>
      </c>
    </row>
    <row r="246" spans="2:65" s="11" customFormat="1" x14ac:dyDescent="0.3">
      <c r="B246" s="158"/>
      <c r="D246" s="159" t="s">
        <v>186</v>
      </c>
      <c r="E246" s="160" t="s">
        <v>42</v>
      </c>
      <c r="F246" s="161" t="s">
        <v>130</v>
      </c>
      <c r="H246" s="162">
        <v>4</v>
      </c>
      <c r="L246" s="158"/>
      <c r="M246" s="163"/>
      <c r="N246" s="164"/>
      <c r="O246" s="164"/>
      <c r="P246" s="164"/>
      <c r="Q246" s="164"/>
      <c r="R246" s="164"/>
      <c r="S246" s="164"/>
      <c r="T246" s="165"/>
      <c r="AT246" s="166" t="s">
        <v>186</v>
      </c>
      <c r="AU246" s="166" t="s">
        <v>114</v>
      </c>
      <c r="AV246" s="11" t="s">
        <v>114</v>
      </c>
      <c r="AW246" s="11" t="s">
        <v>69</v>
      </c>
      <c r="AX246" s="11" t="s">
        <v>112</v>
      </c>
      <c r="AY246" s="166" t="s">
        <v>180</v>
      </c>
    </row>
    <row r="247" spans="2:65" s="1" customFormat="1" ht="22.5" customHeight="1" x14ac:dyDescent="0.3">
      <c r="B247" s="146"/>
      <c r="C247" s="202" t="s">
        <v>707</v>
      </c>
      <c r="D247" s="202" t="s">
        <v>631</v>
      </c>
      <c r="E247" s="203" t="s">
        <v>2699</v>
      </c>
      <c r="F247" s="204" t="s">
        <v>2700</v>
      </c>
      <c r="G247" s="205" t="s">
        <v>254</v>
      </c>
      <c r="H247" s="206">
        <v>4</v>
      </c>
      <c r="I247" s="207"/>
      <c r="J247" s="207">
        <f>ROUND(I247*H247,2)</f>
        <v>0</v>
      </c>
      <c r="K247" s="204" t="s">
        <v>42</v>
      </c>
      <c r="L247" s="208"/>
      <c r="M247" s="209" t="s">
        <v>42</v>
      </c>
      <c r="N247" s="210" t="s">
        <v>76</v>
      </c>
      <c r="O247" s="155">
        <v>0</v>
      </c>
      <c r="P247" s="155">
        <f>O247*H247</f>
        <v>0</v>
      </c>
      <c r="Q247" s="155">
        <v>2.1000000000000001E-4</v>
      </c>
      <c r="R247" s="155">
        <f>Q247*H247</f>
        <v>8.4000000000000003E-4</v>
      </c>
      <c r="S247" s="155">
        <v>0</v>
      </c>
      <c r="T247" s="156">
        <f>S247*H247</f>
        <v>0</v>
      </c>
      <c r="AR247" s="25" t="s">
        <v>142</v>
      </c>
      <c r="AT247" s="25" t="s">
        <v>631</v>
      </c>
      <c r="AU247" s="25" t="s">
        <v>114</v>
      </c>
      <c r="AY247" s="25" t="s">
        <v>180</v>
      </c>
      <c r="BE247" s="157">
        <f>IF(N247="základní",J247,0)</f>
        <v>0</v>
      </c>
      <c r="BF247" s="157">
        <f>IF(N247="snížená",J247,0)</f>
        <v>0</v>
      </c>
      <c r="BG247" s="157">
        <f>IF(N247="zákl. přenesená",J247,0)</f>
        <v>0</v>
      </c>
      <c r="BH247" s="157">
        <f>IF(N247="sníž. přenesená",J247,0)</f>
        <v>0</v>
      </c>
      <c r="BI247" s="157">
        <f>IF(N247="nulová",J247,0)</f>
        <v>0</v>
      </c>
      <c r="BJ247" s="25" t="s">
        <v>112</v>
      </c>
      <c r="BK247" s="157">
        <f>ROUND(I247*H247,2)</f>
        <v>0</v>
      </c>
      <c r="BL247" s="25" t="s">
        <v>130</v>
      </c>
      <c r="BM247" s="25" t="s">
        <v>2701</v>
      </c>
    </row>
    <row r="248" spans="2:65" s="11" customFormat="1" x14ac:dyDescent="0.3">
      <c r="B248" s="158"/>
      <c r="D248" s="159" t="s">
        <v>186</v>
      </c>
      <c r="E248" s="160" t="s">
        <v>42</v>
      </c>
      <c r="F248" s="161" t="s">
        <v>130</v>
      </c>
      <c r="H248" s="162">
        <v>4</v>
      </c>
      <c r="L248" s="158"/>
      <c r="M248" s="163"/>
      <c r="N248" s="164"/>
      <c r="O248" s="164"/>
      <c r="P248" s="164"/>
      <c r="Q248" s="164"/>
      <c r="R248" s="164"/>
      <c r="S248" s="164"/>
      <c r="T248" s="165"/>
      <c r="AT248" s="166" t="s">
        <v>186</v>
      </c>
      <c r="AU248" s="166" t="s">
        <v>114</v>
      </c>
      <c r="AV248" s="11" t="s">
        <v>114</v>
      </c>
      <c r="AW248" s="11" t="s">
        <v>69</v>
      </c>
      <c r="AX248" s="11" t="s">
        <v>112</v>
      </c>
      <c r="AY248" s="166" t="s">
        <v>180</v>
      </c>
    </row>
    <row r="249" spans="2:65" s="1" customFormat="1" ht="31.5" customHeight="1" x14ac:dyDescent="0.3">
      <c r="B249" s="146"/>
      <c r="C249" s="147" t="s">
        <v>712</v>
      </c>
      <c r="D249" s="147" t="s">
        <v>181</v>
      </c>
      <c r="E249" s="148" t="s">
        <v>2702</v>
      </c>
      <c r="F249" s="149" t="s">
        <v>2703</v>
      </c>
      <c r="G249" s="150" t="s">
        <v>284</v>
      </c>
      <c r="H249" s="151">
        <v>2</v>
      </c>
      <c r="I249" s="152"/>
      <c r="J249" s="152">
        <f>ROUND(I249*H249,2)</f>
        <v>0</v>
      </c>
      <c r="K249" s="149" t="s">
        <v>42</v>
      </c>
      <c r="L249" s="39"/>
      <c r="M249" s="153" t="s">
        <v>42</v>
      </c>
      <c r="N249" s="154" t="s">
        <v>76</v>
      </c>
      <c r="O249" s="155">
        <v>0.48</v>
      </c>
      <c r="P249" s="155">
        <f>O249*H249</f>
        <v>0.96</v>
      </c>
      <c r="Q249" s="155">
        <v>2.0400000000000001E-3</v>
      </c>
      <c r="R249" s="155">
        <f>Q249*H249</f>
        <v>4.0800000000000003E-3</v>
      </c>
      <c r="S249" s="155">
        <v>0</v>
      </c>
      <c r="T249" s="156">
        <f>S249*H249</f>
        <v>0</v>
      </c>
      <c r="AR249" s="25" t="s">
        <v>130</v>
      </c>
      <c r="AT249" s="25" t="s">
        <v>181</v>
      </c>
      <c r="AU249" s="25" t="s">
        <v>114</v>
      </c>
      <c r="AY249" s="25" t="s">
        <v>180</v>
      </c>
      <c r="BE249" s="157">
        <f>IF(N249="základní",J249,0)</f>
        <v>0</v>
      </c>
      <c r="BF249" s="157">
        <f>IF(N249="snížená",J249,0)</f>
        <v>0</v>
      </c>
      <c r="BG249" s="157">
        <f>IF(N249="zákl. přenesená",J249,0)</f>
        <v>0</v>
      </c>
      <c r="BH249" s="157">
        <f>IF(N249="sníž. přenesená",J249,0)</f>
        <v>0</v>
      </c>
      <c r="BI249" s="157">
        <f>IF(N249="nulová",J249,0)</f>
        <v>0</v>
      </c>
      <c r="BJ249" s="25" t="s">
        <v>112</v>
      </c>
      <c r="BK249" s="157">
        <f>ROUND(I249*H249,2)</f>
        <v>0</v>
      </c>
      <c r="BL249" s="25" t="s">
        <v>130</v>
      </c>
      <c r="BM249" s="25" t="s">
        <v>2704</v>
      </c>
    </row>
    <row r="250" spans="2:65" s="11" customFormat="1" x14ac:dyDescent="0.3">
      <c r="B250" s="158"/>
      <c r="D250" s="159" t="s">
        <v>186</v>
      </c>
      <c r="E250" s="160" t="s">
        <v>42</v>
      </c>
      <c r="F250" s="161" t="s">
        <v>2705</v>
      </c>
      <c r="H250" s="162">
        <v>2</v>
      </c>
      <c r="L250" s="158"/>
      <c r="M250" s="163"/>
      <c r="N250" s="164"/>
      <c r="O250" s="164"/>
      <c r="P250" s="164"/>
      <c r="Q250" s="164"/>
      <c r="R250" s="164"/>
      <c r="S250" s="164"/>
      <c r="T250" s="165"/>
      <c r="AT250" s="166" t="s">
        <v>186</v>
      </c>
      <c r="AU250" s="166" t="s">
        <v>114</v>
      </c>
      <c r="AV250" s="11" t="s">
        <v>114</v>
      </c>
      <c r="AW250" s="11" t="s">
        <v>69</v>
      </c>
      <c r="AX250" s="11" t="s">
        <v>112</v>
      </c>
      <c r="AY250" s="166" t="s">
        <v>180</v>
      </c>
    </row>
    <row r="251" spans="2:65" s="1" customFormat="1" ht="22.5" customHeight="1" x14ac:dyDescent="0.3">
      <c r="B251" s="146"/>
      <c r="C251" s="147" t="s">
        <v>716</v>
      </c>
      <c r="D251" s="147" t="s">
        <v>181</v>
      </c>
      <c r="E251" s="148" t="s">
        <v>2706</v>
      </c>
      <c r="F251" s="149" t="s">
        <v>2707</v>
      </c>
      <c r="G251" s="150" t="s">
        <v>366</v>
      </c>
      <c r="H251" s="151">
        <v>43.893999999999998</v>
      </c>
      <c r="I251" s="152"/>
      <c r="J251" s="152">
        <f>ROUND(I251*H251,2)</f>
        <v>0</v>
      </c>
      <c r="K251" s="149" t="s">
        <v>260</v>
      </c>
      <c r="L251" s="39"/>
      <c r="M251" s="153" t="s">
        <v>42</v>
      </c>
      <c r="N251" s="154" t="s">
        <v>76</v>
      </c>
      <c r="O251" s="155">
        <v>0.42199999999999999</v>
      </c>
      <c r="P251" s="155">
        <f>O251*H251</f>
        <v>18.523267999999998</v>
      </c>
      <c r="Q251" s="155">
        <v>0</v>
      </c>
      <c r="R251" s="155">
        <f>Q251*H251</f>
        <v>0</v>
      </c>
      <c r="S251" s="155">
        <v>0</v>
      </c>
      <c r="T251" s="156">
        <f>S251*H251</f>
        <v>0</v>
      </c>
      <c r="AR251" s="25" t="s">
        <v>130</v>
      </c>
      <c r="AT251" s="25" t="s">
        <v>181</v>
      </c>
      <c r="AU251" s="25" t="s">
        <v>114</v>
      </c>
      <c r="AY251" s="25" t="s">
        <v>180</v>
      </c>
      <c r="BE251" s="157">
        <f>IF(N251="základní",J251,0)</f>
        <v>0</v>
      </c>
      <c r="BF251" s="157">
        <f>IF(N251="snížená",J251,0)</f>
        <v>0</v>
      </c>
      <c r="BG251" s="157">
        <f>IF(N251="zákl. přenesená",J251,0)</f>
        <v>0</v>
      </c>
      <c r="BH251" s="157">
        <f>IF(N251="sníž. přenesená",J251,0)</f>
        <v>0</v>
      </c>
      <c r="BI251" s="157">
        <f>IF(N251="nulová",J251,0)</f>
        <v>0</v>
      </c>
      <c r="BJ251" s="25" t="s">
        <v>112</v>
      </c>
      <c r="BK251" s="157">
        <f>ROUND(I251*H251,2)</f>
        <v>0</v>
      </c>
      <c r="BL251" s="25" t="s">
        <v>130</v>
      </c>
      <c r="BM251" s="25" t="s">
        <v>2708</v>
      </c>
    </row>
    <row r="252" spans="2:65" s="10" customFormat="1" ht="37.35" customHeight="1" x14ac:dyDescent="0.35">
      <c r="B252" s="135"/>
      <c r="D252" s="143" t="s">
        <v>104</v>
      </c>
      <c r="E252" s="180" t="s">
        <v>442</v>
      </c>
      <c r="F252" s="180" t="s">
        <v>443</v>
      </c>
      <c r="J252" s="181">
        <f>BK252</f>
        <v>0</v>
      </c>
      <c r="L252" s="135"/>
      <c r="M252" s="139"/>
      <c r="N252" s="140"/>
      <c r="O252" s="140"/>
      <c r="P252" s="141">
        <f>P253+P257+P268</f>
        <v>4.1263360000000002</v>
      </c>
      <c r="Q252" s="140"/>
      <c r="R252" s="141">
        <f>R253+R257+R268</f>
        <v>2.6747840000000002E-2</v>
      </c>
      <c r="S252" s="140"/>
      <c r="T252" s="142">
        <f>T253+T257+T268</f>
        <v>0</v>
      </c>
      <c r="AR252" s="143" t="s">
        <v>114</v>
      </c>
      <c r="AT252" s="144" t="s">
        <v>104</v>
      </c>
      <c r="AU252" s="144" t="s">
        <v>105</v>
      </c>
      <c r="AY252" s="143" t="s">
        <v>180</v>
      </c>
      <c r="BK252" s="145">
        <f>BK253+BK257+BK268</f>
        <v>0</v>
      </c>
    </row>
    <row r="253" spans="2:65" s="10" customFormat="1" ht="19.95" customHeight="1" x14ac:dyDescent="0.35">
      <c r="B253" s="135"/>
      <c r="D253" s="136" t="s">
        <v>104</v>
      </c>
      <c r="E253" s="182" t="s">
        <v>613</v>
      </c>
      <c r="F253" s="182" t="s">
        <v>614</v>
      </c>
      <c r="J253" s="183">
        <f>BK253</f>
        <v>0</v>
      </c>
      <c r="L253" s="135"/>
      <c r="M253" s="139"/>
      <c r="N253" s="140"/>
      <c r="O253" s="140"/>
      <c r="P253" s="141">
        <f>SUM(P254:P256)</f>
        <v>1.7163360000000001</v>
      </c>
      <c r="Q253" s="140"/>
      <c r="R253" s="141">
        <f>SUM(R254:R256)</f>
        <v>1.5387840000000002E-2</v>
      </c>
      <c r="S253" s="140"/>
      <c r="T253" s="142">
        <f>SUM(T254:T256)</f>
        <v>0</v>
      </c>
      <c r="AR253" s="143" t="s">
        <v>114</v>
      </c>
      <c r="AT253" s="144" t="s">
        <v>104</v>
      </c>
      <c r="AU253" s="144" t="s">
        <v>112</v>
      </c>
      <c r="AY253" s="143" t="s">
        <v>180</v>
      </c>
      <c r="BK253" s="145">
        <f>SUM(BK254:BK256)</f>
        <v>0</v>
      </c>
    </row>
    <row r="254" spans="2:65" s="1" customFormat="1" ht="31.5" customHeight="1" x14ac:dyDescent="0.3">
      <c r="B254" s="146"/>
      <c r="C254" s="147" t="s">
        <v>723</v>
      </c>
      <c r="D254" s="147" t="s">
        <v>181</v>
      </c>
      <c r="E254" s="148" t="s">
        <v>2709</v>
      </c>
      <c r="F254" s="149" t="s">
        <v>2710</v>
      </c>
      <c r="G254" s="150" t="s">
        <v>259</v>
      </c>
      <c r="H254" s="151">
        <v>19.728000000000002</v>
      </c>
      <c r="I254" s="152"/>
      <c r="J254" s="152">
        <f>ROUND(I254*H254,2)</f>
        <v>0</v>
      </c>
      <c r="K254" s="149" t="s">
        <v>260</v>
      </c>
      <c r="L254" s="39"/>
      <c r="M254" s="153" t="s">
        <v>42</v>
      </c>
      <c r="N254" s="154" t="s">
        <v>76</v>
      </c>
      <c r="O254" s="155">
        <v>8.6999999999999994E-2</v>
      </c>
      <c r="P254" s="155">
        <f>O254*H254</f>
        <v>1.7163360000000001</v>
      </c>
      <c r="Q254" s="155">
        <v>7.7999999999999999E-4</v>
      </c>
      <c r="R254" s="155">
        <f>Q254*H254</f>
        <v>1.5387840000000002E-2</v>
      </c>
      <c r="S254" s="155">
        <v>0</v>
      </c>
      <c r="T254" s="156">
        <f>S254*H254</f>
        <v>0</v>
      </c>
      <c r="AR254" s="25" t="s">
        <v>217</v>
      </c>
      <c r="AT254" s="25" t="s">
        <v>181</v>
      </c>
      <c r="AU254" s="25" t="s">
        <v>114</v>
      </c>
      <c r="AY254" s="25" t="s">
        <v>180</v>
      </c>
      <c r="BE254" s="157">
        <f>IF(N254="základní",J254,0)</f>
        <v>0</v>
      </c>
      <c r="BF254" s="157">
        <f>IF(N254="snížená",J254,0)</f>
        <v>0</v>
      </c>
      <c r="BG254" s="157">
        <f>IF(N254="zákl. přenesená",J254,0)</f>
        <v>0</v>
      </c>
      <c r="BH254" s="157">
        <f>IF(N254="sníž. přenesená",J254,0)</f>
        <v>0</v>
      </c>
      <c r="BI254" s="157">
        <f>IF(N254="nulová",J254,0)</f>
        <v>0</v>
      </c>
      <c r="BJ254" s="25" t="s">
        <v>112</v>
      </c>
      <c r="BK254" s="157">
        <f>ROUND(I254*H254,2)</f>
        <v>0</v>
      </c>
      <c r="BL254" s="25" t="s">
        <v>217</v>
      </c>
      <c r="BM254" s="25" t="s">
        <v>2711</v>
      </c>
    </row>
    <row r="255" spans="2:65" s="14" customFormat="1" x14ac:dyDescent="0.3">
      <c r="B255" s="192"/>
      <c r="D255" s="167" t="s">
        <v>186</v>
      </c>
      <c r="E255" s="193" t="s">
        <v>42</v>
      </c>
      <c r="F255" s="194" t="s">
        <v>2712</v>
      </c>
      <c r="H255" s="195" t="s">
        <v>42</v>
      </c>
      <c r="L255" s="192"/>
      <c r="M255" s="196"/>
      <c r="N255" s="197"/>
      <c r="O255" s="197"/>
      <c r="P255" s="197"/>
      <c r="Q255" s="197"/>
      <c r="R255" s="197"/>
      <c r="S255" s="197"/>
      <c r="T255" s="198"/>
      <c r="AT255" s="195" t="s">
        <v>186</v>
      </c>
      <c r="AU255" s="195" t="s">
        <v>114</v>
      </c>
      <c r="AV255" s="14" t="s">
        <v>112</v>
      </c>
      <c r="AW255" s="14" t="s">
        <v>69</v>
      </c>
      <c r="AX255" s="14" t="s">
        <v>105</v>
      </c>
      <c r="AY255" s="195" t="s">
        <v>180</v>
      </c>
    </row>
    <row r="256" spans="2:65" s="11" customFormat="1" x14ac:dyDescent="0.3">
      <c r="B256" s="158"/>
      <c r="D256" s="167" t="s">
        <v>186</v>
      </c>
      <c r="E256" s="166" t="s">
        <v>42</v>
      </c>
      <c r="F256" s="168" t="s">
        <v>2713</v>
      </c>
      <c r="H256" s="169">
        <v>19.728000000000002</v>
      </c>
      <c r="L256" s="158"/>
      <c r="M256" s="163"/>
      <c r="N256" s="164"/>
      <c r="O256" s="164"/>
      <c r="P256" s="164"/>
      <c r="Q256" s="164"/>
      <c r="R256" s="164"/>
      <c r="S256" s="164"/>
      <c r="T256" s="165"/>
      <c r="AT256" s="166" t="s">
        <v>186</v>
      </c>
      <c r="AU256" s="166" t="s">
        <v>114</v>
      </c>
      <c r="AV256" s="11" t="s">
        <v>114</v>
      </c>
      <c r="AW256" s="11" t="s">
        <v>69</v>
      </c>
      <c r="AX256" s="11" t="s">
        <v>112</v>
      </c>
      <c r="AY256" s="166" t="s">
        <v>180</v>
      </c>
    </row>
    <row r="257" spans="2:65" s="10" customFormat="1" ht="29.85" customHeight="1" x14ac:dyDescent="0.35">
      <c r="B257" s="135"/>
      <c r="D257" s="136" t="s">
        <v>104</v>
      </c>
      <c r="E257" s="182" t="s">
        <v>624</v>
      </c>
      <c r="F257" s="182" t="s">
        <v>625</v>
      </c>
      <c r="J257" s="183">
        <f>BK257</f>
        <v>0</v>
      </c>
      <c r="L257" s="135"/>
      <c r="M257" s="139"/>
      <c r="N257" s="140"/>
      <c r="O257" s="140"/>
      <c r="P257" s="141">
        <f>SUM(P258:P267)</f>
        <v>2.41</v>
      </c>
      <c r="Q257" s="140"/>
      <c r="R257" s="141">
        <f>SUM(R258:R267)</f>
        <v>1.136E-2</v>
      </c>
      <c r="S257" s="140"/>
      <c r="T257" s="142">
        <f>SUM(T258:T267)</f>
        <v>0</v>
      </c>
      <c r="AR257" s="143" t="s">
        <v>114</v>
      </c>
      <c r="AT257" s="144" t="s">
        <v>104</v>
      </c>
      <c r="AU257" s="144" t="s">
        <v>112</v>
      </c>
      <c r="AY257" s="143" t="s">
        <v>180</v>
      </c>
      <c r="BK257" s="145">
        <f>SUM(BK258:BK267)</f>
        <v>0</v>
      </c>
    </row>
    <row r="258" spans="2:65" s="1" customFormat="1" ht="22.5" customHeight="1" x14ac:dyDescent="0.3">
      <c r="B258" s="146"/>
      <c r="C258" s="147" t="s">
        <v>728</v>
      </c>
      <c r="D258" s="147" t="s">
        <v>181</v>
      </c>
      <c r="E258" s="148" t="s">
        <v>627</v>
      </c>
      <c r="F258" s="149" t="s">
        <v>628</v>
      </c>
      <c r="G258" s="150" t="s">
        <v>284</v>
      </c>
      <c r="H258" s="151">
        <v>10</v>
      </c>
      <c r="I258" s="152"/>
      <c r="J258" s="152">
        <f>ROUND(I258*H258,2)</f>
        <v>0</v>
      </c>
      <c r="K258" s="149" t="s">
        <v>260</v>
      </c>
      <c r="L258" s="39"/>
      <c r="M258" s="153" t="s">
        <v>42</v>
      </c>
      <c r="N258" s="154" t="s">
        <v>76</v>
      </c>
      <c r="O258" s="155">
        <v>7.5999999999999998E-2</v>
      </c>
      <c r="P258" s="155">
        <f>O258*H258</f>
        <v>0.76</v>
      </c>
      <c r="Q258" s="155">
        <v>0</v>
      </c>
      <c r="R258" s="155">
        <f>Q258*H258</f>
        <v>0</v>
      </c>
      <c r="S258" s="155">
        <v>0</v>
      </c>
      <c r="T258" s="156">
        <f>S258*H258</f>
        <v>0</v>
      </c>
      <c r="AR258" s="25" t="s">
        <v>217</v>
      </c>
      <c r="AT258" s="25" t="s">
        <v>181</v>
      </c>
      <c r="AU258" s="25" t="s">
        <v>114</v>
      </c>
      <c r="AY258" s="25" t="s">
        <v>180</v>
      </c>
      <c r="BE258" s="157">
        <f>IF(N258="základní",J258,0)</f>
        <v>0</v>
      </c>
      <c r="BF258" s="157">
        <f>IF(N258="snížená",J258,0)</f>
        <v>0</v>
      </c>
      <c r="BG258" s="157">
        <f>IF(N258="zákl. přenesená",J258,0)</f>
        <v>0</v>
      </c>
      <c r="BH258" s="157">
        <f>IF(N258="sníž. přenesená",J258,0)</f>
        <v>0</v>
      </c>
      <c r="BI258" s="157">
        <f>IF(N258="nulová",J258,0)</f>
        <v>0</v>
      </c>
      <c r="BJ258" s="25" t="s">
        <v>112</v>
      </c>
      <c r="BK258" s="157">
        <f>ROUND(I258*H258,2)</f>
        <v>0</v>
      </c>
      <c r="BL258" s="25" t="s">
        <v>217</v>
      </c>
      <c r="BM258" s="25" t="s">
        <v>2714</v>
      </c>
    </row>
    <row r="259" spans="2:65" s="11" customFormat="1" x14ac:dyDescent="0.3">
      <c r="B259" s="158"/>
      <c r="D259" s="159" t="s">
        <v>186</v>
      </c>
      <c r="E259" s="160" t="s">
        <v>42</v>
      </c>
      <c r="F259" s="161" t="s">
        <v>202</v>
      </c>
      <c r="H259" s="162">
        <v>10</v>
      </c>
      <c r="L259" s="158"/>
      <c r="M259" s="163"/>
      <c r="N259" s="164"/>
      <c r="O259" s="164"/>
      <c r="P259" s="164"/>
      <c r="Q259" s="164"/>
      <c r="R259" s="164"/>
      <c r="S259" s="164"/>
      <c r="T259" s="165"/>
      <c r="AT259" s="166" t="s">
        <v>186</v>
      </c>
      <c r="AU259" s="166" t="s">
        <v>114</v>
      </c>
      <c r="AV259" s="11" t="s">
        <v>114</v>
      </c>
      <c r="AW259" s="11" t="s">
        <v>69</v>
      </c>
      <c r="AX259" s="11" t="s">
        <v>112</v>
      </c>
      <c r="AY259" s="166" t="s">
        <v>180</v>
      </c>
    </row>
    <row r="260" spans="2:65" s="1" customFormat="1" ht="22.5" customHeight="1" x14ac:dyDescent="0.3">
      <c r="B260" s="146"/>
      <c r="C260" s="202" t="s">
        <v>731</v>
      </c>
      <c r="D260" s="202" t="s">
        <v>631</v>
      </c>
      <c r="E260" s="203" t="s">
        <v>632</v>
      </c>
      <c r="F260" s="204" t="s">
        <v>633</v>
      </c>
      <c r="G260" s="205" t="s">
        <v>634</v>
      </c>
      <c r="H260" s="206">
        <v>9.5</v>
      </c>
      <c r="I260" s="207"/>
      <c r="J260" s="207">
        <f>ROUND(I260*H260,2)</f>
        <v>0</v>
      </c>
      <c r="K260" s="204" t="s">
        <v>260</v>
      </c>
      <c r="L260" s="208"/>
      <c r="M260" s="209" t="s">
        <v>42</v>
      </c>
      <c r="N260" s="210" t="s">
        <v>76</v>
      </c>
      <c r="O260" s="155">
        <v>0</v>
      </c>
      <c r="P260" s="155">
        <f>O260*H260</f>
        <v>0</v>
      </c>
      <c r="Q260" s="155">
        <v>1E-3</v>
      </c>
      <c r="R260" s="155">
        <f>Q260*H260</f>
        <v>9.4999999999999998E-3</v>
      </c>
      <c r="S260" s="155">
        <v>0</v>
      </c>
      <c r="T260" s="156">
        <f>S260*H260</f>
        <v>0</v>
      </c>
      <c r="AR260" s="25" t="s">
        <v>394</v>
      </c>
      <c r="AT260" s="25" t="s">
        <v>631</v>
      </c>
      <c r="AU260" s="25" t="s">
        <v>114</v>
      </c>
      <c r="AY260" s="25" t="s">
        <v>180</v>
      </c>
      <c r="BE260" s="157">
        <f>IF(N260="základní",J260,0)</f>
        <v>0</v>
      </c>
      <c r="BF260" s="157">
        <f>IF(N260="snížená",J260,0)</f>
        <v>0</v>
      </c>
      <c r="BG260" s="157">
        <f>IF(N260="zákl. přenesená",J260,0)</f>
        <v>0</v>
      </c>
      <c r="BH260" s="157">
        <f>IF(N260="sníž. přenesená",J260,0)</f>
        <v>0</v>
      </c>
      <c r="BI260" s="157">
        <f>IF(N260="nulová",J260,0)</f>
        <v>0</v>
      </c>
      <c r="BJ260" s="25" t="s">
        <v>112</v>
      </c>
      <c r="BK260" s="157">
        <f>ROUND(I260*H260,2)</f>
        <v>0</v>
      </c>
      <c r="BL260" s="25" t="s">
        <v>217</v>
      </c>
      <c r="BM260" s="25" t="s">
        <v>2715</v>
      </c>
    </row>
    <row r="261" spans="2:65" s="11" customFormat="1" x14ac:dyDescent="0.3">
      <c r="B261" s="158"/>
      <c r="D261" s="159" t="s">
        <v>186</v>
      </c>
      <c r="E261" s="160" t="s">
        <v>42</v>
      </c>
      <c r="F261" s="161" t="s">
        <v>2716</v>
      </c>
      <c r="H261" s="162">
        <v>9.5</v>
      </c>
      <c r="L261" s="158"/>
      <c r="M261" s="163"/>
      <c r="N261" s="164"/>
      <c r="O261" s="164"/>
      <c r="P261" s="164"/>
      <c r="Q261" s="164"/>
      <c r="R261" s="164"/>
      <c r="S261" s="164"/>
      <c r="T261" s="165"/>
      <c r="AT261" s="166" t="s">
        <v>186</v>
      </c>
      <c r="AU261" s="166" t="s">
        <v>114</v>
      </c>
      <c r="AV261" s="11" t="s">
        <v>114</v>
      </c>
      <c r="AW261" s="11" t="s">
        <v>69</v>
      </c>
      <c r="AX261" s="11" t="s">
        <v>112</v>
      </c>
      <c r="AY261" s="166" t="s">
        <v>180</v>
      </c>
    </row>
    <row r="262" spans="2:65" s="1" customFormat="1" ht="22.5" customHeight="1" x14ac:dyDescent="0.3">
      <c r="B262" s="146"/>
      <c r="C262" s="147" t="s">
        <v>725</v>
      </c>
      <c r="D262" s="147" t="s">
        <v>181</v>
      </c>
      <c r="E262" s="148" t="s">
        <v>638</v>
      </c>
      <c r="F262" s="149" t="s">
        <v>639</v>
      </c>
      <c r="G262" s="150" t="s">
        <v>284</v>
      </c>
      <c r="H262" s="151">
        <v>3</v>
      </c>
      <c r="I262" s="152"/>
      <c r="J262" s="152">
        <f>ROUND(I262*H262,2)</f>
        <v>0</v>
      </c>
      <c r="K262" s="149" t="s">
        <v>260</v>
      </c>
      <c r="L262" s="39"/>
      <c r="M262" s="153" t="s">
        <v>42</v>
      </c>
      <c r="N262" s="154" t="s">
        <v>76</v>
      </c>
      <c r="O262" s="155">
        <v>6.5000000000000002E-2</v>
      </c>
      <c r="P262" s="155">
        <f>O262*H262</f>
        <v>0.19500000000000001</v>
      </c>
      <c r="Q262" s="155">
        <v>0</v>
      </c>
      <c r="R262" s="155">
        <f>Q262*H262</f>
        <v>0</v>
      </c>
      <c r="S262" s="155">
        <v>0</v>
      </c>
      <c r="T262" s="156">
        <f>S262*H262</f>
        <v>0</v>
      </c>
      <c r="AR262" s="25" t="s">
        <v>217</v>
      </c>
      <c r="AT262" s="25" t="s">
        <v>181</v>
      </c>
      <c r="AU262" s="25" t="s">
        <v>114</v>
      </c>
      <c r="AY262" s="25" t="s">
        <v>180</v>
      </c>
      <c r="BE262" s="157">
        <f>IF(N262="základní",J262,0)</f>
        <v>0</v>
      </c>
      <c r="BF262" s="157">
        <f>IF(N262="snížená",J262,0)</f>
        <v>0</v>
      </c>
      <c r="BG262" s="157">
        <f>IF(N262="zákl. přenesená",J262,0)</f>
        <v>0</v>
      </c>
      <c r="BH262" s="157">
        <f>IF(N262="sníž. přenesená",J262,0)</f>
        <v>0</v>
      </c>
      <c r="BI262" s="157">
        <f>IF(N262="nulová",J262,0)</f>
        <v>0</v>
      </c>
      <c r="BJ262" s="25" t="s">
        <v>112</v>
      </c>
      <c r="BK262" s="157">
        <f>ROUND(I262*H262,2)</f>
        <v>0</v>
      </c>
      <c r="BL262" s="25" t="s">
        <v>217</v>
      </c>
      <c r="BM262" s="25" t="s">
        <v>2717</v>
      </c>
    </row>
    <row r="263" spans="2:65" s="11" customFormat="1" x14ac:dyDescent="0.3">
      <c r="B263" s="158"/>
      <c r="D263" s="159" t="s">
        <v>186</v>
      </c>
      <c r="E263" s="160" t="s">
        <v>42</v>
      </c>
      <c r="F263" s="161" t="s">
        <v>2718</v>
      </c>
      <c r="H263" s="162">
        <v>3</v>
      </c>
      <c r="L263" s="158"/>
      <c r="M263" s="163"/>
      <c r="N263" s="164"/>
      <c r="O263" s="164"/>
      <c r="P263" s="164"/>
      <c r="Q263" s="164"/>
      <c r="R263" s="164"/>
      <c r="S263" s="164"/>
      <c r="T263" s="165"/>
      <c r="AT263" s="166" t="s">
        <v>186</v>
      </c>
      <c r="AU263" s="166" t="s">
        <v>114</v>
      </c>
      <c r="AV263" s="11" t="s">
        <v>114</v>
      </c>
      <c r="AW263" s="11" t="s">
        <v>69</v>
      </c>
      <c r="AX263" s="11" t="s">
        <v>112</v>
      </c>
      <c r="AY263" s="166" t="s">
        <v>180</v>
      </c>
    </row>
    <row r="264" spans="2:65" s="1" customFormat="1" ht="22.5" customHeight="1" x14ac:dyDescent="0.3">
      <c r="B264" s="146"/>
      <c r="C264" s="202" t="s">
        <v>224</v>
      </c>
      <c r="D264" s="202" t="s">
        <v>631</v>
      </c>
      <c r="E264" s="203" t="s">
        <v>642</v>
      </c>
      <c r="F264" s="204" t="s">
        <v>643</v>
      </c>
      <c r="G264" s="205" t="s">
        <v>634</v>
      </c>
      <c r="H264" s="206">
        <v>1.86</v>
      </c>
      <c r="I264" s="207"/>
      <c r="J264" s="207">
        <f>ROUND(I264*H264,2)</f>
        <v>0</v>
      </c>
      <c r="K264" s="204" t="s">
        <v>260</v>
      </c>
      <c r="L264" s="208"/>
      <c r="M264" s="209" t="s">
        <v>42</v>
      </c>
      <c r="N264" s="210" t="s">
        <v>76</v>
      </c>
      <c r="O264" s="155">
        <v>0</v>
      </c>
      <c r="P264" s="155">
        <f>O264*H264</f>
        <v>0</v>
      </c>
      <c r="Q264" s="155">
        <v>1E-3</v>
      </c>
      <c r="R264" s="155">
        <f>Q264*H264</f>
        <v>1.8600000000000001E-3</v>
      </c>
      <c r="S264" s="155">
        <v>0</v>
      </c>
      <c r="T264" s="156">
        <f>S264*H264</f>
        <v>0</v>
      </c>
      <c r="AR264" s="25" t="s">
        <v>394</v>
      </c>
      <c r="AT264" s="25" t="s">
        <v>631</v>
      </c>
      <c r="AU264" s="25" t="s">
        <v>114</v>
      </c>
      <c r="AY264" s="25" t="s">
        <v>180</v>
      </c>
      <c r="BE264" s="157">
        <f>IF(N264="základní",J264,0)</f>
        <v>0</v>
      </c>
      <c r="BF264" s="157">
        <f>IF(N264="snížená",J264,0)</f>
        <v>0</v>
      </c>
      <c r="BG264" s="157">
        <f>IF(N264="zákl. přenesená",J264,0)</f>
        <v>0</v>
      </c>
      <c r="BH264" s="157">
        <f>IF(N264="sníž. přenesená",J264,0)</f>
        <v>0</v>
      </c>
      <c r="BI264" s="157">
        <f>IF(N264="nulová",J264,0)</f>
        <v>0</v>
      </c>
      <c r="BJ264" s="25" t="s">
        <v>112</v>
      </c>
      <c r="BK264" s="157">
        <f>ROUND(I264*H264,2)</f>
        <v>0</v>
      </c>
      <c r="BL264" s="25" t="s">
        <v>217</v>
      </c>
      <c r="BM264" s="25" t="s">
        <v>2719</v>
      </c>
    </row>
    <row r="265" spans="2:65" s="11" customFormat="1" x14ac:dyDescent="0.3">
      <c r="B265" s="158"/>
      <c r="D265" s="159" t="s">
        <v>186</v>
      </c>
      <c r="E265" s="160" t="s">
        <v>42</v>
      </c>
      <c r="F265" s="161" t="s">
        <v>2720</v>
      </c>
      <c r="H265" s="162">
        <v>1.86</v>
      </c>
      <c r="L265" s="158"/>
      <c r="M265" s="163"/>
      <c r="N265" s="164"/>
      <c r="O265" s="164"/>
      <c r="P265" s="164"/>
      <c r="Q265" s="164"/>
      <c r="R265" s="164"/>
      <c r="S265" s="164"/>
      <c r="T265" s="165"/>
      <c r="AT265" s="166" t="s">
        <v>186</v>
      </c>
      <c r="AU265" s="166" t="s">
        <v>114</v>
      </c>
      <c r="AV265" s="11" t="s">
        <v>114</v>
      </c>
      <c r="AW265" s="11" t="s">
        <v>69</v>
      </c>
      <c r="AX265" s="11" t="s">
        <v>112</v>
      </c>
      <c r="AY265" s="166" t="s">
        <v>180</v>
      </c>
    </row>
    <row r="266" spans="2:65" s="1" customFormat="1" ht="22.5" customHeight="1" x14ac:dyDescent="0.3">
      <c r="B266" s="146"/>
      <c r="C266" s="147" t="s">
        <v>1038</v>
      </c>
      <c r="D266" s="147" t="s">
        <v>181</v>
      </c>
      <c r="E266" s="148" t="s">
        <v>647</v>
      </c>
      <c r="F266" s="149" t="s">
        <v>2721</v>
      </c>
      <c r="G266" s="150" t="s">
        <v>519</v>
      </c>
      <c r="H266" s="151">
        <v>1</v>
      </c>
      <c r="I266" s="152"/>
      <c r="J266" s="152">
        <f>ROUND(I266*H266,2)</f>
        <v>0</v>
      </c>
      <c r="K266" s="149" t="s">
        <v>42</v>
      </c>
      <c r="L266" s="39"/>
      <c r="M266" s="153" t="s">
        <v>42</v>
      </c>
      <c r="N266" s="154" t="s">
        <v>76</v>
      </c>
      <c r="O266" s="155">
        <v>1.4550000000000001</v>
      </c>
      <c r="P266" s="155">
        <f>O266*H266</f>
        <v>1.4550000000000001</v>
      </c>
      <c r="Q266" s="155">
        <v>0</v>
      </c>
      <c r="R266" s="155">
        <f>Q266*H266</f>
        <v>0</v>
      </c>
      <c r="S266" s="155">
        <v>0</v>
      </c>
      <c r="T266" s="156">
        <f>S266*H266</f>
        <v>0</v>
      </c>
      <c r="AR266" s="25" t="s">
        <v>217</v>
      </c>
      <c r="AT266" s="25" t="s">
        <v>181</v>
      </c>
      <c r="AU266" s="25" t="s">
        <v>114</v>
      </c>
      <c r="AY266" s="25" t="s">
        <v>180</v>
      </c>
      <c r="BE266" s="157">
        <f>IF(N266="základní",J266,0)</f>
        <v>0</v>
      </c>
      <c r="BF266" s="157">
        <f>IF(N266="snížená",J266,0)</f>
        <v>0</v>
      </c>
      <c r="BG266" s="157">
        <f>IF(N266="zákl. přenesená",J266,0)</f>
        <v>0</v>
      </c>
      <c r="BH266" s="157">
        <f>IF(N266="sníž. přenesená",J266,0)</f>
        <v>0</v>
      </c>
      <c r="BI266" s="157">
        <f>IF(N266="nulová",J266,0)</f>
        <v>0</v>
      </c>
      <c r="BJ266" s="25" t="s">
        <v>112</v>
      </c>
      <c r="BK266" s="157">
        <f>ROUND(I266*H266,2)</f>
        <v>0</v>
      </c>
      <c r="BL266" s="25" t="s">
        <v>217</v>
      </c>
      <c r="BM266" s="25" t="s">
        <v>2722</v>
      </c>
    </row>
    <row r="267" spans="2:65" s="11" customFormat="1" x14ac:dyDescent="0.3">
      <c r="B267" s="158"/>
      <c r="D267" s="167" t="s">
        <v>186</v>
      </c>
      <c r="E267" s="166" t="s">
        <v>42</v>
      </c>
      <c r="F267" s="168" t="s">
        <v>112</v>
      </c>
      <c r="H267" s="169">
        <v>1</v>
      </c>
      <c r="L267" s="158"/>
      <c r="M267" s="163"/>
      <c r="N267" s="164"/>
      <c r="O267" s="164"/>
      <c r="P267" s="164"/>
      <c r="Q267" s="164"/>
      <c r="R267" s="164"/>
      <c r="S267" s="164"/>
      <c r="T267" s="165"/>
      <c r="AT267" s="166" t="s">
        <v>186</v>
      </c>
      <c r="AU267" s="166" t="s">
        <v>114</v>
      </c>
      <c r="AV267" s="11" t="s">
        <v>114</v>
      </c>
      <c r="AW267" s="11" t="s">
        <v>69</v>
      </c>
      <c r="AX267" s="11" t="s">
        <v>112</v>
      </c>
      <c r="AY267" s="166" t="s">
        <v>180</v>
      </c>
    </row>
    <row r="268" spans="2:65" s="10" customFormat="1" ht="29.85" customHeight="1" x14ac:dyDescent="0.35">
      <c r="B268" s="135"/>
      <c r="D268" s="136" t="s">
        <v>104</v>
      </c>
      <c r="E268" s="182" t="s">
        <v>444</v>
      </c>
      <c r="F268" s="182" t="s">
        <v>445</v>
      </c>
      <c r="J268" s="183">
        <f>BK268</f>
        <v>0</v>
      </c>
      <c r="L268" s="135"/>
      <c r="M268" s="139"/>
      <c r="N268" s="140"/>
      <c r="O268" s="140"/>
      <c r="P268" s="141">
        <f>SUM(P269:P270)</f>
        <v>0</v>
      </c>
      <c r="Q268" s="140"/>
      <c r="R268" s="141">
        <f>SUM(R269:R270)</f>
        <v>0</v>
      </c>
      <c r="S268" s="140"/>
      <c r="T268" s="142">
        <f>SUM(T269:T270)</f>
        <v>0</v>
      </c>
      <c r="AR268" s="143" t="s">
        <v>114</v>
      </c>
      <c r="AT268" s="144" t="s">
        <v>104</v>
      </c>
      <c r="AU268" s="144" t="s">
        <v>112</v>
      </c>
      <c r="AY268" s="143" t="s">
        <v>180</v>
      </c>
      <c r="BK268" s="145">
        <f>SUM(BK269:BK270)</f>
        <v>0</v>
      </c>
    </row>
    <row r="269" spans="2:65" s="1" customFormat="1" ht="31.5" customHeight="1" x14ac:dyDescent="0.3">
      <c r="B269" s="146"/>
      <c r="C269" s="147" t="s">
        <v>1040</v>
      </c>
      <c r="D269" s="147" t="s">
        <v>181</v>
      </c>
      <c r="E269" s="148" t="s">
        <v>2723</v>
      </c>
      <c r="F269" s="149" t="s">
        <v>2724</v>
      </c>
      <c r="G269" s="150" t="s">
        <v>284</v>
      </c>
      <c r="H269" s="151">
        <v>4.2</v>
      </c>
      <c r="I269" s="152"/>
      <c r="J269" s="152">
        <f>ROUND(I269*H269,2)</f>
        <v>0</v>
      </c>
      <c r="K269" s="149" t="s">
        <v>42</v>
      </c>
      <c r="L269" s="39"/>
      <c r="M269" s="153" t="s">
        <v>42</v>
      </c>
      <c r="N269" s="154" t="s">
        <v>76</v>
      </c>
      <c r="O269" s="155">
        <v>0</v>
      </c>
      <c r="P269" s="155">
        <f>O269*H269</f>
        <v>0</v>
      </c>
      <c r="Q269" s="155">
        <v>0</v>
      </c>
      <c r="R269" s="155">
        <f>Q269*H269</f>
        <v>0</v>
      </c>
      <c r="S269" s="155">
        <v>0</v>
      </c>
      <c r="T269" s="156">
        <f>S269*H269</f>
        <v>0</v>
      </c>
      <c r="AR269" s="25" t="s">
        <v>217</v>
      </c>
      <c r="AT269" s="25" t="s">
        <v>181</v>
      </c>
      <c r="AU269" s="25" t="s">
        <v>114</v>
      </c>
      <c r="AY269" s="25" t="s">
        <v>180</v>
      </c>
      <c r="BE269" s="157">
        <f>IF(N269="základní",J269,0)</f>
        <v>0</v>
      </c>
      <c r="BF269" s="157">
        <f>IF(N269="snížená",J269,0)</f>
        <v>0</v>
      </c>
      <c r="BG269" s="157">
        <f>IF(N269="zákl. přenesená",J269,0)</f>
        <v>0</v>
      </c>
      <c r="BH269" s="157">
        <f>IF(N269="sníž. přenesená",J269,0)</f>
        <v>0</v>
      </c>
      <c r="BI269" s="157">
        <f>IF(N269="nulová",J269,0)</f>
        <v>0</v>
      </c>
      <c r="BJ269" s="25" t="s">
        <v>112</v>
      </c>
      <c r="BK269" s="157">
        <f>ROUND(I269*H269,2)</f>
        <v>0</v>
      </c>
      <c r="BL269" s="25" t="s">
        <v>217</v>
      </c>
      <c r="BM269" s="25" t="s">
        <v>2725</v>
      </c>
    </row>
    <row r="270" spans="2:65" s="11" customFormat="1" x14ac:dyDescent="0.3">
      <c r="B270" s="158"/>
      <c r="D270" s="167" t="s">
        <v>186</v>
      </c>
      <c r="E270" s="166" t="s">
        <v>42</v>
      </c>
      <c r="F270" s="168" t="s">
        <v>2726</v>
      </c>
      <c r="H270" s="169">
        <v>4.2</v>
      </c>
      <c r="L270" s="158"/>
      <c r="M270" s="170"/>
      <c r="N270" s="171"/>
      <c r="O270" s="171"/>
      <c r="P270" s="171"/>
      <c r="Q270" s="171"/>
      <c r="R270" s="171"/>
      <c r="S270" s="171"/>
      <c r="T270" s="172"/>
      <c r="AT270" s="166" t="s">
        <v>186</v>
      </c>
      <c r="AU270" s="166" t="s">
        <v>114</v>
      </c>
      <c r="AV270" s="11" t="s">
        <v>114</v>
      </c>
      <c r="AW270" s="11" t="s">
        <v>69</v>
      </c>
      <c r="AX270" s="11" t="s">
        <v>112</v>
      </c>
      <c r="AY270" s="166" t="s">
        <v>180</v>
      </c>
    </row>
    <row r="271" spans="2:65" s="1" customFormat="1" ht="6.9" customHeight="1" x14ac:dyDescent="0.3">
      <c r="B271" s="54"/>
      <c r="C271" s="55"/>
      <c r="D271" s="55"/>
      <c r="E271" s="55"/>
      <c r="F271" s="55"/>
      <c r="G271" s="55"/>
      <c r="H271" s="55"/>
      <c r="I271" s="55"/>
      <c r="J271" s="55"/>
      <c r="K271" s="55"/>
      <c r="L271" s="39"/>
    </row>
  </sheetData>
  <autoFilter ref="C93:K270"/>
  <mergeCells count="12">
    <mergeCell ref="G1:H1"/>
    <mergeCell ref="L2:V2"/>
    <mergeCell ref="E49:H49"/>
    <mergeCell ref="E51:H51"/>
    <mergeCell ref="E84:H84"/>
    <mergeCell ref="E86:H86"/>
    <mergeCell ref="E7:H7"/>
    <mergeCell ref="E9:H9"/>
    <mergeCell ref="E11:H11"/>
    <mergeCell ref="E26:H26"/>
    <mergeCell ref="E47:H47"/>
    <mergeCell ref="E82:H82"/>
  </mergeCells>
  <phoneticPr fontId="51" type="noConversion"/>
  <hyperlinks>
    <hyperlink ref="F1:G1" location="C2" display="1) Krycí list soupisu"/>
    <hyperlink ref="G1:H1" location="C58" display="2) Rekapitulace"/>
    <hyperlink ref="J1" location="C93" display="3) Soupis prací"/>
    <hyperlink ref="L1:V1" location="'Rekapitulace stavby'!C2" display="Rekapitulace stavby"/>
  </hyperlinks>
  <pageMargins left="0.58333330000000005" right="0.58333330000000005" top="0.58333330000000005" bottom="0.58333330000000005" header="0" footer="0"/>
  <pageSetup paperSize="9" scale="70" fitToHeight="100" orientation="portrait" blackAndWhite="1" r:id="rId1"/>
  <headerFooter>
    <oddFooter>&amp;CStrana &amp;P z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64"/>
  <sheetViews>
    <sheetView showGridLines="0" workbookViewId="0">
      <pane ySplit="1" topLeftCell="A2" activePane="bottomLeft" state="frozen"/>
      <selection activeCell="K67" sqref="K67:AF67"/>
      <selection pane="bottomLeft" activeCell="K67" sqref="K67:AF67"/>
    </sheetView>
  </sheetViews>
  <sheetFormatPr defaultRowHeight="12" x14ac:dyDescent="0.3"/>
  <cols>
    <col min="1" max="1" width="8.28515625" customWidth="1"/>
    <col min="2" max="2" width="1.7109375" customWidth="1"/>
    <col min="3" max="3" width="4.140625" customWidth="1"/>
    <col min="4" max="4" width="4.28515625" customWidth="1"/>
    <col min="5" max="5" width="17.140625" customWidth="1"/>
    <col min="6" max="6" width="75" customWidth="1"/>
    <col min="7" max="7" width="8.7109375" customWidth="1"/>
    <col min="8" max="8" width="11.140625" customWidth="1"/>
    <col min="9" max="9" width="12.7109375" customWidth="1"/>
    <col min="10" max="10" width="23.42578125" customWidth="1"/>
    <col min="11" max="11" width="15.42578125" customWidth="1"/>
    <col min="13" max="18" width="9.28515625" hidden="1" customWidth="1"/>
    <col min="19" max="19" width="8.140625" hidden="1" customWidth="1"/>
    <col min="20" max="20" width="29.710937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ustomWidth="1"/>
  </cols>
  <sheetData>
    <row r="1" spans="1:70" ht="21.75" customHeight="1" x14ac:dyDescent="0.3">
      <c r="A1" s="99"/>
      <c r="B1" s="18"/>
      <c r="C1" s="18"/>
      <c r="D1" s="19" t="s">
        <v>38</v>
      </c>
      <c r="E1" s="18"/>
      <c r="F1" s="100" t="s">
        <v>150</v>
      </c>
      <c r="G1" s="355" t="s">
        <v>151</v>
      </c>
      <c r="H1" s="355"/>
      <c r="I1" s="18"/>
      <c r="J1" s="100" t="s">
        <v>152</v>
      </c>
      <c r="K1" s="19" t="s">
        <v>153</v>
      </c>
      <c r="L1" s="100" t="s">
        <v>154</v>
      </c>
      <c r="M1" s="100"/>
      <c r="N1" s="100"/>
      <c r="O1" s="100"/>
      <c r="P1" s="100"/>
      <c r="Q1" s="100"/>
      <c r="R1" s="100"/>
      <c r="S1" s="100"/>
      <c r="T1" s="100"/>
      <c r="U1" s="101"/>
      <c r="V1" s="10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x14ac:dyDescent="0.3">
      <c r="L2" s="314" t="s">
        <v>45</v>
      </c>
      <c r="M2" s="315"/>
      <c r="N2" s="315"/>
      <c r="O2" s="315"/>
      <c r="P2" s="315"/>
      <c r="Q2" s="315"/>
      <c r="R2" s="315"/>
      <c r="S2" s="315"/>
      <c r="T2" s="315"/>
      <c r="U2" s="315"/>
      <c r="V2" s="315"/>
      <c r="AT2" s="25" t="s">
        <v>144</v>
      </c>
      <c r="AZ2" s="173" t="s">
        <v>2727</v>
      </c>
      <c r="BA2" s="173" t="s">
        <v>2727</v>
      </c>
      <c r="BB2" s="173" t="s">
        <v>42</v>
      </c>
      <c r="BC2" s="173" t="s">
        <v>2728</v>
      </c>
      <c r="BD2" s="173" t="s">
        <v>114</v>
      </c>
    </row>
    <row r="3" spans="1:70" ht="6.9" customHeight="1" x14ac:dyDescent="0.3">
      <c r="B3" s="26"/>
      <c r="C3" s="27"/>
      <c r="D3" s="27"/>
      <c r="E3" s="27"/>
      <c r="F3" s="27"/>
      <c r="G3" s="27"/>
      <c r="H3" s="27"/>
      <c r="I3" s="27"/>
      <c r="J3" s="27"/>
      <c r="K3" s="28"/>
      <c r="AT3" s="25" t="s">
        <v>114</v>
      </c>
      <c r="AZ3" s="173" t="s">
        <v>2729</v>
      </c>
      <c r="BA3" s="173" t="s">
        <v>2729</v>
      </c>
      <c r="BB3" s="173" t="s">
        <v>42</v>
      </c>
      <c r="BC3" s="173" t="s">
        <v>2730</v>
      </c>
      <c r="BD3" s="173" t="s">
        <v>114</v>
      </c>
    </row>
    <row r="4" spans="1:70" ht="36.9" customHeight="1" x14ac:dyDescent="0.3">
      <c r="B4" s="29"/>
      <c r="C4" s="30"/>
      <c r="D4" s="31" t="s">
        <v>155</v>
      </c>
      <c r="E4" s="30"/>
      <c r="F4" s="30"/>
      <c r="G4" s="30"/>
      <c r="H4" s="30"/>
      <c r="I4" s="30"/>
      <c r="J4" s="30"/>
      <c r="K4" s="32"/>
      <c r="M4" s="33" t="s">
        <v>50</v>
      </c>
      <c r="AT4" s="25" t="s">
        <v>43</v>
      </c>
      <c r="AZ4" s="173" t="s">
        <v>2731</v>
      </c>
      <c r="BA4" s="173" t="s">
        <v>2731</v>
      </c>
      <c r="BB4" s="173" t="s">
        <v>42</v>
      </c>
      <c r="BC4" s="173" t="s">
        <v>2732</v>
      </c>
      <c r="BD4" s="173" t="s">
        <v>114</v>
      </c>
    </row>
    <row r="5" spans="1:70" ht="6.9" customHeight="1" x14ac:dyDescent="0.3">
      <c r="B5" s="29"/>
      <c r="C5" s="30"/>
      <c r="D5" s="30"/>
      <c r="E5" s="30"/>
      <c r="F5" s="30"/>
      <c r="G5" s="30"/>
      <c r="H5" s="30"/>
      <c r="I5" s="30"/>
      <c r="J5" s="30"/>
      <c r="K5" s="32"/>
      <c r="AZ5" s="173" t="s">
        <v>2733</v>
      </c>
      <c r="BA5" s="173" t="s">
        <v>2733</v>
      </c>
      <c r="BB5" s="173" t="s">
        <v>42</v>
      </c>
      <c r="BC5" s="173" t="s">
        <v>2734</v>
      </c>
      <c r="BD5" s="173" t="s">
        <v>114</v>
      </c>
    </row>
    <row r="6" spans="1:70" ht="13.2" x14ac:dyDescent="0.3">
      <c r="B6" s="29"/>
      <c r="C6" s="30"/>
      <c r="D6" s="37" t="s">
        <v>54</v>
      </c>
      <c r="E6" s="30"/>
      <c r="F6" s="30"/>
      <c r="G6" s="30"/>
      <c r="H6" s="30"/>
      <c r="I6" s="30"/>
      <c r="J6" s="30"/>
      <c r="K6" s="32"/>
      <c r="AZ6" s="173" t="s">
        <v>2735</v>
      </c>
      <c r="BA6" s="173" t="s">
        <v>2735</v>
      </c>
      <c r="BB6" s="173" t="s">
        <v>42</v>
      </c>
      <c r="BC6" s="173" t="s">
        <v>1045</v>
      </c>
      <c r="BD6" s="173" t="s">
        <v>114</v>
      </c>
    </row>
    <row r="7" spans="1:70" ht="22.5" customHeight="1" x14ac:dyDescent="0.3">
      <c r="B7" s="29"/>
      <c r="C7" s="30"/>
      <c r="D7" s="30"/>
      <c r="E7" s="356" t="str">
        <f>'Rekapitulace stavby'!K6</f>
        <v>Zkapacitnění a modernizace ČOV Popovice</v>
      </c>
      <c r="F7" s="357"/>
      <c r="G7" s="357"/>
      <c r="H7" s="357"/>
      <c r="I7" s="30"/>
      <c r="J7" s="30"/>
      <c r="K7" s="32"/>
      <c r="AZ7" s="173" t="s">
        <v>2736</v>
      </c>
      <c r="BA7" s="173" t="s">
        <v>2736</v>
      </c>
      <c r="BB7" s="173" t="s">
        <v>42</v>
      </c>
      <c r="BC7" s="173" t="s">
        <v>386</v>
      </c>
      <c r="BD7" s="173" t="s">
        <v>114</v>
      </c>
    </row>
    <row r="8" spans="1:70" ht="13.2" x14ac:dyDescent="0.3">
      <c r="B8" s="29"/>
      <c r="C8" s="30"/>
      <c r="D8" s="37" t="s">
        <v>156</v>
      </c>
      <c r="E8" s="30"/>
      <c r="F8" s="30"/>
      <c r="G8" s="30"/>
      <c r="H8" s="30"/>
      <c r="I8" s="30"/>
      <c r="J8" s="30"/>
      <c r="K8" s="32"/>
    </row>
    <row r="9" spans="1:70" s="1" customFormat="1" ht="22.5" customHeight="1" x14ac:dyDescent="0.3">
      <c r="B9" s="39"/>
      <c r="C9" s="40"/>
      <c r="D9" s="40"/>
      <c r="E9" s="356" t="s">
        <v>236</v>
      </c>
      <c r="F9" s="359"/>
      <c r="G9" s="359"/>
      <c r="H9" s="359"/>
      <c r="I9" s="40"/>
      <c r="J9" s="40"/>
      <c r="K9" s="43"/>
    </row>
    <row r="10" spans="1:70" s="1" customFormat="1" ht="13.2" x14ac:dyDescent="0.3">
      <c r="B10" s="39"/>
      <c r="C10" s="40"/>
      <c r="D10" s="37" t="s">
        <v>239</v>
      </c>
      <c r="E10" s="40"/>
      <c r="F10" s="40"/>
      <c r="G10" s="40"/>
      <c r="H10" s="40"/>
      <c r="I10" s="40"/>
      <c r="J10" s="40"/>
      <c r="K10" s="43"/>
    </row>
    <row r="11" spans="1:70" s="1" customFormat="1" ht="36.9" customHeight="1" x14ac:dyDescent="0.3">
      <c r="B11" s="39"/>
      <c r="C11" s="40"/>
      <c r="D11" s="40"/>
      <c r="E11" s="358" t="s">
        <v>2737</v>
      </c>
      <c r="F11" s="359"/>
      <c r="G11" s="359"/>
      <c r="H11" s="359"/>
      <c r="I11" s="40"/>
      <c r="J11" s="40"/>
      <c r="K11" s="43"/>
    </row>
    <row r="12" spans="1:70" s="1" customFormat="1" x14ac:dyDescent="0.3">
      <c r="B12" s="39"/>
      <c r="C12" s="40"/>
      <c r="D12" s="40"/>
      <c r="E12" s="40"/>
      <c r="F12" s="40"/>
      <c r="G12" s="40"/>
      <c r="H12" s="40"/>
      <c r="I12" s="40"/>
      <c r="J12" s="40"/>
      <c r="K12" s="43"/>
    </row>
    <row r="13" spans="1:70" s="1" customFormat="1" ht="14.4" customHeight="1" x14ac:dyDescent="0.3">
      <c r="B13" s="39"/>
      <c r="C13" s="40"/>
      <c r="D13" s="37" t="s">
        <v>56</v>
      </c>
      <c r="E13" s="40"/>
      <c r="F13" s="35" t="s">
        <v>42</v>
      </c>
      <c r="G13" s="40"/>
      <c r="H13" s="40"/>
      <c r="I13" s="37" t="s">
        <v>57</v>
      </c>
      <c r="J13" s="35" t="s">
        <v>42</v>
      </c>
      <c r="K13" s="43"/>
    </row>
    <row r="14" spans="1:70" s="1" customFormat="1" ht="14.4" customHeight="1" x14ac:dyDescent="0.3">
      <c r="B14" s="39"/>
      <c r="C14" s="40"/>
      <c r="D14" s="37" t="s">
        <v>58</v>
      </c>
      <c r="E14" s="40"/>
      <c r="F14" s="35" t="s">
        <v>59</v>
      </c>
      <c r="G14" s="40"/>
      <c r="H14" s="40"/>
      <c r="I14" s="37" t="s">
        <v>60</v>
      </c>
      <c r="J14" s="102" t="str">
        <f>'Rekapitulace stavby'!AN8</f>
        <v>9. 1. 2018</v>
      </c>
      <c r="K14" s="43"/>
    </row>
    <row r="15" spans="1:70" s="1" customFormat="1" ht="10.95" customHeight="1" x14ac:dyDescent="0.3">
      <c r="B15" s="39"/>
      <c r="C15" s="40"/>
      <c r="D15" s="40"/>
      <c r="E15" s="40"/>
      <c r="F15" s="40"/>
      <c r="G15" s="40"/>
      <c r="H15" s="40"/>
      <c r="I15" s="40"/>
      <c r="J15" s="40"/>
      <c r="K15" s="43"/>
    </row>
    <row r="16" spans="1:70" s="1" customFormat="1" ht="14.4" customHeight="1" x14ac:dyDescent="0.3">
      <c r="B16" s="39"/>
      <c r="C16" s="40"/>
      <c r="D16" s="37" t="s">
        <v>62</v>
      </c>
      <c r="E16" s="40"/>
      <c r="F16" s="40"/>
      <c r="G16" s="40"/>
      <c r="H16" s="40"/>
      <c r="I16" s="37" t="s">
        <v>63</v>
      </c>
      <c r="J16" s="35" t="s">
        <v>42</v>
      </c>
      <c r="K16" s="43"/>
    </row>
    <row r="17" spans="2:11" s="1" customFormat="1" ht="18" customHeight="1" x14ac:dyDescent="0.3">
      <c r="B17" s="39"/>
      <c r="C17" s="40"/>
      <c r="D17" s="40"/>
      <c r="E17" s="35" t="s">
        <v>59</v>
      </c>
      <c r="F17" s="40"/>
      <c r="G17" s="40"/>
      <c r="H17" s="40"/>
      <c r="I17" s="37" t="s">
        <v>64</v>
      </c>
      <c r="J17" s="35" t="s">
        <v>42</v>
      </c>
      <c r="K17" s="43"/>
    </row>
    <row r="18" spans="2:11" s="1" customFormat="1" ht="6.9" customHeight="1" x14ac:dyDescent="0.3">
      <c r="B18" s="39"/>
      <c r="C18" s="40"/>
      <c r="D18" s="40"/>
      <c r="E18" s="40"/>
      <c r="F18" s="40"/>
      <c r="G18" s="40"/>
      <c r="H18" s="40"/>
      <c r="I18" s="40"/>
      <c r="J18" s="40"/>
      <c r="K18" s="43"/>
    </row>
    <row r="19" spans="2:11" s="1" customFormat="1" ht="14.4" customHeight="1" x14ac:dyDescent="0.3">
      <c r="B19" s="39"/>
      <c r="C19" s="40"/>
      <c r="D19" s="37" t="s">
        <v>65</v>
      </c>
      <c r="E19" s="40"/>
      <c r="F19" s="40"/>
      <c r="G19" s="40"/>
      <c r="H19" s="40"/>
      <c r="I19" s="37" t="s">
        <v>63</v>
      </c>
      <c r="J19" s="35" t="str">
        <f>IF('Rekapitulace stavby'!AN13="Vyplň údaj","",IF('Rekapitulace stavby'!AN13="","",'Rekapitulace stavby'!AN13))</f>
        <v/>
      </c>
      <c r="K19" s="43"/>
    </row>
    <row r="20" spans="2:11" s="1" customFormat="1" ht="18" customHeight="1" x14ac:dyDescent="0.3">
      <c r="B20" s="39"/>
      <c r="C20" s="40"/>
      <c r="D20" s="40"/>
      <c r="E20" s="35" t="str">
        <f>IF('Rekapitulace stavby'!E14="Vyplň údaj","",IF('Rekapitulace stavby'!E14="","",'Rekapitulace stavby'!E14))</f>
        <v xml:space="preserve"> </v>
      </c>
      <c r="F20" s="40"/>
      <c r="G20" s="40"/>
      <c r="H20" s="40"/>
      <c r="I20" s="37" t="s">
        <v>64</v>
      </c>
      <c r="J20" s="35" t="str">
        <f>IF('Rekapitulace stavby'!AN14="Vyplň údaj","",IF('Rekapitulace stavby'!AN14="","",'Rekapitulace stavby'!AN14))</f>
        <v/>
      </c>
      <c r="K20" s="43"/>
    </row>
    <row r="21" spans="2:11" s="1" customFormat="1" ht="6.9" customHeight="1" x14ac:dyDescent="0.3">
      <c r="B21" s="39"/>
      <c r="C21" s="40"/>
      <c r="D21" s="40"/>
      <c r="E21" s="40"/>
      <c r="F21" s="40"/>
      <c r="G21" s="40"/>
      <c r="H21" s="40"/>
      <c r="I21" s="40"/>
      <c r="J21" s="40"/>
      <c r="K21" s="43"/>
    </row>
    <row r="22" spans="2:11" s="1" customFormat="1" ht="14.4" customHeight="1" x14ac:dyDescent="0.3">
      <c r="B22" s="39"/>
      <c r="C22" s="40"/>
      <c r="D22" s="37" t="s">
        <v>67</v>
      </c>
      <c r="E22" s="40"/>
      <c r="F22" s="40"/>
      <c r="G22" s="40"/>
      <c r="H22" s="40"/>
      <c r="I22" s="37" t="s">
        <v>63</v>
      </c>
      <c r="J22" s="35" t="s">
        <v>42</v>
      </c>
      <c r="K22" s="43"/>
    </row>
    <row r="23" spans="2:11" s="1" customFormat="1" ht="18" customHeight="1" x14ac:dyDescent="0.3">
      <c r="B23" s="39"/>
      <c r="C23" s="40"/>
      <c r="D23" s="40"/>
      <c r="E23" s="35" t="s">
        <v>68</v>
      </c>
      <c r="F23" s="40"/>
      <c r="G23" s="40"/>
      <c r="H23" s="40"/>
      <c r="I23" s="37" t="s">
        <v>64</v>
      </c>
      <c r="J23" s="35" t="s">
        <v>42</v>
      </c>
      <c r="K23" s="43"/>
    </row>
    <row r="24" spans="2:11" s="1" customFormat="1" ht="6.9" customHeight="1" x14ac:dyDescent="0.3">
      <c r="B24" s="39"/>
      <c r="C24" s="40"/>
      <c r="D24" s="40"/>
      <c r="E24" s="40"/>
      <c r="F24" s="40"/>
      <c r="G24" s="40"/>
      <c r="H24" s="40"/>
      <c r="I24" s="40"/>
      <c r="J24" s="40"/>
      <c r="K24" s="43"/>
    </row>
    <row r="25" spans="2:11" s="1" customFormat="1" ht="14.4" customHeight="1" x14ac:dyDescent="0.3">
      <c r="B25" s="39"/>
      <c r="C25" s="40"/>
      <c r="D25" s="37" t="s">
        <v>70</v>
      </c>
      <c r="E25" s="40"/>
      <c r="F25" s="40"/>
      <c r="G25" s="40"/>
      <c r="H25" s="40"/>
      <c r="I25" s="40"/>
      <c r="J25" s="40"/>
      <c r="K25" s="43"/>
    </row>
    <row r="26" spans="2:11" s="7" customFormat="1" ht="22.5" customHeight="1" x14ac:dyDescent="0.3">
      <c r="B26" s="103"/>
      <c r="C26" s="104"/>
      <c r="D26" s="104"/>
      <c r="E26" s="348" t="s">
        <v>42</v>
      </c>
      <c r="F26" s="348"/>
      <c r="G26" s="348"/>
      <c r="H26" s="348"/>
      <c r="I26" s="104"/>
      <c r="J26" s="104"/>
      <c r="K26" s="105"/>
    </row>
    <row r="27" spans="2:11" s="1" customFormat="1" ht="6.9" customHeight="1" x14ac:dyDescent="0.3">
      <c r="B27" s="39"/>
      <c r="C27" s="40"/>
      <c r="D27" s="40"/>
      <c r="E27" s="40"/>
      <c r="F27" s="40"/>
      <c r="G27" s="40"/>
      <c r="H27" s="40"/>
      <c r="I27" s="40"/>
      <c r="J27" s="40"/>
      <c r="K27" s="43"/>
    </row>
    <row r="28" spans="2:11" s="1" customFormat="1" ht="6.9" customHeight="1" x14ac:dyDescent="0.3">
      <c r="B28" s="39"/>
      <c r="C28" s="40"/>
      <c r="D28" s="66"/>
      <c r="E28" s="66"/>
      <c r="F28" s="66"/>
      <c r="G28" s="66"/>
      <c r="H28" s="66"/>
      <c r="I28" s="66"/>
      <c r="J28" s="66"/>
      <c r="K28" s="106"/>
    </row>
    <row r="29" spans="2:11" s="1" customFormat="1" ht="25.35" customHeight="1" x14ac:dyDescent="0.3">
      <c r="B29" s="39"/>
      <c r="C29" s="40"/>
      <c r="D29" s="107" t="s">
        <v>71</v>
      </c>
      <c r="E29" s="40"/>
      <c r="F29" s="40"/>
      <c r="G29" s="40"/>
      <c r="H29" s="40"/>
      <c r="I29" s="40"/>
      <c r="J29" s="108">
        <f>ROUND(J89,2)</f>
        <v>0</v>
      </c>
      <c r="K29" s="43"/>
    </row>
    <row r="30" spans="2:11" s="1" customFormat="1" ht="6.9" customHeight="1" x14ac:dyDescent="0.3">
      <c r="B30" s="39"/>
      <c r="C30" s="40"/>
      <c r="D30" s="66"/>
      <c r="E30" s="66"/>
      <c r="F30" s="66"/>
      <c r="G30" s="66"/>
      <c r="H30" s="66"/>
      <c r="I30" s="66"/>
      <c r="J30" s="66"/>
      <c r="K30" s="106"/>
    </row>
    <row r="31" spans="2:11" s="1" customFormat="1" ht="14.4" customHeight="1" x14ac:dyDescent="0.3">
      <c r="B31" s="39"/>
      <c r="C31" s="40"/>
      <c r="D31" s="40"/>
      <c r="E31" s="40"/>
      <c r="F31" s="44" t="s">
        <v>73</v>
      </c>
      <c r="G31" s="40"/>
      <c r="H31" s="40"/>
      <c r="I31" s="44" t="s">
        <v>72</v>
      </c>
      <c r="J31" s="44" t="s">
        <v>74</v>
      </c>
      <c r="K31" s="43"/>
    </row>
    <row r="32" spans="2:11" s="1" customFormat="1" ht="14.4" customHeight="1" x14ac:dyDescent="0.3">
      <c r="B32" s="39"/>
      <c r="C32" s="40"/>
      <c r="D32" s="47" t="s">
        <v>75</v>
      </c>
      <c r="E32" s="47" t="s">
        <v>76</v>
      </c>
      <c r="F32" s="109">
        <f>ROUND(SUM(BE89:BE163), 2)</f>
        <v>0</v>
      </c>
      <c r="G32" s="40"/>
      <c r="H32" s="40"/>
      <c r="I32" s="110">
        <v>0.21</v>
      </c>
      <c r="J32" s="109">
        <f>ROUND(ROUND((SUM(BE89:BE163)), 2)*I32, 2)</f>
        <v>0</v>
      </c>
      <c r="K32" s="43"/>
    </row>
    <row r="33" spans="2:11" s="1" customFormat="1" ht="14.4" customHeight="1" x14ac:dyDescent="0.3">
      <c r="B33" s="39"/>
      <c r="C33" s="40"/>
      <c r="D33" s="40"/>
      <c r="E33" s="47" t="s">
        <v>77</v>
      </c>
      <c r="F33" s="109">
        <f>ROUND(SUM(BF89:BF163), 2)</f>
        <v>0</v>
      </c>
      <c r="G33" s="40"/>
      <c r="H33" s="40"/>
      <c r="I33" s="110">
        <v>0.15</v>
      </c>
      <c r="J33" s="109">
        <f>ROUND(ROUND((SUM(BF89:BF163)), 2)*I33, 2)</f>
        <v>0</v>
      </c>
      <c r="K33" s="43"/>
    </row>
    <row r="34" spans="2:11" s="1" customFormat="1" ht="14.4" hidden="1" customHeight="1" x14ac:dyDescent="0.3">
      <c r="B34" s="39"/>
      <c r="C34" s="40"/>
      <c r="D34" s="40"/>
      <c r="E34" s="47" t="s">
        <v>78</v>
      </c>
      <c r="F34" s="109">
        <f>ROUND(SUM(BG89:BG163), 2)</f>
        <v>0</v>
      </c>
      <c r="G34" s="40"/>
      <c r="H34" s="40"/>
      <c r="I34" s="110">
        <v>0.21</v>
      </c>
      <c r="J34" s="109">
        <v>0</v>
      </c>
      <c r="K34" s="43"/>
    </row>
    <row r="35" spans="2:11" s="1" customFormat="1" ht="14.4" hidden="1" customHeight="1" x14ac:dyDescent="0.3">
      <c r="B35" s="39"/>
      <c r="C35" s="40"/>
      <c r="D35" s="40"/>
      <c r="E35" s="47" t="s">
        <v>79</v>
      </c>
      <c r="F35" s="109">
        <f>ROUND(SUM(BH89:BH163), 2)</f>
        <v>0</v>
      </c>
      <c r="G35" s="40"/>
      <c r="H35" s="40"/>
      <c r="I35" s="110">
        <v>0.15</v>
      </c>
      <c r="J35" s="109">
        <v>0</v>
      </c>
      <c r="K35" s="43"/>
    </row>
    <row r="36" spans="2:11" s="1" customFormat="1" ht="14.4" hidden="1" customHeight="1" x14ac:dyDescent="0.3">
      <c r="B36" s="39"/>
      <c r="C36" s="40"/>
      <c r="D36" s="40"/>
      <c r="E36" s="47" t="s">
        <v>80</v>
      </c>
      <c r="F36" s="109">
        <f>ROUND(SUM(BI89:BI163), 2)</f>
        <v>0</v>
      </c>
      <c r="G36" s="40"/>
      <c r="H36" s="40"/>
      <c r="I36" s="110">
        <v>0</v>
      </c>
      <c r="J36" s="109">
        <v>0</v>
      </c>
      <c r="K36" s="43"/>
    </row>
    <row r="37" spans="2:11" s="1" customFormat="1" ht="6.9" customHeight="1" x14ac:dyDescent="0.3">
      <c r="B37" s="39"/>
      <c r="C37" s="40"/>
      <c r="D37" s="40"/>
      <c r="E37" s="40"/>
      <c r="F37" s="40"/>
      <c r="G37" s="40"/>
      <c r="H37" s="40"/>
      <c r="I37" s="40"/>
      <c r="J37" s="40"/>
      <c r="K37" s="43"/>
    </row>
    <row r="38" spans="2:11" s="1" customFormat="1" ht="25.35" customHeight="1" x14ac:dyDescent="0.3">
      <c r="B38" s="39"/>
      <c r="C38" s="49"/>
      <c r="D38" s="50" t="s">
        <v>81</v>
      </c>
      <c r="E38" s="51"/>
      <c r="F38" s="51"/>
      <c r="G38" s="111" t="s">
        <v>82</v>
      </c>
      <c r="H38" s="52" t="s">
        <v>83</v>
      </c>
      <c r="I38" s="51"/>
      <c r="J38" s="112">
        <f>SUM(J29:J36)</f>
        <v>0</v>
      </c>
      <c r="K38" s="113"/>
    </row>
    <row r="39" spans="2:11" s="1" customFormat="1" ht="14.4" customHeight="1" x14ac:dyDescent="0.3">
      <c r="B39" s="54"/>
      <c r="C39" s="55"/>
      <c r="D39" s="55"/>
      <c r="E39" s="55"/>
      <c r="F39" s="55"/>
      <c r="G39" s="55"/>
      <c r="H39" s="55"/>
      <c r="I39" s="55"/>
      <c r="J39" s="55"/>
      <c r="K39" s="56"/>
    </row>
    <row r="43" spans="2:11" s="1" customFormat="1" ht="6.9" customHeight="1" x14ac:dyDescent="0.3">
      <c r="B43" s="57"/>
      <c r="C43" s="58"/>
      <c r="D43" s="58"/>
      <c r="E43" s="58"/>
      <c r="F43" s="58"/>
      <c r="G43" s="58"/>
      <c r="H43" s="58"/>
      <c r="I43" s="58"/>
      <c r="J43" s="58"/>
      <c r="K43" s="114"/>
    </row>
    <row r="44" spans="2:11" s="1" customFormat="1" ht="36.9" customHeight="1" x14ac:dyDescent="0.3">
      <c r="B44" s="39"/>
      <c r="C44" s="31" t="s">
        <v>158</v>
      </c>
      <c r="D44" s="40"/>
      <c r="E44" s="40"/>
      <c r="F44" s="40"/>
      <c r="G44" s="40"/>
      <c r="H44" s="40"/>
      <c r="I44" s="40"/>
      <c r="J44" s="40"/>
      <c r="K44" s="43"/>
    </row>
    <row r="45" spans="2:11" s="1" customFormat="1" ht="6.9" customHeight="1" x14ac:dyDescent="0.3">
      <c r="B45" s="39"/>
      <c r="C45" s="40"/>
      <c r="D45" s="40"/>
      <c r="E45" s="40"/>
      <c r="F45" s="40"/>
      <c r="G45" s="40"/>
      <c r="H45" s="40"/>
      <c r="I45" s="40"/>
      <c r="J45" s="40"/>
      <c r="K45" s="43"/>
    </row>
    <row r="46" spans="2:11" s="1" customFormat="1" ht="14.4" customHeight="1" x14ac:dyDescent="0.3">
      <c r="B46" s="39"/>
      <c r="C46" s="37" t="s">
        <v>54</v>
      </c>
      <c r="D46" s="40"/>
      <c r="E46" s="40"/>
      <c r="F46" s="40"/>
      <c r="G46" s="40"/>
      <c r="H46" s="40"/>
      <c r="I46" s="40"/>
      <c r="J46" s="40"/>
      <c r="K46" s="43"/>
    </row>
    <row r="47" spans="2:11" s="1" customFormat="1" ht="22.5" customHeight="1" x14ac:dyDescent="0.3">
      <c r="B47" s="39"/>
      <c r="C47" s="40"/>
      <c r="D47" s="40"/>
      <c r="E47" s="356" t="str">
        <f>E7</f>
        <v>Zkapacitnění a modernizace ČOV Popovice</v>
      </c>
      <c r="F47" s="357"/>
      <c r="G47" s="357"/>
      <c r="H47" s="357"/>
      <c r="I47" s="40"/>
      <c r="J47" s="40"/>
      <c r="K47" s="43"/>
    </row>
    <row r="48" spans="2:11" ht="13.2" x14ac:dyDescent="0.3">
      <c r="B48" s="29"/>
      <c r="C48" s="37" t="s">
        <v>156</v>
      </c>
      <c r="D48" s="30"/>
      <c r="E48" s="30"/>
      <c r="F48" s="30"/>
      <c r="G48" s="30"/>
      <c r="H48" s="30"/>
      <c r="I48" s="30"/>
      <c r="J48" s="30"/>
      <c r="K48" s="32"/>
    </row>
    <row r="49" spans="2:47" s="1" customFormat="1" ht="22.5" customHeight="1" x14ac:dyDescent="0.3">
      <c r="B49" s="39"/>
      <c r="C49" s="40"/>
      <c r="D49" s="40"/>
      <c r="E49" s="356" t="s">
        <v>236</v>
      </c>
      <c r="F49" s="359"/>
      <c r="G49" s="359"/>
      <c r="H49" s="359"/>
      <c r="I49" s="40"/>
      <c r="J49" s="40"/>
      <c r="K49" s="43"/>
    </row>
    <row r="50" spans="2:47" s="1" customFormat="1" ht="14.4" customHeight="1" x14ac:dyDescent="0.3">
      <c r="B50" s="39"/>
      <c r="C50" s="37" t="s">
        <v>239</v>
      </c>
      <c r="D50" s="40"/>
      <c r="E50" s="40"/>
      <c r="F50" s="40"/>
      <c r="G50" s="40"/>
      <c r="H50" s="40"/>
      <c r="I50" s="40"/>
      <c r="J50" s="40"/>
      <c r="K50" s="43"/>
    </row>
    <row r="51" spans="2:47" s="1" customFormat="1" ht="23.25" customHeight="1" x14ac:dyDescent="0.3">
      <c r="B51" s="39"/>
      <c r="C51" s="40"/>
      <c r="D51" s="40"/>
      <c r="E51" s="358" t="str">
        <f>E11</f>
        <v>8 - SO 08 Přípojka NN + Trafostanice</v>
      </c>
      <c r="F51" s="359"/>
      <c r="G51" s="359"/>
      <c r="H51" s="359"/>
      <c r="I51" s="40"/>
      <c r="J51" s="40"/>
      <c r="K51" s="43"/>
    </row>
    <row r="52" spans="2:47" s="1" customFormat="1" ht="6.9" customHeight="1" x14ac:dyDescent="0.3">
      <c r="B52" s="39"/>
      <c r="C52" s="40"/>
      <c r="D52" s="40"/>
      <c r="E52" s="40"/>
      <c r="F52" s="40"/>
      <c r="G52" s="40"/>
      <c r="H52" s="40"/>
      <c r="I52" s="40"/>
      <c r="J52" s="40"/>
      <c r="K52" s="43"/>
    </row>
    <row r="53" spans="2:47" s="1" customFormat="1" ht="18" customHeight="1" x14ac:dyDescent="0.3">
      <c r="B53" s="39"/>
      <c r="C53" s="37" t="s">
        <v>58</v>
      </c>
      <c r="D53" s="40"/>
      <c r="E53" s="40"/>
      <c r="F53" s="35" t="str">
        <f>F14</f>
        <v>Obec Popovice</v>
      </c>
      <c r="G53" s="40"/>
      <c r="H53" s="40"/>
      <c r="I53" s="37" t="s">
        <v>60</v>
      </c>
      <c r="J53" s="102" t="str">
        <f>IF(J14="","",J14)</f>
        <v>9. 1. 2018</v>
      </c>
      <c r="K53" s="43"/>
    </row>
    <row r="54" spans="2:47" s="1" customFormat="1" ht="6.9" customHeight="1" x14ac:dyDescent="0.3">
      <c r="B54" s="39"/>
      <c r="C54" s="40"/>
      <c r="D54" s="40"/>
      <c r="E54" s="40"/>
      <c r="F54" s="40"/>
      <c r="G54" s="40"/>
      <c r="H54" s="40"/>
      <c r="I54" s="40"/>
      <c r="J54" s="40"/>
      <c r="K54" s="43"/>
    </row>
    <row r="55" spans="2:47" s="1" customFormat="1" ht="13.2" x14ac:dyDescent="0.3">
      <c r="B55" s="39"/>
      <c r="C55" s="37" t="s">
        <v>62</v>
      </c>
      <c r="D55" s="40"/>
      <c r="E55" s="40"/>
      <c r="F55" s="35" t="str">
        <f>E17</f>
        <v>Obec Popovice</v>
      </c>
      <c r="G55" s="40"/>
      <c r="H55" s="40"/>
      <c r="I55" s="37" t="s">
        <v>67</v>
      </c>
      <c r="J55" s="35" t="str">
        <f>E23</f>
        <v>DUIS  s.r.o. , Srbská 1546/21, Brno , 612 00</v>
      </c>
      <c r="K55" s="43"/>
    </row>
    <row r="56" spans="2:47" s="1" customFormat="1" ht="14.4" customHeight="1" x14ac:dyDescent="0.3">
      <c r="B56" s="39"/>
      <c r="C56" s="37" t="s">
        <v>65</v>
      </c>
      <c r="D56" s="40"/>
      <c r="E56" s="40"/>
      <c r="F56" s="35" t="str">
        <f>IF(E20="","",E20)</f>
        <v xml:space="preserve"> </v>
      </c>
      <c r="G56" s="40"/>
      <c r="H56" s="40"/>
      <c r="I56" s="40"/>
      <c r="J56" s="40"/>
      <c r="K56" s="43"/>
    </row>
    <row r="57" spans="2:47" s="1" customFormat="1" ht="10.35" customHeight="1" x14ac:dyDescent="0.3">
      <c r="B57" s="39"/>
      <c r="C57" s="40"/>
      <c r="D57" s="40"/>
      <c r="E57" s="40"/>
      <c r="F57" s="40"/>
      <c r="G57" s="40"/>
      <c r="H57" s="40"/>
      <c r="I57" s="40"/>
      <c r="J57" s="40"/>
      <c r="K57" s="43"/>
    </row>
    <row r="58" spans="2:47" s="1" customFormat="1" ht="29.25" customHeight="1" x14ac:dyDescent="0.3">
      <c r="B58" s="39"/>
      <c r="C58" s="115" t="s">
        <v>159</v>
      </c>
      <c r="D58" s="49"/>
      <c r="E58" s="49"/>
      <c r="F58" s="49"/>
      <c r="G58" s="49"/>
      <c r="H58" s="49"/>
      <c r="I58" s="49"/>
      <c r="J58" s="116" t="s">
        <v>160</v>
      </c>
      <c r="K58" s="53"/>
    </row>
    <row r="59" spans="2:47" s="1" customFormat="1" ht="10.35" customHeight="1" x14ac:dyDescent="0.3">
      <c r="B59" s="39"/>
      <c r="C59" s="40"/>
      <c r="D59" s="40"/>
      <c r="E59" s="40"/>
      <c r="F59" s="40"/>
      <c r="G59" s="40"/>
      <c r="H59" s="40"/>
      <c r="I59" s="40"/>
      <c r="J59" s="40"/>
      <c r="K59" s="43"/>
    </row>
    <row r="60" spans="2:47" s="1" customFormat="1" ht="29.25" customHeight="1" x14ac:dyDescent="0.3">
      <c r="B60" s="39"/>
      <c r="C60" s="117" t="s">
        <v>161</v>
      </c>
      <c r="D60" s="40"/>
      <c r="E60" s="40"/>
      <c r="F60" s="40"/>
      <c r="G60" s="40"/>
      <c r="H60" s="40"/>
      <c r="I60" s="40"/>
      <c r="J60" s="108">
        <f>J89</f>
        <v>0</v>
      </c>
      <c r="K60" s="43"/>
      <c r="AU60" s="25" t="s">
        <v>162</v>
      </c>
    </row>
    <row r="61" spans="2:47" s="8" customFormat="1" ht="24.9" customHeight="1" x14ac:dyDescent="0.3">
      <c r="B61" s="118"/>
      <c r="C61" s="119"/>
      <c r="D61" s="120" t="s">
        <v>243</v>
      </c>
      <c r="E61" s="121"/>
      <c r="F61" s="121"/>
      <c r="G61" s="121"/>
      <c r="H61" s="121"/>
      <c r="I61" s="121"/>
      <c r="J61" s="123">
        <f>J90</f>
        <v>0</v>
      </c>
      <c r="K61" s="124"/>
    </row>
    <row r="62" spans="2:47" s="12" customFormat="1" ht="19.95" customHeight="1" x14ac:dyDescent="0.3">
      <c r="B62" s="174"/>
      <c r="C62" s="175"/>
      <c r="D62" s="176" t="s">
        <v>244</v>
      </c>
      <c r="E62" s="177"/>
      <c r="F62" s="177"/>
      <c r="G62" s="177"/>
      <c r="H62" s="177"/>
      <c r="I62" s="177"/>
      <c r="J62" s="178">
        <f>J91</f>
        <v>0</v>
      </c>
      <c r="K62" s="179"/>
    </row>
    <row r="63" spans="2:47" s="12" customFormat="1" ht="19.95" customHeight="1" x14ac:dyDescent="0.3">
      <c r="B63" s="174"/>
      <c r="C63" s="175"/>
      <c r="D63" s="176" t="s">
        <v>749</v>
      </c>
      <c r="E63" s="177"/>
      <c r="F63" s="177"/>
      <c r="G63" s="177"/>
      <c r="H63" s="177"/>
      <c r="I63" s="177"/>
      <c r="J63" s="178">
        <f>J127</f>
        <v>0</v>
      </c>
      <c r="K63" s="179"/>
    </row>
    <row r="64" spans="2:47" s="8" customFormat="1" ht="24.9" customHeight="1" x14ac:dyDescent="0.3">
      <c r="B64" s="118"/>
      <c r="C64" s="119"/>
      <c r="D64" s="120" t="s">
        <v>247</v>
      </c>
      <c r="E64" s="121"/>
      <c r="F64" s="121"/>
      <c r="G64" s="121"/>
      <c r="H64" s="121"/>
      <c r="I64" s="121"/>
      <c r="J64" s="123">
        <f>J132</f>
        <v>0</v>
      </c>
      <c r="K64" s="124"/>
    </row>
    <row r="65" spans="2:12" s="12" customFormat="1" ht="19.95" customHeight="1" x14ac:dyDescent="0.3">
      <c r="B65" s="174"/>
      <c r="C65" s="175"/>
      <c r="D65" s="176" t="s">
        <v>462</v>
      </c>
      <c r="E65" s="177"/>
      <c r="F65" s="177"/>
      <c r="G65" s="177"/>
      <c r="H65" s="177"/>
      <c r="I65" s="177"/>
      <c r="J65" s="178">
        <f>J133</f>
        <v>0</v>
      </c>
      <c r="K65" s="179"/>
    </row>
    <row r="66" spans="2:12" s="8" customFormat="1" ht="24.9" customHeight="1" x14ac:dyDescent="0.3">
      <c r="B66" s="118"/>
      <c r="C66" s="119"/>
      <c r="D66" s="120" t="s">
        <v>464</v>
      </c>
      <c r="E66" s="121"/>
      <c r="F66" s="121"/>
      <c r="G66" s="121"/>
      <c r="H66" s="121"/>
      <c r="I66" s="121"/>
      <c r="J66" s="123">
        <f>J150</f>
        <v>0</v>
      </c>
      <c r="K66" s="124"/>
    </row>
    <row r="67" spans="2:12" s="12" customFormat="1" ht="19.95" customHeight="1" x14ac:dyDescent="0.3">
      <c r="B67" s="174"/>
      <c r="C67" s="175"/>
      <c r="D67" s="176" t="s">
        <v>1969</v>
      </c>
      <c r="E67" s="177"/>
      <c r="F67" s="177"/>
      <c r="G67" s="177"/>
      <c r="H67" s="177"/>
      <c r="I67" s="177"/>
      <c r="J67" s="178">
        <f>J151</f>
        <v>0</v>
      </c>
      <c r="K67" s="179"/>
    </row>
    <row r="68" spans="2:12" s="1" customFormat="1" ht="21.75" customHeight="1" x14ac:dyDescent="0.3">
      <c r="B68" s="39"/>
      <c r="C68" s="40"/>
      <c r="D68" s="40"/>
      <c r="E68" s="40"/>
      <c r="F68" s="40"/>
      <c r="G68" s="40"/>
      <c r="H68" s="40"/>
      <c r="I68" s="40"/>
      <c r="J68" s="40"/>
      <c r="K68" s="43"/>
    </row>
    <row r="69" spans="2:12" s="1" customFormat="1" ht="6.9" customHeight="1" x14ac:dyDescent="0.3">
      <c r="B69" s="54"/>
      <c r="C69" s="55"/>
      <c r="D69" s="55"/>
      <c r="E69" s="55"/>
      <c r="F69" s="55"/>
      <c r="G69" s="55"/>
      <c r="H69" s="55"/>
      <c r="I69" s="55"/>
      <c r="J69" s="55"/>
      <c r="K69" s="56"/>
    </row>
    <row r="73" spans="2:12" s="1" customFormat="1" ht="6.9" customHeight="1" x14ac:dyDescent="0.3">
      <c r="B73" s="57"/>
      <c r="C73" s="58"/>
      <c r="D73" s="58"/>
      <c r="E73" s="58"/>
      <c r="F73" s="58"/>
      <c r="G73" s="58"/>
      <c r="H73" s="58"/>
      <c r="I73" s="58"/>
      <c r="J73" s="58"/>
      <c r="K73" s="58"/>
      <c r="L73" s="39"/>
    </row>
    <row r="74" spans="2:12" s="1" customFormat="1" ht="36.9" customHeight="1" x14ac:dyDescent="0.3">
      <c r="B74" s="39"/>
      <c r="C74" s="59" t="s">
        <v>164</v>
      </c>
      <c r="L74" s="39"/>
    </row>
    <row r="75" spans="2:12" s="1" customFormat="1" ht="6.9" customHeight="1" x14ac:dyDescent="0.3">
      <c r="B75" s="39"/>
      <c r="L75" s="39"/>
    </row>
    <row r="76" spans="2:12" s="1" customFormat="1" ht="14.4" customHeight="1" x14ac:dyDescent="0.3">
      <c r="B76" s="39"/>
      <c r="C76" s="61" t="s">
        <v>54</v>
      </c>
      <c r="L76" s="39"/>
    </row>
    <row r="77" spans="2:12" s="1" customFormat="1" ht="22.5" customHeight="1" x14ac:dyDescent="0.3">
      <c r="B77" s="39"/>
      <c r="E77" s="352" t="str">
        <f>E7</f>
        <v>Zkapacitnění a modernizace ČOV Popovice</v>
      </c>
      <c r="F77" s="353"/>
      <c r="G77" s="353"/>
      <c r="H77" s="353"/>
      <c r="L77" s="39"/>
    </row>
    <row r="78" spans="2:12" ht="13.2" x14ac:dyDescent="0.3">
      <c r="B78" s="29"/>
      <c r="C78" s="61" t="s">
        <v>156</v>
      </c>
      <c r="L78" s="29"/>
    </row>
    <row r="79" spans="2:12" s="1" customFormat="1" ht="22.5" customHeight="1" x14ac:dyDescent="0.3">
      <c r="B79" s="39"/>
      <c r="E79" s="352" t="s">
        <v>236</v>
      </c>
      <c r="F79" s="354"/>
      <c r="G79" s="354"/>
      <c r="H79" s="354"/>
      <c r="L79" s="39"/>
    </row>
    <row r="80" spans="2:12" s="1" customFormat="1" ht="14.4" customHeight="1" x14ac:dyDescent="0.3">
      <c r="B80" s="39"/>
      <c r="C80" s="61" t="s">
        <v>239</v>
      </c>
      <c r="L80" s="39"/>
    </row>
    <row r="81" spans="2:65" s="1" customFormat="1" ht="23.25" customHeight="1" x14ac:dyDescent="0.3">
      <c r="B81" s="39"/>
      <c r="E81" s="331" t="str">
        <f>E11</f>
        <v>8 - SO 08 Přípojka NN + Trafostanice</v>
      </c>
      <c r="F81" s="354"/>
      <c r="G81" s="354"/>
      <c r="H81" s="354"/>
      <c r="L81" s="39"/>
    </row>
    <row r="82" spans="2:65" s="1" customFormat="1" ht="6.9" customHeight="1" x14ac:dyDescent="0.3">
      <c r="B82" s="39"/>
      <c r="L82" s="39"/>
    </row>
    <row r="83" spans="2:65" s="1" customFormat="1" ht="18" customHeight="1" x14ac:dyDescent="0.3">
      <c r="B83" s="39"/>
      <c r="C83" s="61" t="s">
        <v>58</v>
      </c>
      <c r="F83" s="125" t="str">
        <f>F14</f>
        <v>Obec Popovice</v>
      </c>
      <c r="I83" s="61" t="s">
        <v>60</v>
      </c>
      <c r="J83" s="65" t="str">
        <f>IF(J14="","",J14)</f>
        <v>9. 1. 2018</v>
      </c>
      <c r="L83" s="39"/>
    </row>
    <row r="84" spans="2:65" s="1" customFormat="1" ht="6.9" customHeight="1" x14ac:dyDescent="0.3">
      <c r="B84" s="39"/>
      <c r="L84" s="39"/>
    </row>
    <row r="85" spans="2:65" s="1" customFormat="1" ht="13.2" x14ac:dyDescent="0.3">
      <c r="B85" s="39"/>
      <c r="C85" s="61" t="s">
        <v>62</v>
      </c>
      <c r="F85" s="125" t="str">
        <f>E17</f>
        <v>Obec Popovice</v>
      </c>
      <c r="I85" s="61" t="s">
        <v>67</v>
      </c>
      <c r="J85" s="125" t="str">
        <f>E23</f>
        <v>DUIS  s.r.o. , Srbská 1546/21, Brno , 612 00</v>
      </c>
      <c r="L85" s="39"/>
    </row>
    <row r="86" spans="2:65" s="1" customFormat="1" ht="14.4" customHeight="1" x14ac:dyDescent="0.3">
      <c r="B86" s="39"/>
      <c r="C86" s="61" t="s">
        <v>65</v>
      </c>
      <c r="F86" s="125" t="str">
        <f>IF(E20="","",E20)</f>
        <v xml:space="preserve"> </v>
      </c>
      <c r="L86" s="39"/>
    </row>
    <row r="87" spans="2:65" s="1" customFormat="1" ht="10.35" customHeight="1" x14ac:dyDescent="0.3">
      <c r="B87" s="39"/>
      <c r="L87" s="39"/>
    </row>
    <row r="88" spans="2:65" s="9" customFormat="1" ht="29.25" customHeight="1" x14ac:dyDescent="0.3">
      <c r="B88" s="126"/>
      <c r="C88" s="127" t="s">
        <v>165</v>
      </c>
      <c r="D88" s="128" t="s">
        <v>90</v>
      </c>
      <c r="E88" s="128" t="s">
        <v>86</v>
      </c>
      <c r="F88" s="128" t="s">
        <v>166</v>
      </c>
      <c r="G88" s="128" t="s">
        <v>167</v>
      </c>
      <c r="H88" s="128" t="s">
        <v>168</v>
      </c>
      <c r="I88" s="129" t="s">
        <v>169</v>
      </c>
      <c r="J88" s="128" t="s">
        <v>160</v>
      </c>
      <c r="K88" s="130" t="s">
        <v>170</v>
      </c>
      <c r="L88" s="126"/>
      <c r="M88" s="70" t="s">
        <v>171</v>
      </c>
      <c r="N88" s="71" t="s">
        <v>75</v>
      </c>
      <c r="O88" s="71" t="s">
        <v>172</v>
      </c>
      <c r="P88" s="71" t="s">
        <v>173</v>
      </c>
      <c r="Q88" s="71" t="s">
        <v>174</v>
      </c>
      <c r="R88" s="71" t="s">
        <v>175</v>
      </c>
      <c r="S88" s="71" t="s">
        <v>176</v>
      </c>
      <c r="T88" s="72" t="s">
        <v>177</v>
      </c>
    </row>
    <row r="89" spans="2:65" s="1" customFormat="1" ht="29.25" customHeight="1" x14ac:dyDescent="0.35">
      <c r="B89" s="39"/>
      <c r="C89" s="74" t="s">
        <v>161</v>
      </c>
      <c r="J89" s="131">
        <f>BK89</f>
        <v>0</v>
      </c>
      <c r="L89" s="39"/>
      <c r="M89" s="73"/>
      <c r="N89" s="66"/>
      <c r="O89" s="66"/>
      <c r="P89" s="132">
        <f>P90+P132+P150</f>
        <v>210.63594999999998</v>
      </c>
      <c r="Q89" s="66"/>
      <c r="R89" s="132">
        <f>R90+R132+R150</f>
        <v>0.34099499999999999</v>
      </c>
      <c r="S89" s="66"/>
      <c r="T89" s="133">
        <f>T90+T132+T150</f>
        <v>0</v>
      </c>
      <c r="AT89" s="25" t="s">
        <v>104</v>
      </c>
      <c r="AU89" s="25" t="s">
        <v>162</v>
      </c>
      <c r="BK89" s="134">
        <f>BK90+BK132+BK150</f>
        <v>0</v>
      </c>
    </row>
    <row r="90" spans="2:65" s="10" customFormat="1" ht="37.35" customHeight="1" x14ac:dyDescent="0.35">
      <c r="B90" s="135"/>
      <c r="D90" s="143" t="s">
        <v>104</v>
      </c>
      <c r="E90" s="180" t="s">
        <v>249</v>
      </c>
      <c r="F90" s="180" t="s">
        <v>250</v>
      </c>
      <c r="J90" s="181">
        <f>BK90</f>
        <v>0</v>
      </c>
      <c r="L90" s="135"/>
      <c r="M90" s="139"/>
      <c r="N90" s="140"/>
      <c r="O90" s="140"/>
      <c r="P90" s="141">
        <f>P91+P127</f>
        <v>160.53494999999998</v>
      </c>
      <c r="Q90" s="140"/>
      <c r="R90" s="141">
        <f>R91+R127</f>
        <v>0</v>
      </c>
      <c r="S90" s="140"/>
      <c r="T90" s="142">
        <f>T91+T127</f>
        <v>0</v>
      </c>
      <c r="AR90" s="143" t="s">
        <v>112</v>
      </c>
      <c r="AT90" s="144" t="s">
        <v>104</v>
      </c>
      <c r="AU90" s="144" t="s">
        <v>105</v>
      </c>
      <c r="AY90" s="143" t="s">
        <v>180</v>
      </c>
      <c r="BK90" s="145">
        <f>BK91+BK127</f>
        <v>0</v>
      </c>
    </row>
    <row r="91" spans="2:65" s="10" customFormat="1" ht="19.95" customHeight="1" x14ac:dyDescent="0.35">
      <c r="B91" s="135"/>
      <c r="D91" s="136" t="s">
        <v>104</v>
      </c>
      <c r="E91" s="182" t="s">
        <v>112</v>
      </c>
      <c r="F91" s="182" t="s">
        <v>251</v>
      </c>
      <c r="J91" s="183">
        <f>BK91</f>
        <v>0</v>
      </c>
      <c r="L91" s="135"/>
      <c r="M91" s="139"/>
      <c r="N91" s="140"/>
      <c r="O91" s="140"/>
      <c r="P91" s="141">
        <f>SUM(P92:P126)</f>
        <v>154.60844999999998</v>
      </c>
      <c r="Q91" s="140"/>
      <c r="R91" s="141">
        <f>SUM(R92:R126)</f>
        <v>0</v>
      </c>
      <c r="S91" s="140"/>
      <c r="T91" s="142">
        <f>SUM(T92:T126)</f>
        <v>0</v>
      </c>
      <c r="AR91" s="143" t="s">
        <v>112</v>
      </c>
      <c r="AT91" s="144" t="s">
        <v>104</v>
      </c>
      <c r="AU91" s="144" t="s">
        <v>112</v>
      </c>
      <c r="AY91" s="143" t="s">
        <v>180</v>
      </c>
      <c r="BK91" s="145">
        <f>SUM(BK92:BK126)</f>
        <v>0</v>
      </c>
    </row>
    <row r="92" spans="2:65" s="1" customFormat="1" ht="22.5" customHeight="1" x14ac:dyDescent="0.3">
      <c r="B92" s="146"/>
      <c r="C92" s="147" t="s">
        <v>112</v>
      </c>
      <c r="D92" s="147" t="s">
        <v>181</v>
      </c>
      <c r="E92" s="148" t="s">
        <v>466</v>
      </c>
      <c r="F92" s="149" t="s">
        <v>467</v>
      </c>
      <c r="G92" s="150" t="s">
        <v>297</v>
      </c>
      <c r="H92" s="151">
        <v>49.8</v>
      </c>
      <c r="I92" s="152"/>
      <c r="J92" s="152">
        <f>ROUND(I92*H92,2)</f>
        <v>0</v>
      </c>
      <c r="K92" s="149" t="s">
        <v>260</v>
      </c>
      <c r="L92" s="39"/>
      <c r="M92" s="153" t="s">
        <v>42</v>
      </c>
      <c r="N92" s="154" t="s">
        <v>76</v>
      </c>
      <c r="O92" s="155">
        <v>2.3199999999999998</v>
      </c>
      <c r="P92" s="155">
        <f>O92*H92</f>
        <v>115.53599999999999</v>
      </c>
      <c r="Q92" s="155">
        <v>0</v>
      </c>
      <c r="R92" s="155">
        <f>Q92*H92</f>
        <v>0</v>
      </c>
      <c r="S92" s="155">
        <v>0</v>
      </c>
      <c r="T92" s="156">
        <f>S92*H92</f>
        <v>0</v>
      </c>
      <c r="AR92" s="25" t="s">
        <v>130</v>
      </c>
      <c r="AT92" s="25" t="s">
        <v>181</v>
      </c>
      <c r="AU92" s="25" t="s">
        <v>114</v>
      </c>
      <c r="AY92" s="25" t="s">
        <v>180</v>
      </c>
      <c r="BE92" s="157">
        <f>IF(N92="základní",J92,0)</f>
        <v>0</v>
      </c>
      <c r="BF92" s="157">
        <f>IF(N92="snížená",J92,0)</f>
        <v>0</v>
      </c>
      <c r="BG92" s="157">
        <f>IF(N92="zákl. přenesená",J92,0)</f>
        <v>0</v>
      </c>
      <c r="BH92" s="157">
        <f>IF(N92="sníž. přenesená",J92,0)</f>
        <v>0</v>
      </c>
      <c r="BI92" s="157">
        <f>IF(N92="nulová",J92,0)</f>
        <v>0</v>
      </c>
      <c r="BJ92" s="25" t="s">
        <v>112</v>
      </c>
      <c r="BK92" s="157">
        <f>ROUND(I92*H92,2)</f>
        <v>0</v>
      </c>
      <c r="BL92" s="25" t="s">
        <v>130</v>
      </c>
      <c r="BM92" s="25" t="s">
        <v>2738</v>
      </c>
    </row>
    <row r="93" spans="2:65" s="11" customFormat="1" x14ac:dyDescent="0.3">
      <c r="B93" s="158"/>
      <c r="D93" s="167" t="s">
        <v>186</v>
      </c>
      <c r="E93" s="166" t="s">
        <v>42</v>
      </c>
      <c r="F93" s="168" t="s">
        <v>2739</v>
      </c>
      <c r="H93" s="169">
        <v>41.4</v>
      </c>
      <c r="L93" s="158"/>
      <c r="M93" s="163"/>
      <c r="N93" s="164"/>
      <c r="O93" s="164"/>
      <c r="P93" s="164"/>
      <c r="Q93" s="164"/>
      <c r="R93" s="164"/>
      <c r="S93" s="164"/>
      <c r="T93" s="165"/>
      <c r="AT93" s="166" t="s">
        <v>186</v>
      </c>
      <c r="AU93" s="166" t="s">
        <v>114</v>
      </c>
      <c r="AV93" s="11" t="s">
        <v>114</v>
      </c>
      <c r="AW93" s="11" t="s">
        <v>69</v>
      </c>
      <c r="AX93" s="11" t="s">
        <v>105</v>
      </c>
      <c r="AY93" s="166" t="s">
        <v>180</v>
      </c>
    </row>
    <row r="94" spans="2:65" s="11" customFormat="1" x14ac:dyDescent="0.3">
      <c r="B94" s="158"/>
      <c r="D94" s="167" t="s">
        <v>186</v>
      </c>
      <c r="E94" s="166" t="s">
        <v>42</v>
      </c>
      <c r="F94" s="168" t="s">
        <v>2740</v>
      </c>
      <c r="H94" s="169">
        <v>8.4</v>
      </c>
      <c r="L94" s="158"/>
      <c r="M94" s="163"/>
      <c r="N94" s="164"/>
      <c r="O94" s="164"/>
      <c r="P94" s="164"/>
      <c r="Q94" s="164"/>
      <c r="R94" s="164"/>
      <c r="S94" s="164"/>
      <c r="T94" s="165"/>
      <c r="AT94" s="166" t="s">
        <v>186</v>
      </c>
      <c r="AU94" s="166" t="s">
        <v>114</v>
      </c>
      <c r="AV94" s="11" t="s">
        <v>114</v>
      </c>
      <c r="AW94" s="11" t="s">
        <v>69</v>
      </c>
      <c r="AX94" s="11" t="s">
        <v>105</v>
      </c>
      <c r="AY94" s="166" t="s">
        <v>180</v>
      </c>
    </row>
    <row r="95" spans="2:65" s="13" customFormat="1" x14ac:dyDescent="0.3">
      <c r="B95" s="184"/>
      <c r="D95" s="159" t="s">
        <v>186</v>
      </c>
      <c r="E95" s="185" t="s">
        <v>2727</v>
      </c>
      <c r="F95" s="186" t="s">
        <v>267</v>
      </c>
      <c r="H95" s="187">
        <v>49.8</v>
      </c>
      <c r="L95" s="184"/>
      <c r="M95" s="188"/>
      <c r="N95" s="189"/>
      <c r="O95" s="189"/>
      <c r="P95" s="189"/>
      <c r="Q95" s="189"/>
      <c r="R95" s="189"/>
      <c r="S95" s="189"/>
      <c r="T95" s="190"/>
      <c r="AT95" s="191" t="s">
        <v>186</v>
      </c>
      <c r="AU95" s="191" t="s">
        <v>114</v>
      </c>
      <c r="AV95" s="13" t="s">
        <v>130</v>
      </c>
      <c r="AW95" s="13" t="s">
        <v>69</v>
      </c>
      <c r="AX95" s="13" t="s">
        <v>112</v>
      </c>
      <c r="AY95" s="191" t="s">
        <v>180</v>
      </c>
    </row>
    <row r="96" spans="2:65" s="1" customFormat="1" ht="22.5" customHeight="1" x14ac:dyDescent="0.3">
      <c r="B96" s="146"/>
      <c r="C96" s="147" t="s">
        <v>114</v>
      </c>
      <c r="D96" s="147" t="s">
        <v>181</v>
      </c>
      <c r="E96" s="148" t="s">
        <v>304</v>
      </c>
      <c r="F96" s="149" t="s">
        <v>305</v>
      </c>
      <c r="G96" s="150" t="s">
        <v>297</v>
      </c>
      <c r="H96" s="151">
        <v>60.9</v>
      </c>
      <c r="I96" s="152"/>
      <c r="J96" s="152">
        <f>ROUND(I96*H96,2)</f>
        <v>0</v>
      </c>
      <c r="K96" s="149" t="s">
        <v>260</v>
      </c>
      <c r="L96" s="39"/>
      <c r="M96" s="153" t="s">
        <v>42</v>
      </c>
      <c r="N96" s="154" t="s">
        <v>76</v>
      </c>
      <c r="O96" s="155">
        <v>4.5999999999999999E-2</v>
      </c>
      <c r="P96" s="155">
        <f>O96*H96</f>
        <v>2.8013999999999997</v>
      </c>
      <c r="Q96" s="155">
        <v>0</v>
      </c>
      <c r="R96" s="155">
        <f>Q96*H96</f>
        <v>0</v>
      </c>
      <c r="S96" s="155">
        <v>0</v>
      </c>
      <c r="T96" s="156">
        <f>S96*H96</f>
        <v>0</v>
      </c>
      <c r="AR96" s="25" t="s">
        <v>130</v>
      </c>
      <c r="AT96" s="25" t="s">
        <v>181</v>
      </c>
      <c r="AU96" s="25" t="s">
        <v>114</v>
      </c>
      <c r="AY96" s="25" t="s">
        <v>180</v>
      </c>
      <c r="BE96" s="157">
        <f>IF(N96="základní",J96,0)</f>
        <v>0</v>
      </c>
      <c r="BF96" s="157">
        <f>IF(N96="snížená",J96,0)</f>
        <v>0</v>
      </c>
      <c r="BG96" s="157">
        <f>IF(N96="zákl. přenesená",J96,0)</f>
        <v>0</v>
      </c>
      <c r="BH96" s="157">
        <f>IF(N96="sníž. přenesená",J96,0)</f>
        <v>0</v>
      </c>
      <c r="BI96" s="157">
        <f>IF(N96="nulová",J96,0)</f>
        <v>0</v>
      </c>
      <c r="BJ96" s="25" t="s">
        <v>112</v>
      </c>
      <c r="BK96" s="157">
        <f>ROUND(I96*H96,2)</f>
        <v>0</v>
      </c>
      <c r="BL96" s="25" t="s">
        <v>130</v>
      </c>
      <c r="BM96" s="25" t="s">
        <v>2741</v>
      </c>
    </row>
    <row r="97" spans="2:65" s="11" customFormat="1" x14ac:dyDescent="0.3">
      <c r="B97" s="158"/>
      <c r="D97" s="167" t="s">
        <v>186</v>
      </c>
      <c r="E97" s="166" t="s">
        <v>42</v>
      </c>
      <c r="F97" s="168" t="s">
        <v>2742</v>
      </c>
      <c r="H97" s="169">
        <v>30.45</v>
      </c>
      <c r="L97" s="158"/>
      <c r="M97" s="163"/>
      <c r="N97" s="164"/>
      <c r="O97" s="164"/>
      <c r="P97" s="164"/>
      <c r="Q97" s="164"/>
      <c r="R97" s="164"/>
      <c r="S97" s="164"/>
      <c r="T97" s="165"/>
      <c r="AT97" s="166" t="s">
        <v>186</v>
      </c>
      <c r="AU97" s="166" t="s">
        <v>114</v>
      </c>
      <c r="AV97" s="11" t="s">
        <v>114</v>
      </c>
      <c r="AW97" s="11" t="s">
        <v>69</v>
      </c>
      <c r="AX97" s="11" t="s">
        <v>105</v>
      </c>
      <c r="AY97" s="166" t="s">
        <v>180</v>
      </c>
    </row>
    <row r="98" spans="2:65" s="11" customFormat="1" x14ac:dyDescent="0.3">
      <c r="B98" s="158"/>
      <c r="D98" s="167" t="s">
        <v>186</v>
      </c>
      <c r="E98" s="166" t="s">
        <v>42</v>
      </c>
      <c r="F98" s="168" t="s">
        <v>2743</v>
      </c>
      <c r="H98" s="169">
        <v>30.45</v>
      </c>
      <c r="L98" s="158"/>
      <c r="M98" s="163"/>
      <c r="N98" s="164"/>
      <c r="O98" s="164"/>
      <c r="P98" s="164"/>
      <c r="Q98" s="164"/>
      <c r="R98" s="164"/>
      <c r="S98" s="164"/>
      <c r="T98" s="165"/>
      <c r="AT98" s="166" t="s">
        <v>186</v>
      </c>
      <c r="AU98" s="166" t="s">
        <v>114</v>
      </c>
      <c r="AV98" s="11" t="s">
        <v>114</v>
      </c>
      <c r="AW98" s="11" t="s">
        <v>69</v>
      </c>
      <c r="AX98" s="11" t="s">
        <v>105</v>
      </c>
      <c r="AY98" s="166" t="s">
        <v>180</v>
      </c>
    </row>
    <row r="99" spans="2:65" s="13" customFormat="1" x14ac:dyDescent="0.3">
      <c r="B99" s="184"/>
      <c r="D99" s="159" t="s">
        <v>186</v>
      </c>
      <c r="E99" s="185" t="s">
        <v>42</v>
      </c>
      <c r="F99" s="186" t="s">
        <v>267</v>
      </c>
      <c r="H99" s="187">
        <v>60.9</v>
      </c>
      <c r="L99" s="184"/>
      <c r="M99" s="188"/>
      <c r="N99" s="189"/>
      <c r="O99" s="189"/>
      <c r="P99" s="189"/>
      <c r="Q99" s="189"/>
      <c r="R99" s="189"/>
      <c r="S99" s="189"/>
      <c r="T99" s="190"/>
      <c r="AT99" s="191" t="s">
        <v>186</v>
      </c>
      <c r="AU99" s="191" t="s">
        <v>114</v>
      </c>
      <c r="AV99" s="13" t="s">
        <v>130</v>
      </c>
      <c r="AW99" s="13" t="s">
        <v>69</v>
      </c>
      <c r="AX99" s="13" t="s">
        <v>112</v>
      </c>
      <c r="AY99" s="191" t="s">
        <v>180</v>
      </c>
    </row>
    <row r="100" spans="2:65" s="1" customFormat="1" ht="22.5" customHeight="1" x14ac:dyDescent="0.3">
      <c r="B100" s="146"/>
      <c r="C100" s="147" t="s">
        <v>122</v>
      </c>
      <c r="D100" s="147" t="s">
        <v>181</v>
      </c>
      <c r="E100" s="148" t="s">
        <v>797</v>
      </c>
      <c r="F100" s="149" t="s">
        <v>798</v>
      </c>
      <c r="G100" s="150" t="s">
        <v>297</v>
      </c>
      <c r="H100" s="151">
        <v>19.350000000000001</v>
      </c>
      <c r="I100" s="152"/>
      <c r="J100" s="152">
        <f>ROUND(I100*H100,2)</f>
        <v>0</v>
      </c>
      <c r="K100" s="149" t="s">
        <v>260</v>
      </c>
      <c r="L100" s="39"/>
      <c r="M100" s="153" t="s">
        <v>42</v>
      </c>
      <c r="N100" s="154" t="s">
        <v>76</v>
      </c>
      <c r="O100" s="155">
        <v>8.3000000000000004E-2</v>
      </c>
      <c r="P100" s="155">
        <f>O100*H100</f>
        <v>1.6060500000000002</v>
      </c>
      <c r="Q100" s="155">
        <v>0</v>
      </c>
      <c r="R100" s="155">
        <f>Q100*H100</f>
        <v>0</v>
      </c>
      <c r="S100" s="155">
        <v>0</v>
      </c>
      <c r="T100" s="156">
        <f>S100*H100</f>
        <v>0</v>
      </c>
      <c r="AR100" s="25" t="s">
        <v>130</v>
      </c>
      <c r="AT100" s="25" t="s">
        <v>181</v>
      </c>
      <c r="AU100" s="25" t="s">
        <v>114</v>
      </c>
      <c r="AY100" s="25" t="s">
        <v>180</v>
      </c>
      <c r="BE100" s="157">
        <f>IF(N100="základní",J100,0)</f>
        <v>0</v>
      </c>
      <c r="BF100" s="157">
        <f>IF(N100="snížená",J100,0)</f>
        <v>0</v>
      </c>
      <c r="BG100" s="157">
        <f>IF(N100="zákl. přenesená",J100,0)</f>
        <v>0</v>
      </c>
      <c r="BH100" s="157">
        <f>IF(N100="sníž. přenesená",J100,0)</f>
        <v>0</v>
      </c>
      <c r="BI100" s="157">
        <f>IF(N100="nulová",J100,0)</f>
        <v>0</v>
      </c>
      <c r="BJ100" s="25" t="s">
        <v>112</v>
      </c>
      <c r="BK100" s="157">
        <f>ROUND(I100*H100,2)</f>
        <v>0</v>
      </c>
      <c r="BL100" s="25" t="s">
        <v>130</v>
      </c>
      <c r="BM100" s="25" t="s">
        <v>2744</v>
      </c>
    </row>
    <row r="101" spans="2:65" s="14" customFormat="1" x14ac:dyDescent="0.3">
      <c r="B101" s="192"/>
      <c r="D101" s="167" t="s">
        <v>186</v>
      </c>
      <c r="E101" s="193" t="s">
        <v>42</v>
      </c>
      <c r="F101" s="194" t="s">
        <v>2745</v>
      </c>
      <c r="H101" s="195" t="s">
        <v>42</v>
      </c>
      <c r="L101" s="192"/>
      <c r="M101" s="196"/>
      <c r="N101" s="197"/>
      <c r="O101" s="197"/>
      <c r="P101" s="197"/>
      <c r="Q101" s="197"/>
      <c r="R101" s="197"/>
      <c r="S101" s="197"/>
      <c r="T101" s="198"/>
      <c r="AT101" s="195" t="s">
        <v>186</v>
      </c>
      <c r="AU101" s="195" t="s">
        <v>114</v>
      </c>
      <c r="AV101" s="14" t="s">
        <v>112</v>
      </c>
      <c r="AW101" s="14" t="s">
        <v>69</v>
      </c>
      <c r="AX101" s="14" t="s">
        <v>105</v>
      </c>
      <c r="AY101" s="195" t="s">
        <v>180</v>
      </c>
    </row>
    <row r="102" spans="2:65" s="11" customFormat="1" x14ac:dyDescent="0.3">
      <c r="B102" s="158"/>
      <c r="D102" s="167" t="s">
        <v>186</v>
      </c>
      <c r="E102" s="166" t="s">
        <v>42</v>
      </c>
      <c r="F102" s="168" t="s">
        <v>2727</v>
      </c>
      <c r="H102" s="169">
        <v>49.8</v>
      </c>
      <c r="L102" s="158"/>
      <c r="M102" s="163"/>
      <c r="N102" s="164"/>
      <c r="O102" s="164"/>
      <c r="P102" s="164"/>
      <c r="Q102" s="164"/>
      <c r="R102" s="164"/>
      <c r="S102" s="164"/>
      <c r="T102" s="165"/>
      <c r="AT102" s="166" t="s">
        <v>186</v>
      </c>
      <c r="AU102" s="166" t="s">
        <v>114</v>
      </c>
      <c r="AV102" s="11" t="s">
        <v>114</v>
      </c>
      <c r="AW102" s="11" t="s">
        <v>69</v>
      </c>
      <c r="AX102" s="11" t="s">
        <v>105</v>
      </c>
      <c r="AY102" s="166" t="s">
        <v>180</v>
      </c>
    </row>
    <row r="103" spans="2:65" s="11" customFormat="1" x14ac:dyDescent="0.3">
      <c r="B103" s="158"/>
      <c r="D103" s="167" t="s">
        <v>186</v>
      </c>
      <c r="E103" s="166" t="s">
        <v>42</v>
      </c>
      <c r="F103" s="168" t="s">
        <v>2746</v>
      </c>
      <c r="H103" s="169">
        <v>-30.45</v>
      </c>
      <c r="L103" s="158"/>
      <c r="M103" s="163"/>
      <c r="N103" s="164"/>
      <c r="O103" s="164"/>
      <c r="P103" s="164"/>
      <c r="Q103" s="164"/>
      <c r="R103" s="164"/>
      <c r="S103" s="164"/>
      <c r="T103" s="165"/>
      <c r="AT103" s="166" t="s">
        <v>186</v>
      </c>
      <c r="AU103" s="166" t="s">
        <v>114</v>
      </c>
      <c r="AV103" s="11" t="s">
        <v>114</v>
      </c>
      <c r="AW103" s="11" t="s">
        <v>69</v>
      </c>
      <c r="AX103" s="11" t="s">
        <v>105</v>
      </c>
      <c r="AY103" s="166" t="s">
        <v>180</v>
      </c>
    </row>
    <row r="104" spans="2:65" s="13" customFormat="1" x14ac:dyDescent="0.3">
      <c r="B104" s="184"/>
      <c r="D104" s="159" t="s">
        <v>186</v>
      </c>
      <c r="E104" s="185" t="s">
        <v>2731</v>
      </c>
      <c r="F104" s="186" t="s">
        <v>267</v>
      </c>
      <c r="H104" s="187">
        <v>19.350000000000001</v>
      </c>
      <c r="L104" s="184"/>
      <c r="M104" s="188"/>
      <c r="N104" s="189"/>
      <c r="O104" s="189"/>
      <c r="P104" s="189"/>
      <c r="Q104" s="189"/>
      <c r="R104" s="189"/>
      <c r="S104" s="189"/>
      <c r="T104" s="190"/>
      <c r="AT104" s="191" t="s">
        <v>186</v>
      </c>
      <c r="AU104" s="191" t="s">
        <v>114</v>
      </c>
      <c r="AV104" s="13" t="s">
        <v>130</v>
      </c>
      <c r="AW104" s="13" t="s">
        <v>69</v>
      </c>
      <c r="AX104" s="13" t="s">
        <v>112</v>
      </c>
      <c r="AY104" s="191" t="s">
        <v>180</v>
      </c>
    </row>
    <row r="105" spans="2:65" s="1" customFormat="1" ht="31.5" customHeight="1" x14ac:dyDescent="0.3">
      <c r="B105" s="146"/>
      <c r="C105" s="147" t="s">
        <v>130</v>
      </c>
      <c r="D105" s="147" t="s">
        <v>181</v>
      </c>
      <c r="E105" s="148" t="s">
        <v>800</v>
      </c>
      <c r="F105" s="149" t="s">
        <v>801</v>
      </c>
      <c r="G105" s="150" t="s">
        <v>297</v>
      </c>
      <c r="H105" s="151">
        <v>174.15</v>
      </c>
      <c r="I105" s="152"/>
      <c r="J105" s="152">
        <f>ROUND(I105*H105,2)</f>
        <v>0</v>
      </c>
      <c r="K105" s="149" t="s">
        <v>260</v>
      </c>
      <c r="L105" s="39"/>
      <c r="M105" s="153" t="s">
        <v>42</v>
      </c>
      <c r="N105" s="154" t="s">
        <v>76</v>
      </c>
      <c r="O105" s="155">
        <v>4.0000000000000001E-3</v>
      </c>
      <c r="P105" s="155">
        <f>O105*H105</f>
        <v>0.6966</v>
      </c>
      <c r="Q105" s="155">
        <v>0</v>
      </c>
      <c r="R105" s="155">
        <f>Q105*H105</f>
        <v>0</v>
      </c>
      <c r="S105" s="155">
        <v>0</v>
      </c>
      <c r="T105" s="156">
        <f>S105*H105</f>
        <v>0</v>
      </c>
      <c r="AR105" s="25" t="s">
        <v>130</v>
      </c>
      <c r="AT105" s="25" t="s">
        <v>181</v>
      </c>
      <c r="AU105" s="25" t="s">
        <v>114</v>
      </c>
      <c r="AY105" s="25" t="s">
        <v>180</v>
      </c>
      <c r="BE105" s="157">
        <f>IF(N105="základní",J105,0)</f>
        <v>0</v>
      </c>
      <c r="BF105" s="157">
        <f>IF(N105="snížená",J105,0)</f>
        <v>0</v>
      </c>
      <c r="BG105" s="157">
        <f>IF(N105="zákl. přenesená",J105,0)</f>
        <v>0</v>
      </c>
      <c r="BH105" s="157">
        <f>IF(N105="sníž. přenesená",J105,0)</f>
        <v>0</v>
      </c>
      <c r="BI105" s="157">
        <f>IF(N105="nulová",J105,0)</f>
        <v>0</v>
      </c>
      <c r="BJ105" s="25" t="s">
        <v>112</v>
      </c>
      <c r="BK105" s="157">
        <f>ROUND(I105*H105,2)</f>
        <v>0</v>
      </c>
      <c r="BL105" s="25" t="s">
        <v>130</v>
      </c>
      <c r="BM105" s="25" t="s">
        <v>2747</v>
      </c>
    </row>
    <row r="106" spans="2:65" s="11" customFormat="1" x14ac:dyDescent="0.3">
      <c r="B106" s="158"/>
      <c r="D106" s="159" t="s">
        <v>186</v>
      </c>
      <c r="E106" s="160" t="s">
        <v>42</v>
      </c>
      <c r="F106" s="161" t="s">
        <v>2748</v>
      </c>
      <c r="H106" s="162">
        <v>174.15</v>
      </c>
      <c r="L106" s="158"/>
      <c r="M106" s="163"/>
      <c r="N106" s="164"/>
      <c r="O106" s="164"/>
      <c r="P106" s="164"/>
      <c r="Q106" s="164"/>
      <c r="R106" s="164"/>
      <c r="S106" s="164"/>
      <c r="T106" s="165"/>
      <c r="AT106" s="166" t="s">
        <v>186</v>
      </c>
      <c r="AU106" s="166" t="s">
        <v>114</v>
      </c>
      <c r="AV106" s="11" t="s">
        <v>114</v>
      </c>
      <c r="AW106" s="11" t="s">
        <v>69</v>
      </c>
      <c r="AX106" s="11" t="s">
        <v>112</v>
      </c>
      <c r="AY106" s="166" t="s">
        <v>180</v>
      </c>
    </row>
    <row r="107" spans="2:65" s="1" customFormat="1" ht="22.5" customHeight="1" x14ac:dyDescent="0.3">
      <c r="B107" s="146"/>
      <c r="C107" s="147" t="s">
        <v>133</v>
      </c>
      <c r="D107" s="147" t="s">
        <v>181</v>
      </c>
      <c r="E107" s="148" t="s">
        <v>2749</v>
      </c>
      <c r="F107" s="149" t="s">
        <v>2750</v>
      </c>
      <c r="G107" s="150" t="s">
        <v>297</v>
      </c>
      <c r="H107" s="151">
        <v>30.45</v>
      </c>
      <c r="I107" s="152"/>
      <c r="J107" s="152">
        <f>ROUND(I107*H107,2)</f>
        <v>0</v>
      </c>
      <c r="K107" s="149" t="s">
        <v>260</v>
      </c>
      <c r="L107" s="39"/>
      <c r="M107" s="153" t="s">
        <v>42</v>
      </c>
      <c r="N107" s="154" t="s">
        <v>76</v>
      </c>
      <c r="O107" s="155">
        <v>9.7000000000000003E-2</v>
      </c>
      <c r="P107" s="155">
        <f>O107*H107</f>
        <v>2.9536500000000001</v>
      </c>
      <c r="Q107" s="155">
        <v>0</v>
      </c>
      <c r="R107" s="155">
        <f>Q107*H107</f>
        <v>0</v>
      </c>
      <c r="S107" s="155">
        <v>0</v>
      </c>
      <c r="T107" s="156">
        <f>S107*H107</f>
        <v>0</v>
      </c>
      <c r="AR107" s="25" t="s">
        <v>130</v>
      </c>
      <c r="AT107" s="25" t="s">
        <v>181</v>
      </c>
      <c r="AU107" s="25" t="s">
        <v>114</v>
      </c>
      <c r="AY107" s="25" t="s">
        <v>180</v>
      </c>
      <c r="BE107" s="157">
        <f>IF(N107="základní",J107,0)</f>
        <v>0</v>
      </c>
      <c r="BF107" s="157">
        <f>IF(N107="snížená",J107,0)</f>
        <v>0</v>
      </c>
      <c r="BG107" s="157">
        <f>IF(N107="zákl. přenesená",J107,0)</f>
        <v>0</v>
      </c>
      <c r="BH107" s="157">
        <f>IF(N107="sníž. přenesená",J107,0)</f>
        <v>0</v>
      </c>
      <c r="BI107" s="157">
        <f>IF(N107="nulová",J107,0)</f>
        <v>0</v>
      </c>
      <c r="BJ107" s="25" t="s">
        <v>112</v>
      </c>
      <c r="BK107" s="157">
        <f>ROUND(I107*H107,2)</f>
        <v>0</v>
      </c>
      <c r="BL107" s="25" t="s">
        <v>130</v>
      </c>
      <c r="BM107" s="25" t="s">
        <v>2751</v>
      </c>
    </row>
    <row r="108" spans="2:65" s="11" customFormat="1" x14ac:dyDescent="0.3">
      <c r="B108" s="158"/>
      <c r="D108" s="159" t="s">
        <v>186</v>
      </c>
      <c r="E108" s="160" t="s">
        <v>42</v>
      </c>
      <c r="F108" s="161" t="s">
        <v>2752</v>
      </c>
      <c r="H108" s="162">
        <v>30.45</v>
      </c>
      <c r="L108" s="158"/>
      <c r="M108" s="163"/>
      <c r="N108" s="164"/>
      <c r="O108" s="164"/>
      <c r="P108" s="164"/>
      <c r="Q108" s="164"/>
      <c r="R108" s="164"/>
      <c r="S108" s="164"/>
      <c r="T108" s="165"/>
      <c r="AT108" s="166" t="s">
        <v>186</v>
      </c>
      <c r="AU108" s="166" t="s">
        <v>114</v>
      </c>
      <c r="AV108" s="11" t="s">
        <v>114</v>
      </c>
      <c r="AW108" s="11" t="s">
        <v>69</v>
      </c>
      <c r="AX108" s="11" t="s">
        <v>112</v>
      </c>
      <c r="AY108" s="166" t="s">
        <v>180</v>
      </c>
    </row>
    <row r="109" spans="2:65" s="1" customFormat="1" ht="22.5" customHeight="1" x14ac:dyDescent="0.3">
      <c r="B109" s="146"/>
      <c r="C109" s="147" t="s">
        <v>136</v>
      </c>
      <c r="D109" s="147" t="s">
        <v>181</v>
      </c>
      <c r="E109" s="148" t="s">
        <v>309</v>
      </c>
      <c r="F109" s="149" t="s">
        <v>310</v>
      </c>
      <c r="G109" s="150" t="s">
        <v>297</v>
      </c>
      <c r="H109" s="151">
        <v>49.8</v>
      </c>
      <c r="I109" s="152"/>
      <c r="J109" s="152">
        <f>ROUND(I109*H109,2)</f>
        <v>0</v>
      </c>
      <c r="K109" s="149" t="s">
        <v>260</v>
      </c>
      <c r="L109" s="39"/>
      <c r="M109" s="153" t="s">
        <v>42</v>
      </c>
      <c r="N109" s="154" t="s">
        <v>76</v>
      </c>
      <c r="O109" s="155">
        <v>8.9999999999999993E-3</v>
      </c>
      <c r="P109" s="155">
        <f>O109*H109</f>
        <v>0.44819999999999993</v>
      </c>
      <c r="Q109" s="155">
        <v>0</v>
      </c>
      <c r="R109" s="155">
        <f>Q109*H109</f>
        <v>0</v>
      </c>
      <c r="S109" s="155">
        <v>0</v>
      </c>
      <c r="T109" s="156">
        <f>S109*H109</f>
        <v>0</v>
      </c>
      <c r="AR109" s="25" t="s">
        <v>130</v>
      </c>
      <c r="AT109" s="25" t="s">
        <v>181</v>
      </c>
      <c r="AU109" s="25" t="s">
        <v>114</v>
      </c>
      <c r="AY109" s="25" t="s">
        <v>180</v>
      </c>
      <c r="BE109" s="157">
        <f>IF(N109="základní",J109,0)</f>
        <v>0</v>
      </c>
      <c r="BF109" s="157">
        <f>IF(N109="snížená",J109,0)</f>
        <v>0</v>
      </c>
      <c r="BG109" s="157">
        <f>IF(N109="zákl. přenesená",J109,0)</f>
        <v>0</v>
      </c>
      <c r="BH109" s="157">
        <f>IF(N109="sníž. přenesená",J109,0)</f>
        <v>0</v>
      </c>
      <c r="BI109" s="157">
        <f>IF(N109="nulová",J109,0)</f>
        <v>0</v>
      </c>
      <c r="BJ109" s="25" t="s">
        <v>112</v>
      </c>
      <c r="BK109" s="157">
        <f>ROUND(I109*H109,2)</f>
        <v>0</v>
      </c>
      <c r="BL109" s="25" t="s">
        <v>130</v>
      </c>
      <c r="BM109" s="25" t="s">
        <v>2753</v>
      </c>
    </row>
    <row r="110" spans="2:65" s="11" customFormat="1" x14ac:dyDescent="0.3">
      <c r="B110" s="158"/>
      <c r="D110" s="159" t="s">
        <v>186</v>
      </c>
      <c r="E110" s="160" t="s">
        <v>42</v>
      </c>
      <c r="F110" s="161" t="s">
        <v>2727</v>
      </c>
      <c r="H110" s="162">
        <v>49.8</v>
      </c>
      <c r="L110" s="158"/>
      <c r="M110" s="163"/>
      <c r="N110" s="164"/>
      <c r="O110" s="164"/>
      <c r="P110" s="164"/>
      <c r="Q110" s="164"/>
      <c r="R110" s="164"/>
      <c r="S110" s="164"/>
      <c r="T110" s="165"/>
      <c r="AT110" s="166" t="s">
        <v>186</v>
      </c>
      <c r="AU110" s="166" t="s">
        <v>114</v>
      </c>
      <c r="AV110" s="11" t="s">
        <v>114</v>
      </c>
      <c r="AW110" s="11" t="s">
        <v>69</v>
      </c>
      <c r="AX110" s="11" t="s">
        <v>112</v>
      </c>
      <c r="AY110" s="166" t="s">
        <v>180</v>
      </c>
    </row>
    <row r="111" spans="2:65" s="1" customFormat="1" ht="22.5" customHeight="1" x14ac:dyDescent="0.3">
      <c r="B111" s="146"/>
      <c r="C111" s="147" t="s">
        <v>139</v>
      </c>
      <c r="D111" s="147" t="s">
        <v>181</v>
      </c>
      <c r="E111" s="148" t="s">
        <v>805</v>
      </c>
      <c r="F111" s="149" t="s">
        <v>806</v>
      </c>
      <c r="G111" s="150" t="s">
        <v>366</v>
      </c>
      <c r="H111" s="151">
        <v>30.96</v>
      </c>
      <c r="I111" s="152"/>
      <c r="J111" s="152">
        <f>ROUND(I111*H111,2)</f>
        <v>0</v>
      </c>
      <c r="K111" s="149" t="s">
        <v>260</v>
      </c>
      <c r="L111" s="39"/>
      <c r="M111" s="153" t="s">
        <v>42</v>
      </c>
      <c r="N111" s="154" t="s">
        <v>76</v>
      </c>
      <c r="O111" s="155">
        <v>0</v>
      </c>
      <c r="P111" s="155">
        <f>O111*H111</f>
        <v>0</v>
      </c>
      <c r="Q111" s="155">
        <v>0</v>
      </c>
      <c r="R111" s="155">
        <f>Q111*H111</f>
        <v>0</v>
      </c>
      <c r="S111" s="155">
        <v>0</v>
      </c>
      <c r="T111" s="156">
        <f>S111*H111</f>
        <v>0</v>
      </c>
      <c r="AR111" s="25" t="s">
        <v>130</v>
      </c>
      <c r="AT111" s="25" t="s">
        <v>181</v>
      </c>
      <c r="AU111" s="25" t="s">
        <v>114</v>
      </c>
      <c r="AY111" s="25" t="s">
        <v>180</v>
      </c>
      <c r="BE111" s="157">
        <f>IF(N111="základní",J111,0)</f>
        <v>0</v>
      </c>
      <c r="BF111" s="157">
        <f>IF(N111="snížená",J111,0)</f>
        <v>0</v>
      </c>
      <c r="BG111" s="157">
        <f>IF(N111="zákl. přenesená",J111,0)</f>
        <v>0</v>
      </c>
      <c r="BH111" s="157">
        <f>IF(N111="sníž. přenesená",J111,0)</f>
        <v>0</v>
      </c>
      <c r="BI111" s="157">
        <f>IF(N111="nulová",J111,0)</f>
        <v>0</v>
      </c>
      <c r="BJ111" s="25" t="s">
        <v>112</v>
      </c>
      <c r="BK111" s="157">
        <f>ROUND(I111*H111,2)</f>
        <v>0</v>
      </c>
      <c r="BL111" s="25" t="s">
        <v>130</v>
      </c>
      <c r="BM111" s="25" t="s">
        <v>2754</v>
      </c>
    </row>
    <row r="112" spans="2:65" s="11" customFormat="1" x14ac:dyDescent="0.3">
      <c r="B112" s="158"/>
      <c r="D112" s="159" t="s">
        <v>186</v>
      </c>
      <c r="E112" s="160" t="s">
        <v>42</v>
      </c>
      <c r="F112" s="161" t="s">
        <v>2755</v>
      </c>
      <c r="H112" s="162">
        <v>30.96</v>
      </c>
      <c r="L112" s="158"/>
      <c r="M112" s="163"/>
      <c r="N112" s="164"/>
      <c r="O112" s="164"/>
      <c r="P112" s="164"/>
      <c r="Q112" s="164"/>
      <c r="R112" s="164"/>
      <c r="S112" s="164"/>
      <c r="T112" s="165"/>
      <c r="AT112" s="166" t="s">
        <v>186</v>
      </c>
      <c r="AU112" s="166" t="s">
        <v>114</v>
      </c>
      <c r="AV112" s="11" t="s">
        <v>114</v>
      </c>
      <c r="AW112" s="11" t="s">
        <v>69</v>
      </c>
      <c r="AX112" s="11" t="s">
        <v>112</v>
      </c>
      <c r="AY112" s="166" t="s">
        <v>180</v>
      </c>
    </row>
    <row r="113" spans="2:65" s="1" customFormat="1" ht="22.5" customHeight="1" x14ac:dyDescent="0.3">
      <c r="B113" s="146"/>
      <c r="C113" s="147" t="s">
        <v>142</v>
      </c>
      <c r="D113" s="147" t="s">
        <v>181</v>
      </c>
      <c r="E113" s="148" t="s">
        <v>480</v>
      </c>
      <c r="F113" s="149" t="s">
        <v>481</v>
      </c>
      <c r="G113" s="150" t="s">
        <v>297</v>
      </c>
      <c r="H113" s="151">
        <v>30.45</v>
      </c>
      <c r="I113" s="152"/>
      <c r="J113" s="152">
        <f>ROUND(I113*H113,2)</f>
        <v>0</v>
      </c>
      <c r="K113" s="149" t="s">
        <v>260</v>
      </c>
      <c r="L113" s="39"/>
      <c r="M113" s="153" t="s">
        <v>42</v>
      </c>
      <c r="N113" s="154" t="s">
        <v>76</v>
      </c>
      <c r="O113" s="155">
        <v>0.29899999999999999</v>
      </c>
      <c r="P113" s="155">
        <f>O113*H113</f>
        <v>9.1045499999999997</v>
      </c>
      <c r="Q113" s="155">
        <v>0</v>
      </c>
      <c r="R113" s="155">
        <f>Q113*H113</f>
        <v>0</v>
      </c>
      <c r="S113" s="155">
        <v>0</v>
      </c>
      <c r="T113" s="156">
        <f>S113*H113</f>
        <v>0</v>
      </c>
      <c r="AR113" s="25" t="s">
        <v>130</v>
      </c>
      <c r="AT113" s="25" t="s">
        <v>181</v>
      </c>
      <c r="AU113" s="25" t="s">
        <v>114</v>
      </c>
      <c r="AY113" s="25" t="s">
        <v>180</v>
      </c>
      <c r="BE113" s="157">
        <f>IF(N113="základní",J113,0)</f>
        <v>0</v>
      </c>
      <c r="BF113" s="157">
        <f>IF(N113="snížená",J113,0)</f>
        <v>0</v>
      </c>
      <c r="BG113" s="157">
        <f>IF(N113="zákl. přenesená",J113,0)</f>
        <v>0</v>
      </c>
      <c r="BH113" s="157">
        <f>IF(N113="sníž. přenesená",J113,0)</f>
        <v>0</v>
      </c>
      <c r="BI113" s="157">
        <f>IF(N113="nulová",J113,0)</f>
        <v>0</v>
      </c>
      <c r="BJ113" s="25" t="s">
        <v>112</v>
      </c>
      <c r="BK113" s="157">
        <f>ROUND(I113*H113,2)</f>
        <v>0</v>
      </c>
      <c r="BL113" s="25" t="s">
        <v>130</v>
      </c>
      <c r="BM113" s="25" t="s">
        <v>2756</v>
      </c>
    </row>
    <row r="114" spans="2:65" s="11" customFormat="1" x14ac:dyDescent="0.3">
      <c r="B114" s="158"/>
      <c r="D114" s="167" t="s">
        <v>186</v>
      </c>
      <c r="E114" s="166" t="s">
        <v>42</v>
      </c>
      <c r="F114" s="168" t="s">
        <v>2727</v>
      </c>
      <c r="H114" s="169">
        <v>49.8</v>
      </c>
      <c r="L114" s="158"/>
      <c r="M114" s="163"/>
      <c r="N114" s="164"/>
      <c r="O114" s="164"/>
      <c r="P114" s="164"/>
      <c r="Q114" s="164"/>
      <c r="R114" s="164"/>
      <c r="S114" s="164"/>
      <c r="T114" s="165"/>
      <c r="AT114" s="166" t="s">
        <v>186</v>
      </c>
      <c r="AU114" s="166" t="s">
        <v>114</v>
      </c>
      <c r="AV114" s="11" t="s">
        <v>114</v>
      </c>
      <c r="AW114" s="11" t="s">
        <v>69</v>
      </c>
      <c r="AX114" s="11" t="s">
        <v>105</v>
      </c>
      <c r="AY114" s="166" t="s">
        <v>180</v>
      </c>
    </row>
    <row r="115" spans="2:65" s="14" customFormat="1" x14ac:dyDescent="0.3">
      <c r="B115" s="192"/>
      <c r="D115" s="167" t="s">
        <v>186</v>
      </c>
      <c r="E115" s="193" t="s">
        <v>42</v>
      </c>
      <c r="F115" s="194" t="s">
        <v>2757</v>
      </c>
      <c r="H115" s="195" t="s">
        <v>42</v>
      </c>
      <c r="L115" s="192"/>
      <c r="M115" s="196"/>
      <c r="N115" s="197"/>
      <c r="O115" s="197"/>
      <c r="P115" s="197"/>
      <c r="Q115" s="197"/>
      <c r="R115" s="197"/>
      <c r="S115" s="197"/>
      <c r="T115" s="198"/>
      <c r="AT115" s="195" t="s">
        <v>186</v>
      </c>
      <c r="AU115" s="195" t="s">
        <v>114</v>
      </c>
      <c r="AV115" s="14" t="s">
        <v>112</v>
      </c>
      <c r="AW115" s="14" t="s">
        <v>69</v>
      </c>
      <c r="AX115" s="14" t="s">
        <v>105</v>
      </c>
      <c r="AY115" s="195" t="s">
        <v>180</v>
      </c>
    </row>
    <row r="116" spans="2:65" s="11" customFormat="1" x14ac:dyDescent="0.3">
      <c r="B116" s="158"/>
      <c r="D116" s="167" t="s">
        <v>186</v>
      </c>
      <c r="E116" s="166" t="s">
        <v>42</v>
      </c>
      <c r="F116" s="168" t="s">
        <v>2758</v>
      </c>
      <c r="H116" s="169">
        <v>-17.25</v>
      </c>
      <c r="L116" s="158"/>
      <c r="M116" s="163"/>
      <c r="N116" s="164"/>
      <c r="O116" s="164"/>
      <c r="P116" s="164"/>
      <c r="Q116" s="164"/>
      <c r="R116" s="164"/>
      <c r="S116" s="164"/>
      <c r="T116" s="165"/>
      <c r="AT116" s="166" t="s">
        <v>186</v>
      </c>
      <c r="AU116" s="166" t="s">
        <v>114</v>
      </c>
      <c r="AV116" s="11" t="s">
        <v>114</v>
      </c>
      <c r="AW116" s="11" t="s">
        <v>69</v>
      </c>
      <c r="AX116" s="11" t="s">
        <v>105</v>
      </c>
      <c r="AY116" s="166" t="s">
        <v>180</v>
      </c>
    </row>
    <row r="117" spans="2:65" s="11" customFormat="1" x14ac:dyDescent="0.3">
      <c r="B117" s="158"/>
      <c r="D117" s="167" t="s">
        <v>186</v>
      </c>
      <c r="E117" s="166" t="s">
        <v>42</v>
      </c>
      <c r="F117" s="168" t="s">
        <v>2759</v>
      </c>
      <c r="H117" s="169">
        <v>-2.1</v>
      </c>
      <c r="L117" s="158"/>
      <c r="M117" s="163"/>
      <c r="N117" s="164"/>
      <c r="O117" s="164"/>
      <c r="P117" s="164"/>
      <c r="Q117" s="164"/>
      <c r="R117" s="164"/>
      <c r="S117" s="164"/>
      <c r="T117" s="165"/>
      <c r="AT117" s="166" t="s">
        <v>186</v>
      </c>
      <c r="AU117" s="166" t="s">
        <v>114</v>
      </c>
      <c r="AV117" s="11" t="s">
        <v>114</v>
      </c>
      <c r="AW117" s="11" t="s">
        <v>69</v>
      </c>
      <c r="AX117" s="11" t="s">
        <v>105</v>
      </c>
      <c r="AY117" s="166" t="s">
        <v>180</v>
      </c>
    </row>
    <row r="118" spans="2:65" s="15" customFormat="1" x14ac:dyDescent="0.3">
      <c r="B118" s="211"/>
      <c r="D118" s="167" t="s">
        <v>186</v>
      </c>
      <c r="E118" s="212" t="s">
        <v>2729</v>
      </c>
      <c r="F118" s="213" t="s">
        <v>761</v>
      </c>
      <c r="H118" s="214">
        <v>30.45</v>
      </c>
      <c r="L118" s="211"/>
      <c r="M118" s="215"/>
      <c r="N118" s="216"/>
      <c r="O118" s="216"/>
      <c r="P118" s="216"/>
      <c r="Q118" s="216"/>
      <c r="R118" s="216"/>
      <c r="S118" s="216"/>
      <c r="T118" s="217"/>
      <c r="AT118" s="212" t="s">
        <v>186</v>
      </c>
      <c r="AU118" s="212" t="s">
        <v>114</v>
      </c>
      <c r="AV118" s="15" t="s">
        <v>122</v>
      </c>
      <c r="AW118" s="15" t="s">
        <v>69</v>
      </c>
      <c r="AX118" s="15" t="s">
        <v>105</v>
      </c>
      <c r="AY118" s="212" t="s">
        <v>180</v>
      </c>
    </row>
    <row r="119" spans="2:65" s="13" customFormat="1" x14ac:dyDescent="0.3">
      <c r="B119" s="184"/>
      <c r="D119" s="159" t="s">
        <v>186</v>
      </c>
      <c r="E119" s="185" t="s">
        <v>42</v>
      </c>
      <c r="F119" s="186" t="s">
        <v>267</v>
      </c>
      <c r="H119" s="187">
        <v>30.45</v>
      </c>
      <c r="L119" s="184"/>
      <c r="M119" s="188"/>
      <c r="N119" s="189"/>
      <c r="O119" s="189"/>
      <c r="P119" s="189"/>
      <c r="Q119" s="189"/>
      <c r="R119" s="189"/>
      <c r="S119" s="189"/>
      <c r="T119" s="190"/>
      <c r="AT119" s="191" t="s">
        <v>186</v>
      </c>
      <c r="AU119" s="191" t="s">
        <v>114</v>
      </c>
      <c r="AV119" s="13" t="s">
        <v>130</v>
      </c>
      <c r="AW119" s="13" t="s">
        <v>69</v>
      </c>
      <c r="AX119" s="13" t="s">
        <v>112</v>
      </c>
      <c r="AY119" s="191" t="s">
        <v>180</v>
      </c>
    </row>
    <row r="120" spans="2:65" s="1" customFormat="1" ht="22.5" customHeight="1" x14ac:dyDescent="0.3">
      <c r="B120" s="146"/>
      <c r="C120" s="147" t="s">
        <v>199</v>
      </c>
      <c r="D120" s="147" t="s">
        <v>181</v>
      </c>
      <c r="E120" s="148" t="s">
        <v>2760</v>
      </c>
      <c r="F120" s="149" t="s">
        <v>2761</v>
      </c>
      <c r="G120" s="150" t="s">
        <v>297</v>
      </c>
      <c r="H120" s="151">
        <v>14.308</v>
      </c>
      <c r="I120" s="152"/>
      <c r="J120" s="152">
        <f>ROUND(I120*H120,2)</f>
        <v>0</v>
      </c>
      <c r="K120" s="149" t="s">
        <v>260</v>
      </c>
      <c r="L120" s="39"/>
      <c r="M120" s="153" t="s">
        <v>42</v>
      </c>
      <c r="N120" s="154" t="s">
        <v>76</v>
      </c>
      <c r="O120" s="155">
        <v>1.5</v>
      </c>
      <c r="P120" s="155">
        <f>O120*H120</f>
        <v>21.462</v>
      </c>
      <c r="Q120" s="155">
        <v>0</v>
      </c>
      <c r="R120" s="155">
        <f>Q120*H120</f>
        <v>0</v>
      </c>
      <c r="S120" s="155">
        <v>0</v>
      </c>
      <c r="T120" s="156">
        <f>S120*H120</f>
        <v>0</v>
      </c>
      <c r="AR120" s="25" t="s">
        <v>130</v>
      </c>
      <c r="AT120" s="25" t="s">
        <v>181</v>
      </c>
      <c r="AU120" s="25" t="s">
        <v>114</v>
      </c>
      <c r="AY120" s="25" t="s">
        <v>180</v>
      </c>
      <c r="BE120" s="157">
        <f>IF(N120="základní",J120,0)</f>
        <v>0</v>
      </c>
      <c r="BF120" s="157">
        <f>IF(N120="snížená",J120,0)</f>
        <v>0</v>
      </c>
      <c r="BG120" s="157">
        <f>IF(N120="zákl. přenesená",J120,0)</f>
        <v>0</v>
      </c>
      <c r="BH120" s="157">
        <f>IF(N120="sníž. přenesená",J120,0)</f>
        <v>0</v>
      </c>
      <c r="BI120" s="157">
        <f>IF(N120="nulová",J120,0)</f>
        <v>0</v>
      </c>
      <c r="BJ120" s="25" t="s">
        <v>112</v>
      </c>
      <c r="BK120" s="157">
        <f>ROUND(I120*H120,2)</f>
        <v>0</v>
      </c>
      <c r="BL120" s="25" t="s">
        <v>130</v>
      </c>
      <c r="BM120" s="25" t="s">
        <v>2762</v>
      </c>
    </row>
    <row r="121" spans="2:65" s="14" customFormat="1" x14ac:dyDescent="0.3">
      <c r="B121" s="192"/>
      <c r="D121" s="167" t="s">
        <v>186</v>
      </c>
      <c r="E121" s="193" t="s">
        <v>42</v>
      </c>
      <c r="F121" s="194" t="s">
        <v>2101</v>
      </c>
      <c r="H121" s="195" t="s">
        <v>42</v>
      </c>
      <c r="L121" s="192"/>
      <c r="M121" s="196"/>
      <c r="N121" s="197"/>
      <c r="O121" s="197"/>
      <c r="P121" s="197"/>
      <c r="Q121" s="197"/>
      <c r="R121" s="197"/>
      <c r="S121" s="197"/>
      <c r="T121" s="198"/>
      <c r="AT121" s="195" t="s">
        <v>186</v>
      </c>
      <c r="AU121" s="195" t="s">
        <v>114</v>
      </c>
      <c r="AV121" s="14" t="s">
        <v>112</v>
      </c>
      <c r="AW121" s="14" t="s">
        <v>69</v>
      </c>
      <c r="AX121" s="14" t="s">
        <v>105</v>
      </c>
      <c r="AY121" s="195" t="s">
        <v>180</v>
      </c>
    </row>
    <row r="122" spans="2:65" s="11" customFormat="1" x14ac:dyDescent="0.3">
      <c r="B122" s="158"/>
      <c r="D122" s="167" t="s">
        <v>186</v>
      </c>
      <c r="E122" s="166" t="s">
        <v>42</v>
      </c>
      <c r="F122" s="168" t="s">
        <v>2763</v>
      </c>
      <c r="H122" s="169">
        <v>13.257999999999999</v>
      </c>
      <c r="L122" s="158"/>
      <c r="M122" s="163"/>
      <c r="N122" s="164"/>
      <c r="O122" s="164"/>
      <c r="P122" s="164"/>
      <c r="Q122" s="164"/>
      <c r="R122" s="164"/>
      <c r="S122" s="164"/>
      <c r="T122" s="165"/>
      <c r="AT122" s="166" t="s">
        <v>186</v>
      </c>
      <c r="AU122" s="166" t="s">
        <v>114</v>
      </c>
      <c r="AV122" s="11" t="s">
        <v>114</v>
      </c>
      <c r="AW122" s="11" t="s">
        <v>69</v>
      </c>
      <c r="AX122" s="11" t="s">
        <v>105</v>
      </c>
      <c r="AY122" s="166" t="s">
        <v>180</v>
      </c>
    </row>
    <row r="123" spans="2:65" s="11" customFormat="1" x14ac:dyDescent="0.3">
      <c r="B123" s="158"/>
      <c r="D123" s="167" t="s">
        <v>186</v>
      </c>
      <c r="E123" s="166" t="s">
        <v>42</v>
      </c>
      <c r="F123" s="168" t="s">
        <v>2764</v>
      </c>
      <c r="H123" s="169">
        <v>1.05</v>
      </c>
      <c r="L123" s="158"/>
      <c r="M123" s="163"/>
      <c r="N123" s="164"/>
      <c r="O123" s="164"/>
      <c r="P123" s="164"/>
      <c r="Q123" s="164"/>
      <c r="R123" s="164"/>
      <c r="S123" s="164"/>
      <c r="T123" s="165"/>
      <c r="AT123" s="166" t="s">
        <v>186</v>
      </c>
      <c r="AU123" s="166" t="s">
        <v>114</v>
      </c>
      <c r="AV123" s="11" t="s">
        <v>114</v>
      </c>
      <c r="AW123" s="11" t="s">
        <v>69</v>
      </c>
      <c r="AX123" s="11" t="s">
        <v>105</v>
      </c>
      <c r="AY123" s="166" t="s">
        <v>180</v>
      </c>
    </row>
    <row r="124" spans="2:65" s="13" customFormat="1" x14ac:dyDescent="0.3">
      <c r="B124" s="184"/>
      <c r="D124" s="159" t="s">
        <v>186</v>
      </c>
      <c r="E124" s="185" t="s">
        <v>2733</v>
      </c>
      <c r="F124" s="186" t="s">
        <v>267</v>
      </c>
      <c r="H124" s="187">
        <v>14.308</v>
      </c>
      <c r="L124" s="184"/>
      <c r="M124" s="188"/>
      <c r="N124" s="189"/>
      <c r="O124" s="189"/>
      <c r="P124" s="189"/>
      <c r="Q124" s="189"/>
      <c r="R124" s="189"/>
      <c r="S124" s="189"/>
      <c r="T124" s="190"/>
      <c r="AT124" s="191" t="s">
        <v>186</v>
      </c>
      <c r="AU124" s="191" t="s">
        <v>114</v>
      </c>
      <c r="AV124" s="13" t="s">
        <v>130</v>
      </c>
      <c r="AW124" s="13" t="s">
        <v>69</v>
      </c>
      <c r="AX124" s="13" t="s">
        <v>112</v>
      </c>
      <c r="AY124" s="191" t="s">
        <v>180</v>
      </c>
    </row>
    <row r="125" spans="2:65" s="1" customFormat="1" ht="22.5" customHeight="1" x14ac:dyDescent="0.3">
      <c r="B125" s="146"/>
      <c r="C125" s="202" t="s">
        <v>202</v>
      </c>
      <c r="D125" s="202" t="s">
        <v>631</v>
      </c>
      <c r="E125" s="203" t="s">
        <v>2111</v>
      </c>
      <c r="F125" s="204" t="s">
        <v>2112</v>
      </c>
      <c r="G125" s="205" t="s">
        <v>366</v>
      </c>
      <c r="H125" s="206">
        <v>27.972000000000001</v>
      </c>
      <c r="I125" s="207"/>
      <c r="J125" s="207">
        <f>ROUND(I125*H125,2)</f>
        <v>0</v>
      </c>
      <c r="K125" s="204" t="s">
        <v>42</v>
      </c>
      <c r="L125" s="208"/>
      <c r="M125" s="209" t="s">
        <v>42</v>
      </c>
      <c r="N125" s="210" t="s">
        <v>76</v>
      </c>
      <c r="O125" s="155">
        <v>0</v>
      </c>
      <c r="P125" s="155">
        <f>O125*H125</f>
        <v>0</v>
      </c>
      <c r="Q125" s="155">
        <v>0</v>
      </c>
      <c r="R125" s="155">
        <f>Q125*H125</f>
        <v>0</v>
      </c>
      <c r="S125" s="155">
        <v>0</v>
      </c>
      <c r="T125" s="156">
        <f>S125*H125</f>
        <v>0</v>
      </c>
      <c r="AR125" s="25" t="s">
        <v>142</v>
      </c>
      <c r="AT125" s="25" t="s">
        <v>631</v>
      </c>
      <c r="AU125" s="25" t="s">
        <v>114</v>
      </c>
      <c r="AY125" s="25" t="s">
        <v>180</v>
      </c>
      <c r="BE125" s="157">
        <f>IF(N125="základní",J125,0)</f>
        <v>0</v>
      </c>
      <c r="BF125" s="157">
        <f>IF(N125="snížená",J125,0)</f>
        <v>0</v>
      </c>
      <c r="BG125" s="157">
        <f>IF(N125="zákl. přenesená",J125,0)</f>
        <v>0</v>
      </c>
      <c r="BH125" s="157">
        <f>IF(N125="sníž. přenesená",J125,0)</f>
        <v>0</v>
      </c>
      <c r="BI125" s="157">
        <f>IF(N125="nulová",J125,0)</f>
        <v>0</v>
      </c>
      <c r="BJ125" s="25" t="s">
        <v>112</v>
      </c>
      <c r="BK125" s="157">
        <f>ROUND(I125*H125,2)</f>
        <v>0</v>
      </c>
      <c r="BL125" s="25" t="s">
        <v>130</v>
      </c>
      <c r="BM125" s="25" t="s">
        <v>2765</v>
      </c>
    </row>
    <row r="126" spans="2:65" s="11" customFormat="1" x14ac:dyDescent="0.3">
      <c r="B126" s="158"/>
      <c r="D126" s="167" t="s">
        <v>186</v>
      </c>
      <c r="E126" s="166" t="s">
        <v>42</v>
      </c>
      <c r="F126" s="168" t="s">
        <v>2766</v>
      </c>
      <c r="H126" s="169">
        <v>27.972000000000001</v>
      </c>
      <c r="L126" s="158"/>
      <c r="M126" s="163"/>
      <c r="N126" s="164"/>
      <c r="O126" s="164"/>
      <c r="P126" s="164"/>
      <c r="Q126" s="164"/>
      <c r="R126" s="164"/>
      <c r="S126" s="164"/>
      <c r="T126" s="165"/>
      <c r="AT126" s="166" t="s">
        <v>186</v>
      </c>
      <c r="AU126" s="166" t="s">
        <v>114</v>
      </c>
      <c r="AV126" s="11" t="s">
        <v>114</v>
      </c>
      <c r="AW126" s="11" t="s">
        <v>69</v>
      </c>
      <c r="AX126" s="11" t="s">
        <v>112</v>
      </c>
      <c r="AY126" s="166" t="s">
        <v>180</v>
      </c>
    </row>
    <row r="127" spans="2:65" s="10" customFormat="1" ht="29.85" customHeight="1" x14ac:dyDescent="0.35">
      <c r="B127" s="135"/>
      <c r="D127" s="136" t="s">
        <v>104</v>
      </c>
      <c r="E127" s="182" t="s">
        <v>130</v>
      </c>
      <c r="F127" s="182" t="s">
        <v>915</v>
      </c>
      <c r="J127" s="183">
        <f>BK127</f>
        <v>0</v>
      </c>
      <c r="L127" s="135"/>
      <c r="M127" s="139"/>
      <c r="N127" s="140"/>
      <c r="O127" s="140"/>
      <c r="P127" s="141">
        <f>SUM(P128:P131)</f>
        <v>5.9264999999999999</v>
      </c>
      <c r="Q127" s="140"/>
      <c r="R127" s="141">
        <f>SUM(R128:R131)</f>
        <v>0</v>
      </c>
      <c r="S127" s="140"/>
      <c r="T127" s="142">
        <f>SUM(T128:T131)</f>
        <v>0</v>
      </c>
      <c r="AR127" s="143" t="s">
        <v>112</v>
      </c>
      <c r="AT127" s="144" t="s">
        <v>104</v>
      </c>
      <c r="AU127" s="144" t="s">
        <v>112</v>
      </c>
      <c r="AY127" s="143" t="s">
        <v>180</v>
      </c>
      <c r="BK127" s="145">
        <f>SUM(BK128:BK131)</f>
        <v>0</v>
      </c>
    </row>
    <row r="128" spans="2:65" s="1" customFormat="1" ht="22.5" customHeight="1" x14ac:dyDescent="0.3">
      <c r="B128" s="146"/>
      <c r="C128" s="147" t="s">
        <v>204</v>
      </c>
      <c r="D128" s="147" t="s">
        <v>181</v>
      </c>
      <c r="E128" s="148" t="s">
        <v>2145</v>
      </c>
      <c r="F128" s="149" t="s">
        <v>2146</v>
      </c>
      <c r="G128" s="150" t="s">
        <v>297</v>
      </c>
      <c r="H128" s="151">
        <v>4.5</v>
      </c>
      <c r="I128" s="152"/>
      <c r="J128" s="152">
        <f>ROUND(I128*H128,2)</f>
        <v>0</v>
      </c>
      <c r="K128" s="149" t="s">
        <v>260</v>
      </c>
      <c r="L128" s="39"/>
      <c r="M128" s="153" t="s">
        <v>42</v>
      </c>
      <c r="N128" s="154" t="s">
        <v>76</v>
      </c>
      <c r="O128" s="155">
        <v>1.3169999999999999</v>
      </c>
      <c r="P128" s="155">
        <f>O128*H128</f>
        <v>5.9264999999999999</v>
      </c>
      <c r="Q128" s="155">
        <v>0</v>
      </c>
      <c r="R128" s="155">
        <f>Q128*H128</f>
        <v>0</v>
      </c>
      <c r="S128" s="155">
        <v>0</v>
      </c>
      <c r="T128" s="156">
        <f>S128*H128</f>
        <v>0</v>
      </c>
      <c r="AR128" s="25" t="s">
        <v>130</v>
      </c>
      <c r="AT128" s="25" t="s">
        <v>181</v>
      </c>
      <c r="AU128" s="25" t="s">
        <v>114</v>
      </c>
      <c r="AY128" s="25" t="s">
        <v>180</v>
      </c>
      <c r="BE128" s="157">
        <f>IF(N128="základní",J128,0)</f>
        <v>0</v>
      </c>
      <c r="BF128" s="157">
        <f>IF(N128="snížená",J128,0)</f>
        <v>0</v>
      </c>
      <c r="BG128" s="157">
        <f>IF(N128="zákl. přenesená",J128,0)</f>
        <v>0</v>
      </c>
      <c r="BH128" s="157">
        <f>IF(N128="sníž. přenesená",J128,0)</f>
        <v>0</v>
      </c>
      <c r="BI128" s="157">
        <f>IF(N128="nulová",J128,0)</f>
        <v>0</v>
      </c>
      <c r="BJ128" s="25" t="s">
        <v>112</v>
      </c>
      <c r="BK128" s="157">
        <f>ROUND(I128*H128,2)</f>
        <v>0</v>
      </c>
      <c r="BL128" s="25" t="s">
        <v>130</v>
      </c>
      <c r="BM128" s="25" t="s">
        <v>2767</v>
      </c>
    </row>
    <row r="129" spans="2:65" s="11" customFormat="1" x14ac:dyDescent="0.3">
      <c r="B129" s="158"/>
      <c r="D129" s="167" t="s">
        <v>186</v>
      </c>
      <c r="E129" s="166" t="s">
        <v>42</v>
      </c>
      <c r="F129" s="168" t="s">
        <v>2768</v>
      </c>
      <c r="H129" s="169">
        <v>3.45</v>
      </c>
      <c r="L129" s="158"/>
      <c r="M129" s="163"/>
      <c r="N129" s="164"/>
      <c r="O129" s="164"/>
      <c r="P129" s="164"/>
      <c r="Q129" s="164"/>
      <c r="R129" s="164"/>
      <c r="S129" s="164"/>
      <c r="T129" s="165"/>
      <c r="AT129" s="166" t="s">
        <v>186</v>
      </c>
      <c r="AU129" s="166" t="s">
        <v>114</v>
      </c>
      <c r="AV129" s="11" t="s">
        <v>114</v>
      </c>
      <c r="AW129" s="11" t="s">
        <v>69</v>
      </c>
      <c r="AX129" s="11" t="s">
        <v>105</v>
      </c>
      <c r="AY129" s="166" t="s">
        <v>180</v>
      </c>
    </row>
    <row r="130" spans="2:65" s="11" customFormat="1" x14ac:dyDescent="0.3">
      <c r="B130" s="158"/>
      <c r="D130" s="167" t="s">
        <v>186</v>
      </c>
      <c r="E130" s="166" t="s">
        <v>42</v>
      </c>
      <c r="F130" s="168" t="s">
        <v>2764</v>
      </c>
      <c r="H130" s="169">
        <v>1.05</v>
      </c>
      <c r="L130" s="158"/>
      <c r="M130" s="163"/>
      <c r="N130" s="164"/>
      <c r="O130" s="164"/>
      <c r="P130" s="164"/>
      <c r="Q130" s="164"/>
      <c r="R130" s="164"/>
      <c r="S130" s="164"/>
      <c r="T130" s="165"/>
      <c r="AT130" s="166" t="s">
        <v>186</v>
      </c>
      <c r="AU130" s="166" t="s">
        <v>114</v>
      </c>
      <c r="AV130" s="11" t="s">
        <v>114</v>
      </c>
      <c r="AW130" s="11" t="s">
        <v>69</v>
      </c>
      <c r="AX130" s="11" t="s">
        <v>105</v>
      </c>
      <c r="AY130" s="166" t="s">
        <v>180</v>
      </c>
    </row>
    <row r="131" spans="2:65" s="13" customFormat="1" x14ac:dyDescent="0.3">
      <c r="B131" s="184"/>
      <c r="D131" s="167" t="s">
        <v>186</v>
      </c>
      <c r="E131" s="199" t="s">
        <v>1954</v>
      </c>
      <c r="F131" s="200" t="s">
        <v>267</v>
      </c>
      <c r="H131" s="201">
        <v>4.5</v>
      </c>
      <c r="L131" s="184"/>
      <c r="M131" s="188"/>
      <c r="N131" s="189"/>
      <c r="O131" s="189"/>
      <c r="P131" s="189"/>
      <c r="Q131" s="189"/>
      <c r="R131" s="189"/>
      <c r="S131" s="189"/>
      <c r="T131" s="190"/>
      <c r="AT131" s="191" t="s">
        <v>186</v>
      </c>
      <c r="AU131" s="191" t="s">
        <v>114</v>
      </c>
      <c r="AV131" s="13" t="s">
        <v>130</v>
      </c>
      <c r="AW131" s="13" t="s">
        <v>69</v>
      </c>
      <c r="AX131" s="13" t="s">
        <v>112</v>
      </c>
      <c r="AY131" s="191" t="s">
        <v>180</v>
      </c>
    </row>
    <row r="132" spans="2:65" s="10" customFormat="1" ht="37.35" customHeight="1" x14ac:dyDescent="0.35">
      <c r="B132" s="135"/>
      <c r="D132" s="143" t="s">
        <v>104</v>
      </c>
      <c r="E132" s="180" t="s">
        <v>442</v>
      </c>
      <c r="F132" s="180" t="s">
        <v>443</v>
      </c>
      <c r="J132" s="181">
        <f>BK132</f>
        <v>0</v>
      </c>
      <c r="L132" s="135"/>
      <c r="M132" s="139"/>
      <c r="N132" s="140"/>
      <c r="O132" s="140"/>
      <c r="P132" s="141">
        <f>P133</f>
        <v>39.441999999999993</v>
      </c>
      <c r="Q132" s="140"/>
      <c r="R132" s="141">
        <f>R133</f>
        <v>0.27779999999999999</v>
      </c>
      <c r="S132" s="140"/>
      <c r="T132" s="142">
        <f>T133</f>
        <v>0</v>
      </c>
      <c r="AR132" s="143" t="s">
        <v>114</v>
      </c>
      <c r="AT132" s="144" t="s">
        <v>104</v>
      </c>
      <c r="AU132" s="144" t="s">
        <v>105</v>
      </c>
      <c r="AY132" s="143" t="s">
        <v>180</v>
      </c>
      <c r="BK132" s="145">
        <f>BK133</f>
        <v>0</v>
      </c>
    </row>
    <row r="133" spans="2:65" s="10" customFormat="1" ht="19.95" customHeight="1" x14ac:dyDescent="0.35">
      <c r="B133" s="135"/>
      <c r="D133" s="136" t="s">
        <v>104</v>
      </c>
      <c r="E133" s="182" t="s">
        <v>624</v>
      </c>
      <c r="F133" s="182" t="s">
        <v>625</v>
      </c>
      <c r="J133" s="183">
        <f>BK133</f>
        <v>0</v>
      </c>
      <c r="L133" s="135"/>
      <c r="M133" s="139"/>
      <c r="N133" s="140"/>
      <c r="O133" s="140"/>
      <c r="P133" s="141">
        <f>SUM(P134:P149)</f>
        <v>39.441999999999993</v>
      </c>
      <c r="Q133" s="140"/>
      <c r="R133" s="141">
        <f>SUM(R134:R149)</f>
        <v>0.27779999999999999</v>
      </c>
      <c r="S133" s="140"/>
      <c r="T133" s="142">
        <f>SUM(T134:T149)</f>
        <v>0</v>
      </c>
      <c r="AR133" s="143" t="s">
        <v>114</v>
      </c>
      <c r="AT133" s="144" t="s">
        <v>104</v>
      </c>
      <c r="AU133" s="144" t="s">
        <v>112</v>
      </c>
      <c r="AY133" s="143" t="s">
        <v>180</v>
      </c>
      <c r="BK133" s="145">
        <f>SUM(BK134:BK149)</f>
        <v>0</v>
      </c>
    </row>
    <row r="134" spans="2:65" s="1" customFormat="1" ht="22.5" customHeight="1" x14ac:dyDescent="0.3">
      <c r="B134" s="146"/>
      <c r="C134" s="147" t="s">
        <v>207</v>
      </c>
      <c r="D134" s="147" t="s">
        <v>181</v>
      </c>
      <c r="E134" s="148" t="s">
        <v>2769</v>
      </c>
      <c r="F134" s="149" t="s">
        <v>2770</v>
      </c>
      <c r="G134" s="150" t="s">
        <v>284</v>
      </c>
      <c r="H134" s="151">
        <v>120</v>
      </c>
      <c r="I134" s="152"/>
      <c r="J134" s="152">
        <f>ROUND(I134*H134,2)</f>
        <v>0</v>
      </c>
      <c r="K134" s="149" t="s">
        <v>260</v>
      </c>
      <c r="L134" s="39"/>
      <c r="M134" s="153" t="s">
        <v>42</v>
      </c>
      <c r="N134" s="154" t="s">
        <v>76</v>
      </c>
      <c r="O134" s="155">
        <v>0.106</v>
      </c>
      <c r="P134" s="155">
        <f>O134*H134</f>
        <v>12.719999999999999</v>
      </c>
      <c r="Q134" s="155">
        <v>0</v>
      </c>
      <c r="R134" s="155">
        <f>Q134*H134</f>
        <v>0</v>
      </c>
      <c r="S134" s="155">
        <v>0</v>
      </c>
      <c r="T134" s="156">
        <f>S134*H134</f>
        <v>0</v>
      </c>
      <c r="AR134" s="25" t="s">
        <v>217</v>
      </c>
      <c r="AT134" s="25" t="s">
        <v>181</v>
      </c>
      <c r="AU134" s="25" t="s">
        <v>114</v>
      </c>
      <c r="AY134" s="25" t="s">
        <v>180</v>
      </c>
      <c r="BE134" s="157">
        <f>IF(N134="základní",J134,0)</f>
        <v>0</v>
      </c>
      <c r="BF134" s="157">
        <f>IF(N134="snížená",J134,0)</f>
        <v>0</v>
      </c>
      <c r="BG134" s="157">
        <f>IF(N134="zákl. přenesená",J134,0)</f>
        <v>0</v>
      </c>
      <c r="BH134" s="157">
        <f>IF(N134="sníž. přenesená",J134,0)</f>
        <v>0</v>
      </c>
      <c r="BI134" s="157">
        <f>IF(N134="nulová",J134,0)</f>
        <v>0</v>
      </c>
      <c r="BJ134" s="25" t="s">
        <v>112</v>
      </c>
      <c r="BK134" s="157">
        <f>ROUND(I134*H134,2)</f>
        <v>0</v>
      </c>
      <c r="BL134" s="25" t="s">
        <v>217</v>
      </c>
      <c r="BM134" s="25" t="s">
        <v>2771</v>
      </c>
    </row>
    <row r="135" spans="2:65" s="11" customFormat="1" x14ac:dyDescent="0.3">
      <c r="B135" s="158"/>
      <c r="D135" s="159" t="s">
        <v>186</v>
      </c>
      <c r="E135" s="160" t="s">
        <v>42</v>
      </c>
      <c r="F135" s="161" t="s">
        <v>1696</v>
      </c>
      <c r="H135" s="162">
        <v>120</v>
      </c>
      <c r="L135" s="158"/>
      <c r="M135" s="163"/>
      <c r="N135" s="164"/>
      <c r="O135" s="164"/>
      <c r="P135" s="164"/>
      <c r="Q135" s="164"/>
      <c r="R135" s="164"/>
      <c r="S135" s="164"/>
      <c r="T135" s="165"/>
      <c r="AT135" s="166" t="s">
        <v>186</v>
      </c>
      <c r="AU135" s="166" t="s">
        <v>114</v>
      </c>
      <c r="AV135" s="11" t="s">
        <v>114</v>
      </c>
      <c r="AW135" s="11" t="s">
        <v>69</v>
      </c>
      <c r="AX135" s="11" t="s">
        <v>112</v>
      </c>
      <c r="AY135" s="166" t="s">
        <v>180</v>
      </c>
    </row>
    <row r="136" spans="2:65" s="1" customFormat="1" ht="22.5" customHeight="1" x14ac:dyDescent="0.3">
      <c r="B136" s="146"/>
      <c r="C136" s="202" t="s">
        <v>210</v>
      </c>
      <c r="D136" s="202" t="s">
        <v>631</v>
      </c>
      <c r="E136" s="203" t="s">
        <v>2772</v>
      </c>
      <c r="F136" s="204" t="s">
        <v>2773</v>
      </c>
      <c r="G136" s="205" t="s">
        <v>284</v>
      </c>
      <c r="H136" s="206">
        <v>120</v>
      </c>
      <c r="I136" s="207"/>
      <c r="J136" s="207">
        <f>ROUND(I136*H136,2)</f>
        <v>0</v>
      </c>
      <c r="K136" s="204" t="s">
        <v>42</v>
      </c>
      <c r="L136" s="208"/>
      <c r="M136" s="209" t="s">
        <v>42</v>
      </c>
      <c r="N136" s="210" t="s">
        <v>76</v>
      </c>
      <c r="O136" s="155">
        <v>0</v>
      </c>
      <c r="P136" s="155">
        <f>O136*H136</f>
        <v>0</v>
      </c>
      <c r="Q136" s="155">
        <v>1.8400000000000001E-3</v>
      </c>
      <c r="R136" s="155">
        <f>Q136*H136</f>
        <v>0.2208</v>
      </c>
      <c r="S136" s="155">
        <v>0</v>
      </c>
      <c r="T136" s="156">
        <f>S136*H136</f>
        <v>0</v>
      </c>
      <c r="AR136" s="25" t="s">
        <v>394</v>
      </c>
      <c r="AT136" s="25" t="s">
        <v>631</v>
      </c>
      <c r="AU136" s="25" t="s">
        <v>114</v>
      </c>
      <c r="AY136" s="25" t="s">
        <v>180</v>
      </c>
      <c r="BE136" s="157">
        <f>IF(N136="základní",J136,0)</f>
        <v>0</v>
      </c>
      <c r="BF136" s="157">
        <f>IF(N136="snížená",J136,0)</f>
        <v>0</v>
      </c>
      <c r="BG136" s="157">
        <f>IF(N136="zákl. přenesená",J136,0)</f>
        <v>0</v>
      </c>
      <c r="BH136" s="157">
        <f>IF(N136="sníž. přenesená",J136,0)</f>
        <v>0</v>
      </c>
      <c r="BI136" s="157">
        <f>IF(N136="nulová",J136,0)</f>
        <v>0</v>
      </c>
      <c r="BJ136" s="25" t="s">
        <v>112</v>
      </c>
      <c r="BK136" s="157">
        <f>ROUND(I136*H136,2)</f>
        <v>0</v>
      </c>
      <c r="BL136" s="25" t="s">
        <v>217</v>
      </c>
      <c r="BM136" s="25" t="s">
        <v>2774</v>
      </c>
    </row>
    <row r="137" spans="2:65" s="11" customFormat="1" x14ac:dyDescent="0.3">
      <c r="B137" s="158"/>
      <c r="D137" s="159" t="s">
        <v>186</v>
      </c>
      <c r="E137" s="160" t="s">
        <v>42</v>
      </c>
      <c r="F137" s="161" t="s">
        <v>2775</v>
      </c>
      <c r="H137" s="162">
        <v>120</v>
      </c>
      <c r="L137" s="158"/>
      <c r="M137" s="163"/>
      <c r="N137" s="164"/>
      <c r="O137" s="164"/>
      <c r="P137" s="164"/>
      <c r="Q137" s="164"/>
      <c r="R137" s="164"/>
      <c r="S137" s="164"/>
      <c r="T137" s="165"/>
      <c r="AT137" s="166" t="s">
        <v>186</v>
      </c>
      <c r="AU137" s="166" t="s">
        <v>114</v>
      </c>
      <c r="AV137" s="11" t="s">
        <v>114</v>
      </c>
      <c r="AW137" s="11" t="s">
        <v>69</v>
      </c>
      <c r="AX137" s="11" t="s">
        <v>112</v>
      </c>
      <c r="AY137" s="166" t="s">
        <v>180</v>
      </c>
    </row>
    <row r="138" spans="2:65" s="1" customFormat="1" ht="22.5" customHeight="1" x14ac:dyDescent="0.3">
      <c r="B138" s="146"/>
      <c r="C138" s="147" t="s">
        <v>213</v>
      </c>
      <c r="D138" s="147" t="s">
        <v>181</v>
      </c>
      <c r="E138" s="148" t="s">
        <v>2776</v>
      </c>
      <c r="F138" s="149" t="s">
        <v>2777</v>
      </c>
      <c r="G138" s="150" t="s">
        <v>284</v>
      </c>
      <c r="H138" s="151">
        <v>69</v>
      </c>
      <c r="I138" s="152"/>
      <c r="J138" s="152">
        <f>ROUND(I138*H138,2)</f>
        <v>0</v>
      </c>
      <c r="K138" s="149" t="s">
        <v>260</v>
      </c>
      <c r="L138" s="39"/>
      <c r="M138" s="153" t="s">
        <v>42</v>
      </c>
      <c r="N138" s="154" t="s">
        <v>76</v>
      </c>
      <c r="O138" s="155">
        <v>7.0000000000000007E-2</v>
      </c>
      <c r="P138" s="155">
        <f>O138*H138</f>
        <v>4.83</v>
      </c>
      <c r="Q138" s="155">
        <v>0</v>
      </c>
      <c r="R138" s="155">
        <f>Q138*H138</f>
        <v>0</v>
      </c>
      <c r="S138" s="155">
        <v>0</v>
      </c>
      <c r="T138" s="156">
        <f>S138*H138</f>
        <v>0</v>
      </c>
      <c r="AR138" s="25" t="s">
        <v>217</v>
      </c>
      <c r="AT138" s="25" t="s">
        <v>181</v>
      </c>
      <c r="AU138" s="25" t="s">
        <v>114</v>
      </c>
      <c r="AY138" s="25" t="s">
        <v>180</v>
      </c>
      <c r="BE138" s="157">
        <f>IF(N138="základní",J138,0)</f>
        <v>0</v>
      </c>
      <c r="BF138" s="157">
        <f>IF(N138="snížená",J138,0)</f>
        <v>0</v>
      </c>
      <c r="BG138" s="157">
        <f>IF(N138="zákl. přenesená",J138,0)</f>
        <v>0</v>
      </c>
      <c r="BH138" s="157">
        <f>IF(N138="sníž. přenesená",J138,0)</f>
        <v>0</v>
      </c>
      <c r="BI138" s="157">
        <f>IF(N138="nulová",J138,0)</f>
        <v>0</v>
      </c>
      <c r="BJ138" s="25" t="s">
        <v>112</v>
      </c>
      <c r="BK138" s="157">
        <f>ROUND(I138*H138,2)</f>
        <v>0</v>
      </c>
      <c r="BL138" s="25" t="s">
        <v>217</v>
      </c>
      <c r="BM138" s="25" t="s">
        <v>2778</v>
      </c>
    </row>
    <row r="139" spans="2:65" s="11" customFormat="1" x14ac:dyDescent="0.3">
      <c r="B139" s="158"/>
      <c r="D139" s="159" t="s">
        <v>186</v>
      </c>
      <c r="E139" s="160" t="s">
        <v>42</v>
      </c>
      <c r="F139" s="161" t="s">
        <v>2735</v>
      </c>
      <c r="H139" s="162">
        <v>69</v>
      </c>
      <c r="L139" s="158"/>
      <c r="M139" s="163"/>
      <c r="N139" s="164"/>
      <c r="O139" s="164"/>
      <c r="P139" s="164"/>
      <c r="Q139" s="164"/>
      <c r="R139" s="164"/>
      <c r="S139" s="164"/>
      <c r="T139" s="165"/>
      <c r="AT139" s="166" t="s">
        <v>186</v>
      </c>
      <c r="AU139" s="166" t="s">
        <v>114</v>
      </c>
      <c r="AV139" s="11" t="s">
        <v>114</v>
      </c>
      <c r="AW139" s="11" t="s">
        <v>69</v>
      </c>
      <c r="AX139" s="11" t="s">
        <v>112</v>
      </c>
      <c r="AY139" s="166" t="s">
        <v>180</v>
      </c>
    </row>
    <row r="140" spans="2:65" s="1" customFormat="1" ht="31.5" customHeight="1" x14ac:dyDescent="0.3">
      <c r="B140" s="146"/>
      <c r="C140" s="147" t="s">
        <v>48</v>
      </c>
      <c r="D140" s="147" t="s">
        <v>181</v>
      </c>
      <c r="E140" s="148" t="s">
        <v>2779</v>
      </c>
      <c r="F140" s="149" t="s">
        <v>2780</v>
      </c>
      <c r="G140" s="150" t="s">
        <v>321</v>
      </c>
      <c r="H140" s="151">
        <v>1</v>
      </c>
      <c r="I140" s="152"/>
      <c r="J140" s="152">
        <f>ROUND(I140*H140,2)</f>
        <v>0</v>
      </c>
      <c r="K140" s="149" t="s">
        <v>42</v>
      </c>
      <c r="L140" s="39"/>
      <c r="M140" s="153" t="s">
        <v>42</v>
      </c>
      <c r="N140" s="154" t="s">
        <v>76</v>
      </c>
      <c r="O140" s="155">
        <v>3.4790000000000001</v>
      </c>
      <c r="P140" s="155">
        <f>O140*H140</f>
        <v>3.4790000000000001</v>
      </c>
      <c r="Q140" s="155">
        <v>0</v>
      </c>
      <c r="R140" s="155">
        <f>Q140*H140</f>
        <v>0</v>
      </c>
      <c r="S140" s="155">
        <v>0</v>
      </c>
      <c r="T140" s="156">
        <f>S140*H140</f>
        <v>0</v>
      </c>
      <c r="AR140" s="25" t="s">
        <v>217</v>
      </c>
      <c r="AT140" s="25" t="s">
        <v>181</v>
      </c>
      <c r="AU140" s="25" t="s">
        <v>114</v>
      </c>
      <c r="AY140" s="25" t="s">
        <v>180</v>
      </c>
      <c r="BE140" s="157">
        <f>IF(N140="základní",J140,0)</f>
        <v>0</v>
      </c>
      <c r="BF140" s="157">
        <f>IF(N140="snížená",J140,0)</f>
        <v>0</v>
      </c>
      <c r="BG140" s="157">
        <f>IF(N140="zákl. přenesená",J140,0)</f>
        <v>0</v>
      </c>
      <c r="BH140" s="157">
        <f>IF(N140="sníž. přenesená",J140,0)</f>
        <v>0</v>
      </c>
      <c r="BI140" s="157">
        <f>IF(N140="nulová",J140,0)</f>
        <v>0</v>
      </c>
      <c r="BJ140" s="25" t="s">
        <v>112</v>
      </c>
      <c r="BK140" s="157">
        <f>ROUND(I140*H140,2)</f>
        <v>0</v>
      </c>
      <c r="BL140" s="25" t="s">
        <v>217</v>
      </c>
      <c r="BM140" s="25" t="s">
        <v>2781</v>
      </c>
    </row>
    <row r="141" spans="2:65" s="11" customFormat="1" x14ac:dyDescent="0.3">
      <c r="B141" s="158"/>
      <c r="D141" s="159" t="s">
        <v>186</v>
      </c>
      <c r="E141" s="160" t="s">
        <v>42</v>
      </c>
      <c r="F141" s="161" t="s">
        <v>112</v>
      </c>
      <c r="H141" s="162">
        <v>1</v>
      </c>
      <c r="L141" s="158"/>
      <c r="M141" s="163"/>
      <c r="N141" s="164"/>
      <c r="O141" s="164"/>
      <c r="P141" s="164"/>
      <c r="Q141" s="164"/>
      <c r="R141" s="164"/>
      <c r="S141" s="164"/>
      <c r="T141" s="165"/>
      <c r="AT141" s="166" t="s">
        <v>186</v>
      </c>
      <c r="AU141" s="166" t="s">
        <v>114</v>
      </c>
      <c r="AV141" s="11" t="s">
        <v>114</v>
      </c>
      <c r="AW141" s="11" t="s">
        <v>69</v>
      </c>
      <c r="AX141" s="11" t="s">
        <v>112</v>
      </c>
      <c r="AY141" s="166" t="s">
        <v>180</v>
      </c>
    </row>
    <row r="142" spans="2:65" s="1" customFormat="1" ht="22.5" customHeight="1" x14ac:dyDescent="0.3">
      <c r="B142" s="146"/>
      <c r="C142" s="147" t="s">
        <v>217</v>
      </c>
      <c r="D142" s="147" t="s">
        <v>181</v>
      </c>
      <c r="E142" s="148" t="s">
        <v>627</v>
      </c>
      <c r="F142" s="149" t="s">
        <v>628</v>
      </c>
      <c r="G142" s="150" t="s">
        <v>284</v>
      </c>
      <c r="H142" s="151">
        <v>60</v>
      </c>
      <c r="I142" s="152"/>
      <c r="J142" s="152">
        <f>ROUND(I142*H142,2)</f>
        <v>0</v>
      </c>
      <c r="K142" s="149" t="s">
        <v>260</v>
      </c>
      <c r="L142" s="39"/>
      <c r="M142" s="153" t="s">
        <v>42</v>
      </c>
      <c r="N142" s="154" t="s">
        <v>76</v>
      </c>
      <c r="O142" s="155">
        <v>7.5999999999999998E-2</v>
      </c>
      <c r="P142" s="155">
        <f>O142*H142</f>
        <v>4.5599999999999996</v>
      </c>
      <c r="Q142" s="155">
        <v>0</v>
      </c>
      <c r="R142" s="155">
        <f>Q142*H142</f>
        <v>0</v>
      </c>
      <c r="S142" s="155">
        <v>0</v>
      </c>
      <c r="T142" s="156">
        <f>S142*H142</f>
        <v>0</v>
      </c>
      <c r="AR142" s="25" t="s">
        <v>217</v>
      </c>
      <c r="AT142" s="25" t="s">
        <v>181</v>
      </c>
      <c r="AU142" s="25" t="s">
        <v>114</v>
      </c>
      <c r="AY142" s="25" t="s">
        <v>180</v>
      </c>
      <c r="BE142" s="157">
        <f>IF(N142="základní",J142,0)</f>
        <v>0</v>
      </c>
      <c r="BF142" s="157">
        <f>IF(N142="snížená",J142,0)</f>
        <v>0</v>
      </c>
      <c r="BG142" s="157">
        <f>IF(N142="zákl. přenesená",J142,0)</f>
        <v>0</v>
      </c>
      <c r="BH142" s="157">
        <f>IF(N142="sníž. přenesená",J142,0)</f>
        <v>0</v>
      </c>
      <c r="BI142" s="157">
        <f>IF(N142="nulová",J142,0)</f>
        <v>0</v>
      </c>
      <c r="BJ142" s="25" t="s">
        <v>112</v>
      </c>
      <c r="BK142" s="157">
        <f>ROUND(I142*H142,2)</f>
        <v>0</v>
      </c>
      <c r="BL142" s="25" t="s">
        <v>217</v>
      </c>
      <c r="BM142" s="25" t="s">
        <v>2782</v>
      </c>
    </row>
    <row r="143" spans="2:65" s="11" customFormat="1" x14ac:dyDescent="0.3">
      <c r="B143" s="158"/>
      <c r="D143" s="159" t="s">
        <v>186</v>
      </c>
      <c r="E143" s="160" t="s">
        <v>42</v>
      </c>
      <c r="F143" s="161" t="s">
        <v>2783</v>
      </c>
      <c r="H143" s="162">
        <v>60</v>
      </c>
      <c r="L143" s="158"/>
      <c r="M143" s="163"/>
      <c r="N143" s="164"/>
      <c r="O143" s="164"/>
      <c r="P143" s="164"/>
      <c r="Q143" s="164"/>
      <c r="R143" s="164"/>
      <c r="S143" s="164"/>
      <c r="T143" s="165"/>
      <c r="AT143" s="166" t="s">
        <v>186</v>
      </c>
      <c r="AU143" s="166" t="s">
        <v>114</v>
      </c>
      <c r="AV143" s="11" t="s">
        <v>114</v>
      </c>
      <c r="AW143" s="11" t="s">
        <v>69</v>
      </c>
      <c r="AX143" s="11" t="s">
        <v>112</v>
      </c>
      <c r="AY143" s="166" t="s">
        <v>180</v>
      </c>
    </row>
    <row r="144" spans="2:65" s="1" customFormat="1" ht="22.5" customHeight="1" x14ac:dyDescent="0.3">
      <c r="B144" s="146"/>
      <c r="C144" s="202" t="s">
        <v>219</v>
      </c>
      <c r="D144" s="202" t="s">
        <v>631</v>
      </c>
      <c r="E144" s="203" t="s">
        <v>632</v>
      </c>
      <c r="F144" s="204" t="s">
        <v>633</v>
      </c>
      <c r="G144" s="205" t="s">
        <v>634</v>
      </c>
      <c r="H144" s="206">
        <v>57</v>
      </c>
      <c r="I144" s="207"/>
      <c r="J144" s="207">
        <f>ROUND(I144*H144,2)</f>
        <v>0</v>
      </c>
      <c r="K144" s="204" t="s">
        <v>260</v>
      </c>
      <c r="L144" s="208"/>
      <c r="M144" s="209" t="s">
        <v>42</v>
      </c>
      <c r="N144" s="210" t="s">
        <v>76</v>
      </c>
      <c r="O144" s="155">
        <v>0</v>
      </c>
      <c r="P144" s="155">
        <f>O144*H144</f>
        <v>0</v>
      </c>
      <c r="Q144" s="155">
        <v>1E-3</v>
      </c>
      <c r="R144" s="155">
        <f>Q144*H144</f>
        <v>5.7000000000000002E-2</v>
      </c>
      <c r="S144" s="155">
        <v>0</v>
      </c>
      <c r="T144" s="156">
        <f>S144*H144</f>
        <v>0</v>
      </c>
      <c r="AR144" s="25" t="s">
        <v>394</v>
      </c>
      <c r="AT144" s="25" t="s">
        <v>631</v>
      </c>
      <c r="AU144" s="25" t="s">
        <v>114</v>
      </c>
      <c r="AY144" s="25" t="s">
        <v>180</v>
      </c>
      <c r="BE144" s="157">
        <f>IF(N144="základní",J144,0)</f>
        <v>0</v>
      </c>
      <c r="BF144" s="157">
        <f>IF(N144="snížená",J144,0)</f>
        <v>0</v>
      </c>
      <c r="BG144" s="157">
        <f>IF(N144="zákl. přenesená",J144,0)</f>
        <v>0</v>
      </c>
      <c r="BH144" s="157">
        <f>IF(N144="sníž. přenesená",J144,0)</f>
        <v>0</v>
      </c>
      <c r="BI144" s="157">
        <f>IF(N144="nulová",J144,0)</f>
        <v>0</v>
      </c>
      <c r="BJ144" s="25" t="s">
        <v>112</v>
      </c>
      <c r="BK144" s="157">
        <f>ROUND(I144*H144,2)</f>
        <v>0</v>
      </c>
      <c r="BL144" s="25" t="s">
        <v>217</v>
      </c>
      <c r="BM144" s="25" t="s">
        <v>2784</v>
      </c>
    </row>
    <row r="145" spans="2:65" s="11" customFormat="1" x14ac:dyDescent="0.3">
      <c r="B145" s="158"/>
      <c r="D145" s="159" t="s">
        <v>186</v>
      </c>
      <c r="E145" s="160" t="s">
        <v>42</v>
      </c>
      <c r="F145" s="161" t="s">
        <v>2785</v>
      </c>
      <c r="H145" s="162">
        <v>57</v>
      </c>
      <c r="L145" s="158"/>
      <c r="M145" s="163"/>
      <c r="N145" s="164"/>
      <c r="O145" s="164"/>
      <c r="P145" s="164"/>
      <c r="Q145" s="164"/>
      <c r="R145" s="164"/>
      <c r="S145" s="164"/>
      <c r="T145" s="165"/>
      <c r="AT145" s="166" t="s">
        <v>186</v>
      </c>
      <c r="AU145" s="166" t="s">
        <v>114</v>
      </c>
      <c r="AV145" s="11" t="s">
        <v>114</v>
      </c>
      <c r="AW145" s="11" t="s">
        <v>69</v>
      </c>
      <c r="AX145" s="11" t="s">
        <v>112</v>
      </c>
      <c r="AY145" s="166" t="s">
        <v>180</v>
      </c>
    </row>
    <row r="146" spans="2:65" s="1" customFormat="1" ht="22.5" customHeight="1" x14ac:dyDescent="0.3">
      <c r="B146" s="146"/>
      <c r="C146" s="147" t="s">
        <v>221</v>
      </c>
      <c r="D146" s="147" t="s">
        <v>181</v>
      </c>
      <c r="E146" s="148" t="s">
        <v>647</v>
      </c>
      <c r="F146" s="149" t="s">
        <v>2786</v>
      </c>
      <c r="G146" s="150" t="s">
        <v>321</v>
      </c>
      <c r="H146" s="151">
        <v>1</v>
      </c>
      <c r="I146" s="152"/>
      <c r="J146" s="152">
        <f>ROUND(I146*H146,2)</f>
        <v>0</v>
      </c>
      <c r="K146" s="149" t="s">
        <v>42</v>
      </c>
      <c r="L146" s="39"/>
      <c r="M146" s="153" t="s">
        <v>42</v>
      </c>
      <c r="N146" s="154" t="s">
        <v>76</v>
      </c>
      <c r="O146" s="155">
        <v>1.4550000000000001</v>
      </c>
      <c r="P146" s="155">
        <f>O146*H146</f>
        <v>1.4550000000000001</v>
      </c>
      <c r="Q146" s="155">
        <v>0</v>
      </c>
      <c r="R146" s="155">
        <f>Q146*H146</f>
        <v>0</v>
      </c>
      <c r="S146" s="155">
        <v>0</v>
      </c>
      <c r="T146" s="156">
        <f>S146*H146</f>
        <v>0</v>
      </c>
      <c r="AR146" s="25" t="s">
        <v>217</v>
      </c>
      <c r="AT146" s="25" t="s">
        <v>181</v>
      </c>
      <c r="AU146" s="25" t="s">
        <v>114</v>
      </c>
      <c r="AY146" s="25" t="s">
        <v>180</v>
      </c>
      <c r="BE146" s="157">
        <f>IF(N146="základní",J146,0)</f>
        <v>0</v>
      </c>
      <c r="BF146" s="157">
        <f>IF(N146="snížená",J146,0)</f>
        <v>0</v>
      </c>
      <c r="BG146" s="157">
        <f>IF(N146="zákl. přenesená",J146,0)</f>
        <v>0</v>
      </c>
      <c r="BH146" s="157">
        <f>IF(N146="sníž. přenesená",J146,0)</f>
        <v>0</v>
      </c>
      <c r="BI146" s="157">
        <f>IF(N146="nulová",J146,0)</f>
        <v>0</v>
      </c>
      <c r="BJ146" s="25" t="s">
        <v>112</v>
      </c>
      <c r="BK146" s="157">
        <f>ROUND(I146*H146,2)</f>
        <v>0</v>
      </c>
      <c r="BL146" s="25" t="s">
        <v>217</v>
      </c>
      <c r="BM146" s="25" t="s">
        <v>2787</v>
      </c>
    </row>
    <row r="147" spans="2:65" s="11" customFormat="1" x14ac:dyDescent="0.3">
      <c r="B147" s="158"/>
      <c r="D147" s="159" t="s">
        <v>186</v>
      </c>
      <c r="E147" s="160" t="s">
        <v>42</v>
      </c>
      <c r="F147" s="161" t="s">
        <v>112</v>
      </c>
      <c r="H147" s="162">
        <v>1</v>
      </c>
      <c r="L147" s="158"/>
      <c r="M147" s="163"/>
      <c r="N147" s="164"/>
      <c r="O147" s="164"/>
      <c r="P147" s="164"/>
      <c r="Q147" s="164"/>
      <c r="R147" s="164"/>
      <c r="S147" s="164"/>
      <c r="T147" s="165"/>
      <c r="AT147" s="166" t="s">
        <v>186</v>
      </c>
      <c r="AU147" s="166" t="s">
        <v>114</v>
      </c>
      <c r="AV147" s="11" t="s">
        <v>114</v>
      </c>
      <c r="AW147" s="11" t="s">
        <v>69</v>
      </c>
      <c r="AX147" s="11" t="s">
        <v>112</v>
      </c>
      <c r="AY147" s="166" t="s">
        <v>180</v>
      </c>
    </row>
    <row r="148" spans="2:65" s="1" customFormat="1" ht="31.5" customHeight="1" x14ac:dyDescent="0.3">
      <c r="B148" s="146"/>
      <c r="C148" s="147" t="s">
        <v>222</v>
      </c>
      <c r="D148" s="147" t="s">
        <v>181</v>
      </c>
      <c r="E148" s="148" t="s">
        <v>2788</v>
      </c>
      <c r="F148" s="149" t="s">
        <v>2789</v>
      </c>
      <c r="G148" s="150" t="s">
        <v>183</v>
      </c>
      <c r="H148" s="151">
        <v>1</v>
      </c>
      <c r="I148" s="152"/>
      <c r="J148" s="152">
        <f>ROUND(I148*H148,2)</f>
        <v>0</v>
      </c>
      <c r="K148" s="149" t="s">
        <v>42</v>
      </c>
      <c r="L148" s="39"/>
      <c r="M148" s="153" t="s">
        <v>42</v>
      </c>
      <c r="N148" s="154" t="s">
        <v>76</v>
      </c>
      <c r="O148" s="155">
        <v>12.398</v>
      </c>
      <c r="P148" s="155">
        <f>O148*H148</f>
        <v>12.398</v>
      </c>
      <c r="Q148" s="155">
        <v>0</v>
      </c>
      <c r="R148" s="155">
        <f>Q148*H148</f>
        <v>0</v>
      </c>
      <c r="S148" s="155">
        <v>0</v>
      </c>
      <c r="T148" s="156">
        <f>S148*H148</f>
        <v>0</v>
      </c>
      <c r="AR148" s="25" t="s">
        <v>217</v>
      </c>
      <c r="AT148" s="25" t="s">
        <v>181</v>
      </c>
      <c r="AU148" s="25" t="s">
        <v>114</v>
      </c>
      <c r="AY148" s="25" t="s">
        <v>180</v>
      </c>
      <c r="BE148" s="157">
        <f>IF(N148="základní",J148,0)</f>
        <v>0</v>
      </c>
      <c r="BF148" s="157">
        <f>IF(N148="snížená",J148,0)</f>
        <v>0</v>
      </c>
      <c r="BG148" s="157">
        <f>IF(N148="zákl. přenesená",J148,0)</f>
        <v>0</v>
      </c>
      <c r="BH148" s="157">
        <f>IF(N148="sníž. přenesená",J148,0)</f>
        <v>0</v>
      </c>
      <c r="BI148" s="157">
        <f>IF(N148="nulová",J148,0)</f>
        <v>0</v>
      </c>
      <c r="BJ148" s="25" t="s">
        <v>112</v>
      </c>
      <c r="BK148" s="157">
        <f>ROUND(I148*H148,2)</f>
        <v>0</v>
      </c>
      <c r="BL148" s="25" t="s">
        <v>217</v>
      </c>
      <c r="BM148" s="25" t="s">
        <v>2790</v>
      </c>
    </row>
    <row r="149" spans="2:65" s="11" customFormat="1" x14ac:dyDescent="0.3">
      <c r="B149" s="158"/>
      <c r="D149" s="167" t="s">
        <v>186</v>
      </c>
      <c r="E149" s="166" t="s">
        <v>42</v>
      </c>
      <c r="F149" s="168" t="s">
        <v>112</v>
      </c>
      <c r="H149" s="169">
        <v>1</v>
      </c>
      <c r="L149" s="158"/>
      <c r="M149" s="163"/>
      <c r="N149" s="164"/>
      <c r="O149" s="164"/>
      <c r="P149" s="164"/>
      <c r="Q149" s="164"/>
      <c r="R149" s="164"/>
      <c r="S149" s="164"/>
      <c r="T149" s="165"/>
      <c r="AT149" s="166" t="s">
        <v>186</v>
      </c>
      <c r="AU149" s="166" t="s">
        <v>114</v>
      </c>
      <c r="AV149" s="11" t="s">
        <v>114</v>
      </c>
      <c r="AW149" s="11" t="s">
        <v>69</v>
      </c>
      <c r="AX149" s="11" t="s">
        <v>112</v>
      </c>
      <c r="AY149" s="166" t="s">
        <v>180</v>
      </c>
    </row>
    <row r="150" spans="2:65" s="10" customFormat="1" ht="37.35" customHeight="1" x14ac:dyDescent="0.35">
      <c r="B150" s="135"/>
      <c r="D150" s="143" t="s">
        <v>104</v>
      </c>
      <c r="E150" s="180" t="s">
        <v>631</v>
      </c>
      <c r="F150" s="180" t="s">
        <v>720</v>
      </c>
      <c r="J150" s="181">
        <f>BK150</f>
        <v>0</v>
      </c>
      <c r="L150" s="135"/>
      <c r="M150" s="139"/>
      <c r="N150" s="140"/>
      <c r="O150" s="140"/>
      <c r="P150" s="141">
        <f>P151</f>
        <v>10.658999999999999</v>
      </c>
      <c r="Q150" s="140"/>
      <c r="R150" s="141">
        <f>R151</f>
        <v>6.3195000000000001E-2</v>
      </c>
      <c r="S150" s="140"/>
      <c r="T150" s="142">
        <f>T151</f>
        <v>0</v>
      </c>
      <c r="AR150" s="143" t="s">
        <v>122</v>
      </c>
      <c r="AT150" s="144" t="s">
        <v>104</v>
      </c>
      <c r="AU150" s="144" t="s">
        <v>105</v>
      </c>
      <c r="AY150" s="143" t="s">
        <v>180</v>
      </c>
      <c r="BK150" s="145">
        <f>BK151</f>
        <v>0</v>
      </c>
    </row>
    <row r="151" spans="2:65" s="10" customFormat="1" ht="19.95" customHeight="1" x14ac:dyDescent="0.35">
      <c r="B151" s="135"/>
      <c r="D151" s="136" t="s">
        <v>104</v>
      </c>
      <c r="E151" s="182" t="s">
        <v>2325</v>
      </c>
      <c r="F151" s="182" t="s">
        <v>2326</v>
      </c>
      <c r="J151" s="183">
        <f>BK151</f>
        <v>0</v>
      </c>
      <c r="L151" s="135"/>
      <c r="M151" s="139"/>
      <c r="N151" s="140"/>
      <c r="O151" s="140"/>
      <c r="P151" s="141">
        <f>SUM(P152:P163)</f>
        <v>10.658999999999999</v>
      </c>
      <c r="Q151" s="140"/>
      <c r="R151" s="141">
        <f>SUM(R152:R163)</f>
        <v>6.3195000000000001E-2</v>
      </c>
      <c r="S151" s="140"/>
      <c r="T151" s="142">
        <f>SUM(T152:T163)</f>
        <v>0</v>
      </c>
      <c r="AR151" s="143" t="s">
        <v>122</v>
      </c>
      <c r="AT151" s="144" t="s">
        <v>104</v>
      </c>
      <c r="AU151" s="144" t="s">
        <v>112</v>
      </c>
      <c r="AY151" s="143" t="s">
        <v>180</v>
      </c>
      <c r="BK151" s="145">
        <f>SUM(BK152:BK163)</f>
        <v>0</v>
      </c>
    </row>
    <row r="152" spans="2:65" s="1" customFormat="1" ht="22.5" customHeight="1" x14ac:dyDescent="0.3">
      <c r="B152" s="146"/>
      <c r="C152" s="147" t="s">
        <v>336</v>
      </c>
      <c r="D152" s="147" t="s">
        <v>181</v>
      </c>
      <c r="E152" s="148" t="s">
        <v>2327</v>
      </c>
      <c r="F152" s="149" t="s">
        <v>2328</v>
      </c>
      <c r="G152" s="150" t="s">
        <v>284</v>
      </c>
      <c r="H152" s="151">
        <v>99</v>
      </c>
      <c r="I152" s="152"/>
      <c r="J152" s="152">
        <f>ROUND(I152*H152,2)</f>
        <v>0</v>
      </c>
      <c r="K152" s="149" t="s">
        <v>260</v>
      </c>
      <c r="L152" s="39"/>
      <c r="M152" s="153" t="s">
        <v>42</v>
      </c>
      <c r="N152" s="154" t="s">
        <v>76</v>
      </c>
      <c r="O152" s="155">
        <v>2.3E-2</v>
      </c>
      <c r="P152" s="155">
        <f>O152*H152</f>
        <v>2.2770000000000001</v>
      </c>
      <c r="Q152" s="155">
        <v>6.9999999999999994E-5</v>
      </c>
      <c r="R152" s="155">
        <f>Q152*H152</f>
        <v>6.9299999999999995E-3</v>
      </c>
      <c r="S152" s="155">
        <v>0</v>
      </c>
      <c r="T152" s="156">
        <f>S152*H152</f>
        <v>0</v>
      </c>
      <c r="AR152" s="25" t="s">
        <v>725</v>
      </c>
      <c r="AT152" s="25" t="s">
        <v>181</v>
      </c>
      <c r="AU152" s="25" t="s">
        <v>114</v>
      </c>
      <c r="AY152" s="25" t="s">
        <v>180</v>
      </c>
      <c r="BE152" s="157">
        <f>IF(N152="základní",J152,0)</f>
        <v>0</v>
      </c>
      <c r="BF152" s="157">
        <f>IF(N152="snížená",J152,0)</f>
        <v>0</v>
      </c>
      <c r="BG152" s="157">
        <f>IF(N152="zákl. přenesená",J152,0)</f>
        <v>0</v>
      </c>
      <c r="BH152" s="157">
        <f>IF(N152="sníž. přenesená",J152,0)</f>
        <v>0</v>
      </c>
      <c r="BI152" s="157">
        <f>IF(N152="nulová",J152,0)</f>
        <v>0</v>
      </c>
      <c r="BJ152" s="25" t="s">
        <v>112</v>
      </c>
      <c r="BK152" s="157">
        <f>ROUND(I152*H152,2)</f>
        <v>0</v>
      </c>
      <c r="BL152" s="25" t="s">
        <v>725</v>
      </c>
      <c r="BM152" s="25" t="s">
        <v>2791</v>
      </c>
    </row>
    <row r="153" spans="2:65" s="11" customFormat="1" x14ac:dyDescent="0.3">
      <c r="B153" s="158"/>
      <c r="D153" s="167" t="s">
        <v>186</v>
      </c>
      <c r="E153" s="166" t="s">
        <v>2735</v>
      </c>
      <c r="F153" s="168" t="s">
        <v>2792</v>
      </c>
      <c r="H153" s="169">
        <v>69</v>
      </c>
      <c r="L153" s="158"/>
      <c r="M153" s="163"/>
      <c r="N153" s="164"/>
      <c r="O153" s="164"/>
      <c r="P153" s="164"/>
      <c r="Q153" s="164"/>
      <c r="R153" s="164"/>
      <c r="S153" s="164"/>
      <c r="T153" s="165"/>
      <c r="AT153" s="166" t="s">
        <v>186</v>
      </c>
      <c r="AU153" s="166" t="s">
        <v>114</v>
      </c>
      <c r="AV153" s="11" t="s">
        <v>114</v>
      </c>
      <c r="AW153" s="11" t="s">
        <v>69</v>
      </c>
      <c r="AX153" s="11" t="s">
        <v>105</v>
      </c>
      <c r="AY153" s="166" t="s">
        <v>180</v>
      </c>
    </row>
    <row r="154" spans="2:65" s="11" customFormat="1" x14ac:dyDescent="0.3">
      <c r="B154" s="158"/>
      <c r="D154" s="167" t="s">
        <v>186</v>
      </c>
      <c r="E154" s="166" t="s">
        <v>2736</v>
      </c>
      <c r="F154" s="168" t="s">
        <v>2793</v>
      </c>
      <c r="H154" s="169">
        <v>30</v>
      </c>
      <c r="L154" s="158"/>
      <c r="M154" s="163"/>
      <c r="N154" s="164"/>
      <c r="O154" s="164"/>
      <c r="P154" s="164"/>
      <c r="Q154" s="164"/>
      <c r="R154" s="164"/>
      <c r="S154" s="164"/>
      <c r="T154" s="165"/>
      <c r="AT154" s="166" t="s">
        <v>186</v>
      </c>
      <c r="AU154" s="166" t="s">
        <v>114</v>
      </c>
      <c r="AV154" s="11" t="s">
        <v>114</v>
      </c>
      <c r="AW154" s="11" t="s">
        <v>69</v>
      </c>
      <c r="AX154" s="11" t="s">
        <v>105</v>
      </c>
      <c r="AY154" s="166" t="s">
        <v>180</v>
      </c>
    </row>
    <row r="155" spans="2:65" s="13" customFormat="1" x14ac:dyDescent="0.3">
      <c r="B155" s="184"/>
      <c r="D155" s="159" t="s">
        <v>186</v>
      </c>
      <c r="E155" s="185" t="s">
        <v>42</v>
      </c>
      <c r="F155" s="186" t="s">
        <v>267</v>
      </c>
      <c r="H155" s="187">
        <v>99</v>
      </c>
      <c r="L155" s="184"/>
      <c r="M155" s="188"/>
      <c r="N155" s="189"/>
      <c r="O155" s="189"/>
      <c r="P155" s="189"/>
      <c r="Q155" s="189"/>
      <c r="R155" s="189"/>
      <c r="S155" s="189"/>
      <c r="T155" s="190"/>
      <c r="AT155" s="191" t="s">
        <v>186</v>
      </c>
      <c r="AU155" s="191" t="s">
        <v>114</v>
      </c>
      <c r="AV155" s="13" t="s">
        <v>130</v>
      </c>
      <c r="AW155" s="13" t="s">
        <v>69</v>
      </c>
      <c r="AX155" s="13" t="s">
        <v>112</v>
      </c>
      <c r="AY155" s="191" t="s">
        <v>180</v>
      </c>
    </row>
    <row r="156" spans="2:65" s="1" customFormat="1" ht="22.5" customHeight="1" x14ac:dyDescent="0.3">
      <c r="B156" s="146"/>
      <c r="C156" s="147" t="s">
        <v>47</v>
      </c>
      <c r="D156" s="147" t="s">
        <v>181</v>
      </c>
      <c r="E156" s="148" t="s">
        <v>2794</v>
      </c>
      <c r="F156" s="149" t="s">
        <v>2795</v>
      </c>
      <c r="G156" s="150" t="s">
        <v>284</v>
      </c>
      <c r="H156" s="151">
        <v>69</v>
      </c>
      <c r="I156" s="152"/>
      <c r="J156" s="152">
        <f>ROUND(I156*H156,2)</f>
        <v>0</v>
      </c>
      <c r="K156" s="149" t="s">
        <v>260</v>
      </c>
      <c r="L156" s="39"/>
      <c r="M156" s="153" t="s">
        <v>42</v>
      </c>
      <c r="N156" s="154" t="s">
        <v>76</v>
      </c>
      <c r="O156" s="155">
        <v>9.4E-2</v>
      </c>
      <c r="P156" s="155">
        <f>O156*H156</f>
        <v>6.4859999999999998</v>
      </c>
      <c r="Q156" s="155">
        <v>0</v>
      </c>
      <c r="R156" s="155">
        <f>Q156*H156</f>
        <v>0</v>
      </c>
      <c r="S156" s="155">
        <v>0</v>
      </c>
      <c r="T156" s="156">
        <f>S156*H156</f>
        <v>0</v>
      </c>
      <c r="AR156" s="25" t="s">
        <v>725</v>
      </c>
      <c r="AT156" s="25" t="s">
        <v>181</v>
      </c>
      <c r="AU156" s="25" t="s">
        <v>114</v>
      </c>
      <c r="AY156" s="25" t="s">
        <v>180</v>
      </c>
      <c r="BE156" s="157">
        <f>IF(N156="základní",J156,0)</f>
        <v>0</v>
      </c>
      <c r="BF156" s="157">
        <f>IF(N156="snížená",J156,0)</f>
        <v>0</v>
      </c>
      <c r="BG156" s="157">
        <f>IF(N156="zákl. přenesená",J156,0)</f>
        <v>0</v>
      </c>
      <c r="BH156" s="157">
        <f>IF(N156="sníž. přenesená",J156,0)</f>
        <v>0</v>
      </c>
      <c r="BI156" s="157">
        <f>IF(N156="nulová",J156,0)</f>
        <v>0</v>
      </c>
      <c r="BJ156" s="25" t="s">
        <v>112</v>
      </c>
      <c r="BK156" s="157">
        <f>ROUND(I156*H156,2)</f>
        <v>0</v>
      </c>
      <c r="BL156" s="25" t="s">
        <v>725</v>
      </c>
      <c r="BM156" s="25" t="s">
        <v>2796</v>
      </c>
    </row>
    <row r="157" spans="2:65" s="11" customFormat="1" x14ac:dyDescent="0.3">
      <c r="B157" s="158"/>
      <c r="D157" s="159" t="s">
        <v>186</v>
      </c>
      <c r="E157" s="160" t="s">
        <v>42</v>
      </c>
      <c r="F157" s="161" t="s">
        <v>2735</v>
      </c>
      <c r="H157" s="162">
        <v>69</v>
      </c>
      <c r="L157" s="158"/>
      <c r="M157" s="163"/>
      <c r="N157" s="164"/>
      <c r="O157" s="164"/>
      <c r="P157" s="164"/>
      <c r="Q157" s="164"/>
      <c r="R157" s="164"/>
      <c r="S157" s="164"/>
      <c r="T157" s="165"/>
      <c r="AT157" s="166" t="s">
        <v>186</v>
      </c>
      <c r="AU157" s="166" t="s">
        <v>114</v>
      </c>
      <c r="AV157" s="11" t="s">
        <v>114</v>
      </c>
      <c r="AW157" s="11" t="s">
        <v>69</v>
      </c>
      <c r="AX157" s="11" t="s">
        <v>112</v>
      </c>
      <c r="AY157" s="166" t="s">
        <v>180</v>
      </c>
    </row>
    <row r="158" spans="2:65" s="1" customFormat="1" ht="22.5" customHeight="1" x14ac:dyDescent="0.3">
      <c r="B158" s="146"/>
      <c r="C158" s="202" t="s">
        <v>344</v>
      </c>
      <c r="D158" s="202" t="s">
        <v>631</v>
      </c>
      <c r="E158" s="203" t="s">
        <v>2347</v>
      </c>
      <c r="F158" s="204" t="s">
        <v>2348</v>
      </c>
      <c r="G158" s="205" t="s">
        <v>284</v>
      </c>
      <c r="H158" s="206">
        <v>70.38</v>
      </c>
      <c r="I158" s="207"/>
      <c r="J158" s="207">
        <f>ROUND(I158*H158,2)</f>
        <v>0</v>
      </c>
      <c r="K158" s="204" t="s">
        <v>42</v>
      </c>
      <c r="L158" s="208"/>
      <c r="M158" s="209" t="s">
        <v>42</v>
      </c>
      <c r="N158" s="210" t="s">
        <v>76</v>
      </c>
      <c r="O158" s="155">
        <v>0</v>
      </c>
      <c r="P158" s="155">
        <f>O158*H158</f>
        <v>0</v>
      </c>
      <c r="Q158" s="155">
        <v>7.5000000000000002E-4</v>
      </c>
      <c r="R158" s="155">
        <f>Q158*H158</f>
        <v>5.2784999999999999E-2</v>
      </c>
      <c r="S158" s="155">
        <v>0</v>
      </c>
      <c r="T158" s="156">
        <f>S158*H158</f>
        <v>0</v>
      </c>
      <c r="AR158" s="25" t="s">
        <v>1736</v>
      </c>
      <c r="AT158" s="25" t="s">
        <v>631</v>
      </c>
      <c r="AU158" s="25" t="s">
        <v>114</v>
      </c>
      <c r="AY158" s="25" t="s">
        <v>180</v>
      </c>
      <c r="BE158" s="157">
        <f>IF(N158="základní",J158,0)</f>
        <v>0</v>
      </c>
      <c r="BF158" s="157">
        <f>IF(N158="snížená",J158,0)</f>
        <v>0</v>
      </c>
      <c r="BG158" s="157">
        <f>IF(N158="zákl. přenesená",J158,0)</f>
        <v>0</v>
      </c>
      <c r="BH158" s="157">
        <f>IF(N158="sníž. přenesená",J158,0)</f>
        <v>0</v>
      </c>
      <c r="BI158" s="157">
        <f>IF(N158="nulová",J158,0)</f>
        <v>0</v>
      </c>
      <c r="BJ158" s="25" t="s">
        <v>112</v>
      </c>
      <c r="BK158" s="157">
        <f>ROUND(I158*H158,2)</f>
        <v>0</v>
      </c>
      <c r="BL158" s="25" t="s">
        <v>1736</v>
      </c>
      <c r="BM158" s="25" t="s">
        <v>2797</v>
      </c>
    </row>
    <row r="159" spans="2:65" s="11" customFormat="1" x14ac:dyDescent="0.3">
      <c r="B159" s="158"/>
      <c r="D159" s="159" t="s">
        <v>186</v>
      </c>
      <c r="E159" s="160" t="s">
        <v>42</v>
      </c>
      <c r="F159" s="161" t="s">
        <v>2798</v>
      </c>
      <c r="H159" s="162">
        <v>70.38</v>
      </c>
      <c r="L159" s="158"/>
      <c r="M159" s="163"/>
      <c r="N159" s="164"/>
      <c r="O159" s="164"/>
      <c r="P159" s="164"/>
      <c r="Q159" s="164"/>
      <c r="R159" s="164"/>
      <c r="S159" s="164"/>
      <c r="T159" s="165"/>
      <c r="AT159" s="166" t="s">
        <v>186</v>
      </c>
      <c r="AU159" s="166" t="s">
        <v>114</v>
      </c>
      <c r="AV159" s="11" t="s">
        <v>114</v>
      </c>
      <c r="AW159" s="11" t="s">
        <v>69</v>
      </c>
      <c r="AX159" s="11" t="s">
        <v>112</v>
      </c>
      <c r="AY159" s="166" t="s">
        <v>180</v>
      </c>
    </row>
    <row r="160" spans="2:65" s="1" customFormat="1" ht="22.5" customHeight="1" x14ac:dyDescent="0.3">
      <c r="B160" s="146"/>
      <c r="C160" s="147" t="s">
        <v>348</v>
      </c>
      <c r="D160" s="147" t="s">
        <v>181</v>
      </c>
      <c r="E160" s="148" t="s">
        <v>2799</v>
      </c>
      <c r="F160" s="149" t="s">
        <v>2800</v>
      </c>
      <c r="G160" s="150" t="s">
        <v>284</v>
      </c>
      <c r="H160" s="151">
        <v>12</v>
      </c>
      <c r="I160" s="152"/>
      <c r="J160" s="152">
        <f>ROUND(I160*H160,2)</f>
        <v>0</v>
      </c>
      <c r="K160" s="149" t="s">
        <v>260</v>
      </c>
      <c r="L160" s="39"/>
      <c r="M160" s="153" t="s">
        <v>42</v>
      </c>
      <c r="N160" s="154" t="s">
        <v>76</v>
      </c>
      <c r="O160" s="155">
        <v>0.158</v>
      </c>
      <c r="P160" s="155">
        <f>O160*H160</f>
        <v>1.8959999999999999</v>
      </c>
      <c r="Q160" s="155">
        <v>0</v>
      </c>
      <c r="R160" s="155">
        <f>Q160*H160</f>
        <v>0</v>
      </c>
      <c r="S160" s="155">
        <v>0</v>
      </c>
      <c r="T160" s="156">
        <f>S160*H160</f>
        <v>0</v>
      </c>
      <c r="AR160" s="25" t="s">
        <v>725</v>
      </c>
      <c r="AT160" s="25" t="s">
        <v>181</v>
      </c>
      <c r="AU160" s="25" t="s">
        <v>114</v>
      </c>
      <c r="AY160" s="25" t="s">
        <v>180</v>
      </c>
      <c r="BE160" s="157">
        <f>IF(N160="základní",J160,0)</f>
        <v>0</v>
      </c>
      <c r="BF160" s="157">
        <f>IF(N160="snížená",J160,0)</f>
        <v>0</v>
      </c>
      <c r="BG160" s="157">
        <f>IF(N160="zákl. přenesená",J160,0)</f>
        <v>0</v>
      </c>
      <c r="BH160" s="157">
        <f>IF(N160="sníž. přenesená",J160,0)</f>
        <v>0</v>
      </c>
      <c r="BI160" s="157">
        <f>IF(N160="nulová",J160,0)</f>
        <v>0</v>
      </c>
      <c r="BJ160" s="25" t="s">
        <v>112</v>
      </c>
      <c r="BK160" s="157">
        <f>ROUND(I160*H160,2)</f>
        <v>0</v>
      </c>
      <c r="BL160" s="25" t="s">
        <v>725</v>
      </c>
      <c r="BM160" s="25" t="s">
        <v>2801</v>
      </c>
    </row>
    <row r="161" spans="2:65" s="11" customFormat="1" x14ac:dyDescent="0.3">
      <c r="B161" s="158"/>
      <c r="D161" s="159" t="s">
        <v>186</v>
      </c>
      <c r="E161" s="160" t="s">
        <v>42</v>
      </c>
      <c r="F161" s="161" t="s">
        <v>207</v>
      </c>
      <c r="H161" s="162">
        <v>12</v>
      </c>
      <c r="L161" s="158"/>
      <c r="M161" s="163"/>
      <c r="N161" s="164"/>
      <c r="O161" s="164"/>
      <c r="P161" s="164"/>
      <c r="Q161" s="164"/>
      <c r="R161" s="164"/>
      <c r="S161" s="164"/>
      <c r="T161" s="165"/>
      <c r="AT161" s="166" t="s">
        <v>186</v>
      </c>
      <c r="AU161" s="166" t="s">
        <v>114</v>
      </c>
      <c r="AV161" s="11" t="s">
        <v>114</v>
      </c>
      <c r="AW161" s="11" t="s">
        <v>69</v>
      </c>
      <c r="AX161" s="11" t="s">
        <v>112</v>
      </c>
      <c r="AY161" s="166" t="s">
        <v>180</v>
      </c>
    </row>
    <row r="162" spans="2:65" s="1" customFormat="1" ht="22.5" customHeight="1" x14ac:dyDescent="0.3">
      <c r="B162" s="146"/>
      <c r="C162" s="202" t="s">
        <v>353</v>
      </c>
      <c r="D162" s="202" t="s">
        <v>631</v>
      </c>
      <c r="E162" s="203" t="s">
        <v>2802</v>
      </c>
      <c r="F162" s="204" t="s">
        <v>2803</v>
      </c>
      <c r="G162" s="205" t="s">
        <v>284</v>
      </c>
      <c r="H162" s="206">
        <v>12</v>
      </c>
      <c r="I162" s="207"/>
      <c r="J162" s="207">
        <f>ROUND(I162*H162,2)</f>
        <v>0</v>
      </c>
      <c r="K162" s="204" t="s">
        <v>260</v>
      </c>
      <c r="L162" s="208"/>
      <c r="M162" s="209" t="s">
        <v>42</v>
      </c>
      <c r="N162" s="210" t="s">
        <v>76</v>
      </c>
      <c r="O162" s="155">
        <v>0</v>
      </c>
      <c r="P162" s="155">
        <f>O162*H162</f>
        <v>0</v>
      </c>
      <c r="Q162" s="155">
        <v>2.9E-4</v>
      </c>
      <c r="R162" s="155">
        <f>Q162*H162</f>
        <v>3.48E-3</v>
      </c>
      <c r="S162" s="155">
        <v>0</v>
      </c>
      <c r="T162" s="156">
        <f>S162*H162</f>
        <v>0</v>
      </c>
      <c r="AR162" s="25" t="s">
        <v>1736</v>
      </c>
      <c r="AT162" s="25" t="s">
        <v>631</v>
      </c>
      <c r="AU162" s="25" t="s">
        <v>114</v>
      </c>
      <c r="AY162" s="25" t="s">
        <v>180</v>
      </c>
      <c r="BE162" s="157">
        <f>IF(N162="základní",J162,0)</f>
        <v>0</v>
      </c>
      <c r="BF162" s="157">
        <f>IF(N162="snížená",J162,0)</f>
        <v>0</v>
      </c>
      <c r="BG162" s="157">
        <f>IF(N162="zákl. přenesená",J162,0)</f>
        <v>0</v>
      </c>
      <c r="BH162" s="157">
        <f>IF(N162="sníž. přenesená",J162,0)</f>
        <v>0</v>
      </c>
      <c r="BI162" s="157">
        <f>IF(N162="nulová",J162,0)</f>
        <v>0</v>
      </c>
      <c r="BJ162" s="25" t="s">
        <v>112</v>
      </c>
      <c r="BK162" s="157">
        <f>ROUND(I162*H162,2)</f>
        <v>0</v>
      </c>
      <c r="BL162" s="25" t="s">
        <v>1736</v>
      </c>
      <c r="BM162" s="25" t="s">
        <v>2804</v>
      </c>
    </row>
    <row r="163" spans="2:65" s="11" customFormat="1" x14ac:dyDescent="0.3">
      <c r="B163" s="158"/>
      <c r="D163" s="167" t="s">
        <v>186</v>
      </c>
      <c r="E163" s="166" t="s">
        <v>42</v>
      </c>
      <c r="F163" s="168" t="s">
        <v>207</v>
      </c>
      <c r="H163" s="169">
        <v>12</v>
      </c>
      <c r="L163" s="158"/>
      <c r="M163" s="170"/>
      <c r="N163" s="171"/>
      <c r="O163" s="171"/>
      <c r="P163" s="171"/>
      <c r="Q163" s="171"/>
      <c r="R163" s="171"/>
      <c r="S163" s="171"/>
      <c r="T163" s="172"/>
      <c r="AT163" s="166" t="s">
        <v>186</v>
      </c>
      <c r="AU163" s="166" t="s">
        <v>114</v>
      </c>
      <c r="AV163" s="11" t="s">
        <v>114</v>
      </c>
      <c r="AW163" s="11" t="s">
        <v>69</v>
      </c>
      <c r="AX163" s="11" t="s">
        <v>112</v>
      </c>
      <c r="AY163" s="166" t="s">
        <v>180</v>
      </c>
    </row>
    <row r="164" spans="2:65" s="1" customFormat="1" ht="6.9" customHeight="1" x14ac:dyDescent="0.3">
      <c r="B164" s="54"/>
      <c r="C164" s="55"/>
      <c r="D164" s="55"/>
      <c r="E164" s="55"/>
      <c r="F164" s="55"/>
      <c r="G164" s="55"/>
      <c r="H164" s="55"/>
      <c r="I164" s="55"/>
      <c r="J164" s="55"/>
      <c r="K164" s="55"/>
      <c r="L164" s="39"/>
    </row>
  </sheetData>
  <autoFilter ref="C88:K163"/>
  <mergeCells count="12">
    <mergeCell ref="G1:H1"/>
    <mergeCell ref="L2:V2"/>
    <mergeCell ref="E49:H49"/>
    <mergeCell ref="E51:H51"/>
    <mergeCell ref="E79:H79"/>
    <mergeCell ref="E81:H81"/>
    <mergeCell ref="E7:H7"/>
    <mergeCell ref="E9:H9"/>
    <mergeCell ref="E11:H11"/>
    <mergeCell ref="E26:H26"/>
    <mergeCell ref="E47:H47"/>
    <mergeCell ref="E77:H77"/>
  </mergeCells>
  <phoneticPr fontId="51" type="noConversion"/>
  <hyperlinks>
    <hyperlink ref="F1:G1" location="C2" display="1) Krycí list soupisu"/>
    <hyperlink ref="G1:H1" location="C58" display="2) Rekapitulace"/>
    <hyperlink ref="J1" location="C88" display="3) Soupis prací"/>
    <hyperlink ref="L1:V1" location="'Rekapitulace stavby'!C2" display="Rekapitulace stavby"/>
  </hyperlinks>
  <pageMargins left="0.58333330000000005" right="0.58333330000000005" top="0.58333330000000005" bottom="0.58333330000000005" header="0" footer="0"/>
  <pageSetup paperSize="9" scale="70" fitToHeight="100" orientation="portrait" blackAndWhite="1" r:id="rId1"/>
  <headerFooter>
    <oddFooter>&amp;CStrana &amp;P z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87"/>
  <sheetViews>
    <sheetView showGridLines="0" workbookViewId="0">
      <pane ySplit="1" topLeftCell="A2" activePane="bottomLeft" state="frozen"/>
      <selection activeCell="K67" sqref="K67:AF67"/>
      <selection pane="bottomLeft" activeCell="K67" sqref="K67:AF67"/>
    </sheetView>
  </sheetViews>
  <sheetFormatPr defaultRowHeight="12" x14ac:dyDescent="0.3"/>
  <cols>
    <col min="1" max="1" width="8.28515625" customWidth="1"/>
    <col min="2" max="2" width="1.7109375" customWidth="1"/>
    <col min="3" max="3" width="4.140625" customWidth="1"/>
    <col min="4" max="4" width="4.28515625" customWidth="1"/>
    <col min="5" max="5" width="17.140625" customWidth="1"/>
    <col min="6" max="6" width="75" customWidth="1"/>
    <col min="7" max="7" width="8.7109375" customWidth="1"/>
    <col min="8" max="8" width="11.140625" customWidth="1"/>
    <col min="9" max="9" width="12.7109375" customWidth="1"/>
    <col min="10" max="10" width="23.42578125" customWidth="1"/>
    <col min="11" max="11" width="15.42578125" customWidth="1"/>
    <col min="13" max="18" width="9.28515625" hidden="1" customWidth="1"/>
    <col min="19" max="19" width="8.140625" hidden="1" customWidth="1"/>
    <col min="20" max="20" width="29.710937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ustomWidth="1"/>
  </cols>
  <sheetData>
    <row r="1" spans="1:70" ht="21.75" customHeight="1" x14ac:dyDescent="0.3">
      <c r="A1" s="99"/>
      <c r="B1" s="18"/>
      <c r="C1" s="18"/>
      <c r="D1" s="19" t="s">
        <v>38</v>
      </c>
      <c r="E1" s="18"/>
      <c r="F1" s="100" t="s">
        <v>150</v>
      </c>
      <c r="G1" s="355" t="s">
        <v>151</v>
      </c>
      <c r="H1" s="355"/>
      <c r="I1" s="18"/>
      <c r="J1" s="100" t="s">
        <v>152</v>
      </c>
      <c r="K1" s="19" t="s">
        <v>153</v>
      </c>
      <c r="L1" s="100" t="s">
        <v>154</v>
      </c>
      <c r="M1" s="100"/>
      <c r="N1" s="100"/>
      <c r="O1" s="100"/>
      <c r="P1" s="100"/>
      <c r="Q1" s="100"/>
      <c r="R1" s="100"/>
      <c r="S1" s="100"/>
      <c r="T1" s="100"/>
      <c r="U1" s="101"/>
      <c r="V1" s="10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x14ac:dyDescent="0.3">
      <c r="L2" s="314" t="s">
        <v>45</v>
      </c>
      <c r="M2" s="315"/>
      <c r="N2" s="315"/>
      <c r="O2" s="315"/>
      <c r="P2" s="315"/>
      <c r="Q2" s="315"/>
      <c r="R2" s="315"/>
      <c r="S2" s="315"/>
      <c r="T2" s="315"/>
      <c r="U2" s="315"/>
      <c r="V2" s="315"/>
      <c r="AT2" s="25" t="s">
        <v>147</v>
      </c>
    </row>
    <row r="3" spans="1:70" ht="6.9" customHeight="1" x14ac:dyDescent="0.3">
      <c r="B3" s="26"/>
      <c r="C3" s="27"/>
      <c r="D3" s="27"/>
      <c r="E3" s="27"/>
      <c r="F3" s="27"/>
      <c r="G3" s="27"/>
      <c r="H3" s="27"/>
      <c r="I3" s="27"/>
      <c r="J3" s="27"/>
      <c r="K3" s="28"/>
      <c r="AT3" s="25" t="s">
        <v>114</v>
      </c>
    </row>
    <row r="4" spans="1:70" ht="36.9" customHeight="1" x14ac:dyDescent="0.3">
      <c r="B4" s="29"/>
      <c r="C4" s="30"/>
      <c r="D4" s="31" t="s">
        <v>155</v>
      </c>
      <c r="E4" s="30"/>
      <c r="F4" s="30"/>
      <c r="G4" s="30"/>
      <c r="H4" s="30"/>
      <c r="I4" s="30"/>
      <c r="J4" s="30"/>
      <c r="K4" s="32"/>
      <c r="M4" s="33" t="s">
        <v>50</v>
      </c>
      <c r="AT4" s="25" t="s">
        <v>43</v>
      </c>
    </row>
    <row r="5" spans="1:70" ht="6.9" customHeight="1" x14ac:dyDescent="0.3">
      <c r="B5" s="29"/>
      <c r="C5" s="30"/>
      <c r="D5" s="30"/>
      <c r="E5" s="30"/>
      <c r="F5" s="30"/>
      <c r="G5" s="30"/>
      <c r="H5" s="30"/>
      <c r="I5" s="30"/>
      <c r="J5" s="30"/>
      <c r="K5" s="32"/>
    </row>
    <row r="6" spans="1:70" ht="13.2" x14ac:dyDescent="0.3">
      <c r="B6" s="29"/>
      <c r="C6" s="30"/>
      <c r="D6" s="37" t="s">
        <v>54</v>
      </c>
      <c r="E6" s="30"/>
      <c r="F6" s="30"/>
      <c r="G6" s="30"/>
      <c r="H6" s="30"/>
      <c r="I6" s="30"/>
      <c r="J6" s="30"/>
      <c r="K6" s="32"/>
    </row>
    <row r="7" spans="1:70" ht="22.5" customHeight="1" x14ac:dyDescent="0.3">
      <c r="B7" s="29"/>
      <c r="C7" s="30"/>
      <c r="D7" s="30"/>
      <c r="E7" s="356" t="str">
        <f>'Rekapitulace stavby'!K6</f>
        <v>Zkapacitnění a modernizace ČOV Popovice</v>
      </c>
      <c r="F7" s="357"/>
      <c r="G7" s="357"/>
      <c r="H7" s="357"/>
      <c r="I7" s="30"/>
      <c r="J7" s="30"/>
      <c r="K7" s="32"/>
    </row>
    <row r="8" spans="1:70" ht="13.2" x14ac:dyDescent="0.3">
      <c r="B8" s="29"/>
      <c r="C8" s="30"/>
      <c r="D8" s="37" t="s">
        <v>156</v>
      </c>
      <c r="E8" s="30"/>
      <c r="F8" s="30"/>
      <c r="G8" s="30"/>
      <c r="H8" s="30"/>
      <c r="I8" s="30"/>
      <c r="J8" s="30"/>
      <c r="K8" s="32"/>
    </row>
    <row r="9" spans="1:70" s="1" customFormat="1" ht="22.5" customHeight="1" x14ac:dyDescent="0.3">
      <c r="B9" s="39"/>
      <c r="C9" s="40"/>
      <c r="D9" s="40"/>
      <c r="E9" s="356" t="s">
        <v>2805</v>
      </c>
      <c r="F9" s="359"/>
      <c r="G9" s="359"/>
      <c r="H9" s="359"/>
      <c r="I9" s="40"/>
      <c r="J9" s="40"/>
      <c r="K9" s="43"/>
    </row>
    <row r="10" spans="1:70" s="1" customFormat="1" ht="13.2" x14ac:dyDescent="0.3">
      <c r="B10" s="39"/>
      <c r="C10" s="40"/>
      <c r="D10" s="37" t="s">
        <v>239</v>
      </c>
      <c r="E10" s="40"/>
      <c r="F10" s="40"/>
      <c r="G10" s="40"/>
      <c r="H10" s="40"/>
      <c r="I10" s="40"/>
      <c r="J10" s="40"/>
      <c r="K10" s="43"/>
    </row>
    <row r="11" spans="1:70" s="1" customFormat="1" ht="36.9" customHeight="1" x14ac:dyDescent="0.3">
      <c r="B11" s="39"/>
      <c r="C11" s="40"/>
      <c r="D11" s="40"/>
      <c r="E11" s="358" t="s">
        <v>2973</v>
      </c>
      <c r="F11" s="359"/>
      <c r="G11" s="359"/>
      <c r="H11" s="359"/>
      <c r="I11" s="40"/>
      <c r="J11" s="40"/>
      <c r="K11" s="43"/>
    </row>
    <row r="12" spans="1:70" s="1" customFormat="1" x14ac:dyDescent="0.3">
      <c r="B12" s="39"/>
      <c r="C12" s="40"/>
      <c r="D12" s="40"/>
      <c r="E12" s="40"/>
      <c r="F12" s="40"/>
      <c r="G12" s="40"/>
      <c r="H12" s="40"/>
      <c r="I12" s="40"/>
      <c r="J12" s="40"/>
      <c r="K12" s="43"/>
    </row>
    <row r="13" spans="1:70" s="1" customFormat="1" ht="14.4" customHeight="1" x14ac:dyDescent="0.3">
      <c r="B13" s="39"/>
      <c r="C13" s="40"/>
      <c r="D13" s="37" t="s">
        <v>56</v>
      </c>
      <c r="E13" s="40"/>
      <c r="F13" s="35" t="s">
        <v>42</v>
      </c>
      <c r="G13" s="40"/>
      <c r="H13" s="40"/>
      <c r="I13" s="37" t="s">
        <v>57</v>
      </c>
      <c r="J13" s="35" t="s">
        <v>42</v>
      </c>
      <c r="K13" s="43"/>
    </row>
    <row r="14" spans="1:70" s="1" customFormat="1" ht="14.4" customHeight="1" x14ac:dyDescent="0.3">
      <c r="B14" s="39"/>
      <c r="C14" s="40"/>
      <c r="D14" s="37" t="s">
        <v>58</v>
      </c>
      <c r="E14" s="40"/>
      <c r="F14" s="35" t="s">
        <v>59</v>
      </c>
      <c r="G14" s="40"/>
      <c r="H14" s="40"/>
      <c r="I14" s="37" t="s">
        <v>60</v>
      </c>
      <c r="J14" s="102" t="str">
        <f>'Rekapitulace stavby'!AN8</f>
        <v>9. 1. 2018</v>
      </c>
      <c r="K14" s="43"/>
    </row>
    <row r="15" spans="1:70" s="1" customFormat="1" ht="10.95" customHeight="1" x14ac:dyDescent="0.3">
      <c r="B15" s="39"/>
      <c r="C15" s="40"/>
      <c r="D15" s="40"/>
      <c r="E15" s="40"/>
      <c r="F15" s="40"/>
      <c r="G15" s="40"/>
      <c r="H15" s="40"/>
      <c r="I15" s="40"/>
      <c r="J15" s="40"/>
      <c r="K15" s="43"/>
    </row>
    <row r="16" spans="1:70" s="1" customFormat="1" ht="14.4" customHeight="1" x14ac:dyDescent="0.3">
      <c r="B16" s="39"/>
      <c r="C16" s="40"/>
      <c r="D16" s="37" t="s">
        <v>62</v>
      </c>
      <c r="E16" s="40"/>
      <c r="F16" s="40"/>
      <c r="G16" s="40"/>
      <c r="H16" s="40"/>
      <c r="I16" s="37" t="s">
        <v>63</v>
      </c>
      <c r="J16" s="35" t="s">
        <v>42</v>
      </c>
      <c r="K16" s="43"/>
    </row>
    <row r="17" spans="2:11" s="1" customFormat="1" ht="18" customHeight="1" x14ac:dyDescent="0.3">
      <c r="B17" s="39"/>
      <c r="C17" s="40"/>
      <c r="D17" s="40"/>
      <c r="E17" s="35" t="s">
        <v>59</v>
      </c>
      <c r="F17" s="40"/>
      <c r="G17" s="40"/>
      <c r="H17" s="40"/>
      <c r="I17" s="37" t="s">
        <v>64</v>
      </c>
      <c r="J17" s="35" t="s">
        <v>42</v>
      </c>
      <c r="K17" s="43"/>
    </row>
    <row r="18" spans="2:11" s="1" customFormat="1" ht="6.9" customHeight="1" x14ac:dyDescent="0.3">
      <c r="B18" s="39"/>
      <c r="C18" s="40"/>
      <c r="D18" s="40"/>
      <c r="E18" s="40"/>
      <c r="F18" s="40"/>
      <c r="G18" s="40"/>
      <c r="H18" s="40"/>
      <c r="I18" s="40"/>
      <c r="J18" s="40"/>
      <c r="K18" s="43"/>
    </row>
    <row r="19" spans="2:11" s="1" customFormat="1" ht="14.4" customHeight="1" x14ac:dyDescent="0.3">
      <c r="B19" s="39"/>
      <c r="C19" s="40"/>
      <c r="D19" s="37" t="s">
        <v>65</v>
      </c>
      <c r="E19" s="40"/>
      <c r="F19" s="40"/>
      <c r="G19" s="40"/>
      <c r="H19" s="40"/>
      <c r="I19" s="37" t="s">
        <v>63</v>
      </c>
      <c r="J19" s="35" t="str">
        <f>IF('Rekapitulace stavby'!AN13="Vyplň údaj","",IF('Rekapitulace stavby'!AN13="","",'Rekapitulace stavby'!AN13))</f>
        <v/>
      </c>
      <c r="K19" s="43"/>
    </row>
    <row r="20" spans="2:11" s="1" customFormat="1" ht="18" customHeight="1" x14ac:dyDescent="0.3">
      <c r="B20" s="39"/>
      <c r="C20" s="40"/>
      <c r="D20" s="40"/>
      <c r="E20" s="35" t="str">
        <f>IF('Rekapitulace stavby'!E14="Vyplň údaj","",IF('Rekapitulace stavby'!E14="","",'Rekapitulace stavby'!E14))</f>
        <v xml:space="preserve"> </v>
      </c>
      <c r="F20" s="40"/>
      <c r="G20" s="40"/>
      <c r="H20" s="40"/>
      <c r="I20" s="37" t="s">
        <v>64</v>
      </c>
      <c r="J20" s="35" t="str">
        <f>IF('Rekapitulace stavby'!AN14="Vyplň údaj","",IF('Rekapitulace stavby'!AN14="","",'Rekapitulace stavby'!AN14))</f>
        <v/>
      </c>
      <c r="K20" s="43"/>
    </row>
    <row r="21" spans="2:11" s="1" customFormat="1" ht="6.9" customHeight="1" x14ac:dyDescent="0.3">
      <c r="B21" s="39"/>
      <c r="C21" s="40"/>
      <c r="D21" s="40"/>
      <c r="E21" s="40"/>
      <c r="F21" s="40"/>
      <c r="G21" s="40"/>
      <c r="H21" s="40"/>
      <c r="I21" s="40"/>
      <c r="J21" s="40"/>
      <c r="K21" s="43"/>
    </row>
    <row r="22" spans="2:11" s="1" customFormat="1" ht="14.4" customHeight="1" x14ac:dyDescent="0.3">
      <c r="B22" s="39"/>
      <c r="C22" s="40"/>
      <c r="D22" s="37" t="s">
        <v>67</v>
      </c>
      <c r="E22" s="40"/>
      <c r="F22" s="40"/>
      <c r="G22" s="40"/>
      <c r="H22" s="40"/>
      <c r="I22" s="37" t="s">
        <v>63</v>
      </c>
      <c r="J22" s="35" t="s">
        <v>42</v>
      </c>
      <c r="K22" s="43"/>
    </row>
    <row r="23" spans="2:11" s="1" customFormat="1" ht="18" customHeight="1" x14ac:dyDescent="0.3">
      <c r="B23" s="39"/>
      <c r="C23" s="40"/>
      <c r="D23" s="40"/>
      <c r="E23" s="35" t="s">
        <v>68</v>
      </c>
      <c r="F23" s="40"/>
      <c r="G23" s="40"/>
      <c r="H23" s="40"/>
      <c r="I23" s="37" t="s">
        <v>64</v>
      </c>
      <c r="J23" s="35" t="s">
        <v>42</v>
      </c>
      <c r="K23" s="43"/>
    </row>
    <row r="24" spans="2:11" s="1" customFormat="1" ht="6.9" customHeight="1" x14ac:dyDescent="0.3">
      <c r="B24" s="39"/>
      <c r="C24" s="40"/>
      <c r="D24" s="40"/>
      <c r="E24" s="40"/>
      <c r="F24" s="40"/>
      <c r="G24" s="40"/>
      <c r="H24" s="40"/>
      <c r="I24" s="40"/>
      <c r="J24" s="40"/>
      <c r="K24" s="43"/>
    </row>
    <row r="25" spans="2:11" s="1" customFormat="1" ht="14.4" customHeight="1" x14ac:dyDescent="0.3">
      <c r="B25" s="39"/>
      <c r="C25" s="40"/>
      <c r="D25" s="37" t="s">
        <v>70</v>
      </c>
      <c r="E25" s="40"/>
      <c r="F25" s="40"/>
      <c r="G25" s="40"/>
      <c r="H25" s="40"/>
      <c r="I25" s="40"/>
      <c r="J25" s="40"/>
      <c r="K25" s="43"/>
    </row>
    <row r="26" spans="2:11" s="7" customFormat="1" ht="22.5" customHeight="1" x14ac:dyDescent="0.3">
      <c r="B26" s="103"/>
      <c r="C26" s="104"/>
      <c r="D26" s="104"/>
      <c r="E26" s="348" t="s">
        <v>42</v>
      </c>
      <c r="F26" s="348"/>
      <c r="G26" s="348"/>
      <c r="H26" s="348"/>
      <c r="I26" s="104"/>
      <c r="J26" s="104"/>
      <c r="K26" s="105"/>
    </row>
    <row r="27" spans="2:11" s="1" customFormat="1" ht="6.9" customHeight="1" x14ac:dyDescent="0.3">
      <c r="B27" s="39"/>
      <c r="C27" s="40"/>
      <c r="D27" s="40"/>
      <c r="E27" s="40"/>
      <c r="F27" s="40"/>
      <c r="G27" s="40"/>
      <c r="H27" s="40"/>
      <c r="I27" s="40"/>
      <c r="J27" s="40"/>
      <c r="K27" s="43"/>
    </row>
    <row r="28" spans="2:11" s="1" customFormat="1" ht="6.9" customHeight="1" x14ac:dyDescent="0.3">
      <c r="B28" s="39"/>
      <c r="C28" s="40"/>
      <c r="D28" s="66"/>
      <c r="E28" s="66"/>
      <c r="F28" s="66"/>
      <c r="G28" s="66"/>
      <c r="H28" s="66"/>
      <c r="I28" s="66"/>
      <c r="J28" s="66"/>
      <c r="K28" s="106"/>
    </row>
    <row r="29" spans="2:11" s="1" customFormat="1" ht="25.35" customHeight="1" x14ac:dyDescent="0.3">
      <c r="B29" s="39"/>
      <c r="C29" s="40"/>
      <c r="D29" s="107" t="s">
        <v>71</v>
      </c>
      <c r="E29" s="40"/>
      <c r="F29" s="40"/>
      <c r="G29" s="40"/>
      <c r="H29" s="40"/>
      <c r="I29" s="40"/>
      <c r="J29" s="108">
        <f>ROUND(J83,2)</f>
        <v>0</v>
      </c>
      <c r="K29" s="43"/>
    </row>
    <row r="30" spans="2:11" s="1" customFormat="1" ht="6.9" customHeight="1" x14ac:dyDescent="0.3">
      <c r="B30" s="39"/>
      <c r="C30" s="40"/>
      <c r="D30" s="66"/>
      <c r="E30" s="66"/>
      <c r="F30" s="66"/>
      <c r="G30" s="66"/>
      <c r="H30" s="66"/>
      <c r="I30" s="66"/>
      <c r="J30" s="66"/>
      <c r="K30" s="106"/>
    </row>
    <row r="31" spans="2:11" s="1" customFormat="1" ht="14.4" customHeight="1" x14ac:dyDescent="0.3">
      <c r="B31" s="39"/>
      <c r="C31" s="40"/>
      <c r="D31" s="40"/>
      <c r="E31" s="40"/>
      <c r="F31" s="44" t="s">
        <v>73</v>
      </c>
      <c r="G31" s="40"/>
      <c r="H31" s="40"/>
      <c r="I31" s="44" t="s">
        <v>72</v>
      </c>
      <c r="J31" s="44" t="s">
        <v>74</v>
      </c>
      <c r="K31" s="43"/>
    </row>
    <row r="32" spans="2:11" s="1" customFormat="1" ht="14.4" customHeight="1" x14ac:dyDescent="0.3">
      <c r="B32" s="39"/>
      <c r="C32" s="40"/>
      <c r="D32" s="47" t="s">
        <v>75</v>
      </c>
      <c r="E32" s="47" t="s">
        <v>76</v>
      </c>
      <c r="F32" s="109">
        <f>ROUND(SUM(BE83:BE86), 2)</f>
        <v>0</v>
      </c>
      <c r="G32" s="40"/>
      <c r="H32" s="40"/>
      <c r="I32" s="110">
        <v>0.21</v>
      </c>
      <c r="J32" s="109">
        <f>ROUND(ROUND((SUM(BE83:BE86)), 2)*I32, 2)</f>
        <v>0</v>
      </c>
      <c r="K32" s="43"/>
    </row>
    <row r="33" spans="2:11" s="1" customFormat="1" ht="14.4" customHeight="1" x14ac:dyDescent="0.3">
      <c r="B33" s="39"/>
      <c r="C33" s="40"/>
      <c r="D33" s="40"/>
      <c r="E33" s="47" t="s">
        <v>77</v>
      </c>
      <c r="F33" s="109">
        <f>ROUND(SUM(BF83:BF86), 2)</f>
        <v>0</v>
      </c>
      <c r="G33" s="40"/>
      <c r="H33" s="40"/>
      <c r="I33" s="110">
        <v>0.15</v>
      </c>
      <c r="J33" s="109">
        <f>ROUND(ROUND((SUM(BF83:BF86)), 2)*I33, 2)</f>
        <v>0</v>
      </c>
      <c r="K33" s="43"/>
    </row>
    <row r="34" spans="2:11" s="1" customFormat="1" ht="14.4" hidden="1" customHeight="1" x14ac:dyDescent="0.3">
      <c r="B34" s="39"/>
      <c r="C34" s="40"/>
      <c r="D34" s="40"/>
      <c r="E34" s="47" t="s">
        <v>78</v>
      </c>
      <c r="F34" s="109">
        <f>ROUND(SUM(BG83:BG86), 2)</f>
        <v>0</v>
      </c>
      <c r="G34" s="40"/>
      <c r="H34" s="40"/>
      <c r="I34" s="110">
        <v>0.21</v>
      </c>
      <c r="J34" s="109">
        <v>0</v>
      </c>
      <c r="K34" s="43"/>
    </row>
    <row r="35" spans="2:11" s="1" customFormat="1" ht="14.4" hidden="1" customHeight="1" x14ac:dyDescent="0.3">
      <c r="B35" s="39"/>
      <c r="C35" s="40"/>
      <c r="D35" s="40"/>
      <c r="E35" s="47" t="s">
        <v>79</v>
      </c>
      <c r="F35" s="109">
        <f>ROUND(SUM(BH83:BH86), 2)</f>
        <v>0</v>
      </c>
      <c r="G35" s="40"/>
      <c r="H35" s="40"/>
      <c r="I35" s="110">
        <v>0.15</v>
      </c>
      <c r="J35" s="109">
        <v>0</v>
      </c>
      <c r="K35" s="43"/>
    </row>
    <row r="36" spans="2:11" s="1" customFormat="1" ht="14.4" hidden="1" customHeight="1" x14ac:dyDescent="0.3">
      <c r="B36" s="39"/>
      <c r="C36" s="40"/>
      <c r="D36" s="40"/>
      <c r="E36" s="47" t="s">
        <v>80</v>
      </c>
      <c r="F36" s="109">
        <f>ROUND(SUM(BI83:BI86), 2)</f>
        <v>0</v>
      </c>
      <c r="G36" s="40"/>
      <c r="H36" s="40"/>
      <c r="I36" s="110">
        <v>0</v>
      </c>
      <c r="J36" s="109">
        <v>0</v>
      </c>
      <c r="K36" s="43"/>
    </row>
    <row r="37" spans="2:11" s="1" customFormat="1" ht="6.9" customHeight="1" x14ac:dyDescent="0.3">
      <c r="B37" s="39"/>
      <c r="C37" s="40"/>
      <c r="D37" s="40"/>
      <c r="E37" s="40"/>
      <c r="F37" s="40"/>
      <c r="G37" s="40"/>
      <c r="H37" s="40"/>
      <c r="I37" s="40"/>
      <c r="J37" s="40"/>
      <c r="K37" s="43"/>
    </row>
    <row r="38" spans="2:11" s="1" customFormat="1" ht="25.35" customHeight="1" x14ac:dyDescent="0.3">
      <c r="B38" s="39"/>
      <c r="C38" s="49"/>
      <c r="D38" s="50" t="s">
        <v>81</v>
      </c>
      <c r="E38" s="51"/>
      <c r="F38" s="51"/>
      <c r="G38" s="111" t="s">
        <v>82</v>
      </c>
      <c r="H38" s="52" t="s">
        <v>83</v>
      </c>
      <c r="I38" s="51"/>
      <c r="J38" s="112">
        <f>SUM(J29:J36)</f>
        <v>0</v>
      </c>
      <c r="K38" s="113"/>
    </row>
    <row r="39" spans="2:11" s="1" customFormat="1" ht="14.4" customHeight="1" x14ac:dyDescent="0.3">
      <c r="B39" s="54"/>
      <c r="C39" s="55"/>
      <c r="D39" s="55"/>
      <c r="E39" s="55"/>
      <c r="F39" s="55"/>
      <c r="G39" s="55"/>
      <c r="H39" s="55"/>
      <c r="I39" s="55"/>
      <c r="J39" s="55"/>
      <c r="K39" s="56"/>
    </row>
    <row r="43" spans="2:11" s="1" customFormat="1" ht="6.9" customHeight="1" x14ac:dyDescent="0.3">
      <c r="B43" s="57"/>
      <c r="C43" s="58"/>
      <c r="D43" s="58"/>
      <c r="E43" s="58"/>
      <c r="F43" s="58"/>
      <c r="G43" s="58"/>
      <c r="H43" s="58"/>
      <c r="I43" s="58"/>
      <c r="J43" s="58"/>
      <c r="K43" s="114"/>
    </row>
    <row r="44" spans="2:11" s="1" customFormat="1" ht="36.9" customHeight="1" x14ac:dyDescent="0.3">
      <c r="B44" s="39"/>
      <c r="C44" s="31" t="s">
        <v>158</v>
      </c>
      <c r="D44" s="40"/>
      <c r="E44" s="40"/>
      <c r="F44" s="40"/>
      <c r="G44" s="40"/>
      <c r="H44" s="40"/>
      <c r="I44" s="40"/>
      <c r="J44" s="40"/>
      <c r="K44" s="43"/>
    </row>
    <row r="45" spans="2:11" s="1" customFormat="1" ht="6.9" customHeight="1" x14ac:dyDescent="0.3">
      <c r="B45" s="39"/>
      <c r="C45" s="40"/>
      <c r="D45" s="40"/>
      <c r="E45" s="40"/>
      <c r="F45" s="40"/>
      <c r="G45" s="40"/>
      <c r="H45" s="40"/>
      <c r="I45" s="40"/>
      <c r="J45" s="40"/>
      <c r="K45" s="43"/>
    </row>
    <row r="46" spans="2:11" s="1" customFormat="1" ht="14.4" customHeight="1" x14ac:dyDescent="0.3">
      <c r="B46" s="39"/>
      <c r="C46" s="37" t="s">
        <v>54</v>
      </c>
      <c r="D46" s="40"/>
      <c r="E46" s="40"/>
      <c r="F46" s="40"/>
      <c r="G46" s="40"/>
      <c r="H46" s="40"/>
      <c r="I46" s="40"/>
      <c r="J46" s="40"/>
      <c r="K46" s="43"/>
    </row>
    <row r="47" spans="2:11" s="1" customFormat="1" ht="22.5" customHeight="1" x14ac:dyDescent="0.3">
      <c r="B47" s="39"/>
      <c r="C47" s="40"/>
      <c r="D47" s="40"/>
      <c r="E47" s="356" t="str">
        <f>E7</f>
        <v>Zkapacitnění a modernizace ČOV Popovice</v>
      </c>
      <c r="F47" s="357"/>
      <c r="G47" s="357"/>
      <c r="H47" s="357"/>
      <c r="I47" s="40"/>
      <c r="J47" s="40"/>
      <c r="K47" s="43"/>
    </row>
    <row r="48" spans="2:11" ht="13.2" x14ac:dyDescent="0.3">
      <c r="B48" s="29"/>
      <c r="C48" s="37" t="s">
        <v>156</v>
      </c>
      <c r="D48" s="30"/>
      <c r="E48" s="30"/>
      <c r="F48" s="30"/>
      <c r="G48" s="30"/>
      <c r="H48" s="30"/>
      <c r="I48" s="30"/>
      <c r="J48" s="30"/>
      <c r="K48" s="32"/>
    </row>
    <row r="49" spans="2:47" s="1" customFormat="1" ht="22.5" customHeight="1" x14ac:dyDescent="0.3">
      <c r="B49" s="39"/>
      <c r="C49" s="40"/>
      <c r="D49" s="40"/>
      <c r="E49" s="356" t="s">
        <v>2805</v>
      </c>
      <c r="F49" s="359"/>
      <c r="G49" s="359"/>
      <c r="H49" s="359"/>
      <c r="I49" s="40"/>
      <c r="J49" s="40"/>
      <c r="K49" s="43"/>
    </row>
    <row r="50" spans="2:47" s="1" customFormat="1" ht="14.4" customHeight="1" x14ac:dyDescent="0.3">
      <c r="B50" s="39"/>
      <c r="C50" s="37" t="s">
        <v>239</v>
      </c>
      <c r="D50" s="40"/>
      <c r="E50" s="40"/>
      <c r="F50" s="40"/>
      <c r="G50" s="40"/>
      <c r="H50" s="40"/>
      <c r="I50" s="40"/>
      <c r="J50" s="40"/>
      <c r="K50" s="43"/>
    </row>
    <row r="51" spans="2:47" s="1" customFormat="1" ht="23.25" customHeight="1" x14ac:dyDescent="0.3">
      <c r="B51" s="39"/>
      <c r="C51" s="40"/>
      <c r="D51" s="40"/>
      <c r="E51" s="358" t="str">
        <f>E11</f>
        <v>1 - PS 01 Hrubé předištění a povodňová čerpací stanice - příloha č.4</v>
      </c>
      <c r="F51" s="359"/>
      <c r="G51" s="359"/>
      <c r="H51" s="359"/>
      <c r="I51" s="40"/>
      <c r="J51" s="40"/>
      <c r="K51" s="43"/>
    </row>
    <row r="52" spans="2:47" s="1" customFormat="1" ht="6.9" customHeight="1" x14ac:dyDescent="0.3">
      <c r="B52" s="39"/>
      <c r="C52" s="40"/>
      <c r="D52" s="40"/>
      <c r="E52" s="40"/>
      <c r="F52" s="40"/>
      <c r="G52" s="40"/>
      <c r="H52" s="40"/>
      <c r="I52" s="40"/>
      <c r="J52" s="40"/>
      <c r="K52" s="43"/>
    </row>
    <row r="53" spans="2:47" s="1" customFormat="1" ht="18" customHeight="1" x14ac:dyDescent="0.3">
      <c r="B53" s="39"/>
      <c r="C53" s="37" t="s">
        <v>58</v>
      </c>
      <c r="D53" s="40"/>
      <c r="E53" s="40"/>
      <c r="F53" s="35" t="str">
        <f>F14</f>
        <v>Obec Popovice</v>
      </c>
      <c r="G53" s="40"/>
      <c r="H53" s="40"/>
      <c r="I53" s="37" t="s">
        <v>60</v>
      </c>
      <c r="J53" s="102" t="str">
        <f>IF(J14="","",J14)</f>
        <v>9. 1. 2018</v>
      </c>
      <c r="K53" s="43"/>
    </row>
    <row r="54" spans="2:47" s="1" customFormat="1" ht="6.9" customHeight="1" x14ac:dyDescent="0.3">
      <c r="B54" s="39"/>
      <c r="C54" s="40"/>
      <c r="D54" s="40"/>
      <c r="E54" s="40"/>
      <c r="F54" s="40"/>
      <c r="G54" s="40"/>
      <c r="H54" s="40"/>
      <c r="I54" s="40"/>
      <c r="J54" s="40"/>
      <c r="K54" s="43"/>
    </row>
    <row r="55" spans="2:47" s="1" customFormat="1" ht="13.2" x14ac:dyDescent="0.3">
      <c r="B55" s="39"/>
      <c r="C55" s="37" t="s">
        <v>62</v>
      </c>
      <c r="D55" s="40"/>
      <c r="E55" s="40"/>
      <c r="F55" s="35" t="str">
        <f>E17</f>
        <v>Obec Popovice</v>
      </c>
      <c r="G55" s="40"/>
      <c r="H55" s="40"/>
      <c r="I55" s="37" t="s">
        <v>67</v>
      </c>
      <c r="J55" s="35" t="str">
        <f>E23</f>
        <v>DUIS  s.r.o. , Srbská 1546/21, Brno , 612 00</v>
      </c>
      <c r="K55" s="43"/>
    </row>
    <row r="56" spans="2:47" s="1" customFormat="1" ht="14.4" customHeight="1" x14ac:dyDescent="0.3">
      <c r="B56" s="39"/>
      <c r="C56" s="37" t="s">
        <v>65</v>
      </c>
      <c r="D56" s="40"/>
      <c r="E56" s="40"/>
      <c r="F56" s="35" t="str">
        <f>IF(E20="","",E20)</f>
        <v xml:space="preserve"> </v>
      </c>
      <c r="G56" s="40"/>
      <c r="H56" s="40"/>
      <c r="I56" s="40"/>
      <c r="J56" s="40"/>
      <c r="K56" s="43"/>
    </row>
    <row r="57" spans="2:47" s="1" customFormat="1" ht="10.35" customHeight="1" x14ac:dyDescent="0.3">
      <c r="B57" s="39"/>
      <c r="C57" s="40"/>
      <c r="D57" s="40"/>
      <c r="E57" s="40"/>
      <c r="F57" s="40"/>
      <c r="G57" s="40"/>
      <c r="H57" s="40"/>
      <c r="I57" s="40"/>
      <c r="J57" s="40"/>
      <c r="K57" s="43"/>
    </row>
    <row r="58" spans="2:47" s="1" customFormat="1" ht="29.25" customHeight="1" x14ac:dyDescent="0.3">
      <c r="B58" s="39"/>
      <c r="C58" s="115" t="s">
        <v>159</v>
      </c>
      <c r="D58" s="49"/>
      <c r="E58" s="49"/>
      <c r="F58" s="49"/>
      <c r="G58" s="49"/>
      <c r="H58" s="49"/>
      <c r="I58" s="49"/>
      <c r="J58" s="116" t="s">
        <v>160</v>
      </c>
      <c r="K58" s="53"/>
    </row>
    <row r="59" spans="2:47" s="1" customFormat="1" ht="10.35" customHeight="1" x14ac:dyDescent="0.3">
      <c r="B59" s="39"/>
      <c r="C59" s="40"/>
      <c r="D59" s="40"/>
      <c r="E59" s="40"/>
      <c r="F59" s="40"/>
      <c r="G59" s="40"/>
      <c r="H59" s="40"/>
      <c r="I59" s="40"/>
      <c r="J59" s="40"/>
      <c r="K59" s="43"/>
    </row>
    <row r="60" spans="2:47" s="1" customFormat="1" ht="29.25" customHeight="1" x14ac:dyDescent="0.3">
      <c r="B60" s="39"/>
      <c r="C60" s="117" t="s">
        <v>161</v>
      </c>
      <c r="D60" s="40"/>
      <c r="E60" s="40"/>
      <c r="F60" s="40"/>
      <c r="G60" s="40"/>
      <c r="H60" s="40"/>
      <c r="I60" s="40"/>
      <c r="J60" s="108">
        <f>J83</f>
        <v>0</v>
      </c>
      <c r="K60" s="43"/>
      <c r="AU60" s="25" t="s">
        <v>162</v>
      </c>
    </row>
    <row r="61" spans="2:47" s="8" customFormat="1" ht="24.9" customHeight="1" x14ac:dyDescent="0.3">
      <c r="B61" s="118"/>
      <c r="C61" s="119"/>
      <c r="D61" s="120" t="s">
        <v>464</v>
      </c>
      <c r="E61" s="121"/>
      <c r="F61" s="121"/>
      <c r="G61" s="121"/>
      <c r="H61" s="121"/>
      <c r="I61" s="121"/>
      <c r="J61" s="123">
        <f>J84</f>
        <v>0</v>
      </c>
      <c r="K61" s="124"/>
    </row>
    <row r="62" spans="2:47" s="1" customFormat="1" ht="21.75" customHeight="1" x14ac:dyDescent="0.3">
      <c r="B62" s="39"/>
      <c r="C62" s="40"/>
      <c r="D62" s="40"/>
      <c r="E62" s="40"/>
      <c r="F62" s="40"/>
      <c r="G62" s="40"/>
      <c r="H62" s="40"/>
      <c r="I62" s="40"/>
      <c r="J62" s="40"/>
      <c r="K62" s="43"/>
    </row>
    <row r="63" spans="2:47" s="1" customFormat="1" ht="6.9" customHeight="1" x14ac:dyDescent="0.3">
      <c r="B63" s="54"/>
      <c r="C63" s="55"/>
      <c r="D63" s="55"/>
      <c r="E63" s="55"/>
      <c r="F63" s="55"/>
      <c r="G63" s="55"/>
      <c r="H63" s="55"/>
      <c r="I63" s="55"/>
      <c r="J63" s="55"/>
      <c r="K63" s="56"/>
    </row>
    <row r="67" spans="2:12" s="1" customFormat="1" ht="6.9" customHeight="1" x14ac:dyDescent="0.3">
      <c r="B67" s="57"/>
      <c r="C67" s="58"/>
      <c r="D67" s="58"/>
      <c r="E67" s="58"/>
      <c r="F67" s="58"/>
      <c r="G67" s="58"/>
      <c r="H67" s="58"/>
      <c r="I67" s="58"/>
      <c r="J67" s="58"/>
      <c r="K67" s="58"/>
      <c r="L67" s="39"/>
    </row>
    <row r="68" spans="2:12" s="1" customFormat="1" ht="36.9" customHeight="1" x14ac:dyDescent="0.3">
      <c r="B68" s="39"/>
      <c r="C68" s="59" t="s">
        <v>164</v>
      </c>
      <c r="L68" s="39"/>
    </row>
    <row r="69" spans="2:12" s="1" customFormat="1" ht="6.9" customHeight="1" x14ac:dyDescent="0.3">
      <c r="B69" s="39"/>
      <c r="L69" s="39"/>
    </row>
    <row r="70" spans="2:12" s="1" customFormat="1" ht="14.4" customHeight="1" x14ac:dyDescent="0.3">
      <c r="B70" s="39"/>
      <c r="C70" s="61" t="s">
        <v>54</v>
      </c>
      <c r="L70" s="39"/>
    </row>
    <row r="71" spans="2:12" s="1" customFormat="1" ht="22.5" customHeight="1" x14ac:dyDescent="0.3">
      <c r="B71" s="39"/>
      <c r="E71" s="352" t="str">
        <f>E7</f>
        <v>Zkapacitnění a modernizace ČOV Popovice</v>
      </c>
      <c r="F71" s="353"/>
      <c r="G71" s="353"/>
      <c r="H71" s="353"/>
      <c r="L71" s="39"/>
    </row>
    <row r="72" spans="2:12" ht="13.2" x14ac:dyDescent="0.3">
      <c r="B72" s="29"/>
      <c r="C72" s="61" t="s">
        <v>156</v>
      </c>
      <c r="L72" s="29"/>
    </row>
    <row r="73" spans="2:12" s="1" customFormat="1" ht="22.5" customHeight="1" x14ac:dyDescent="0.3">
      <c r="B73" s="39"/>
      <c r="E73" s="352" t="s">
        <v>2805</v>
      </c>
      <c r="F73" s="354"/>
      <c r="G73" s="354"/>
      <c r="H73" s="354"/>
      <c r="L73" s="39"/>
    </row>
    <row r="74" spans="2:12" s="1" customFormat="1" ht="14.4" customHeight="1" x14ac:dyDescent="0.3">
      <c r="B74" s="39"/>
      <c r="C74" s="61" t="s">
        <v>239</v>
      </c>
      <c r="L74" s="39"/>
    </row>
    <row r="75" spans="2:12" s="1" customFormat="1" ht="23.25" customHeight="1" x14ac:dyDescent="0.3">
      <c r="B75" s="39"/>
      <c r="E75" s="331" t="str">
        <f>E11</f>
        <v>1 - PS 01 Hrubé předištění a povodňová čerpací stanice - příloha č.4</v>
      </c>
      <c r="F75" s="354"/>
      <c r="G75" s="354"/>
      <c r="H75" s="354"/>
      <c r="L75" s="39"/>
    </row>
    <row r="76" spans="2:12" s="1" customFormat="1" ht="6.9" customHeight="1" x14ac:dyDescent="0.3">
      <c r="B76" s="39"/>
      <c r="L76" s="39"/>
    </row>
    <row r="77" spans="2:12" s="1" customFormat="1" ht="18" customHeight="1" x14ac:dyDescent="0.3">
      <c r="B77" s="39"/>
      <c r="C77" s="61" t="s">
        <v>58</v>
      </c>
      <c r="F77" s="125" t="str">
        <f>F14</f>
        <v>Obec Popovice</v>
      </c>
      <c r="I77" s="61" t="s">
        <v>60</v>
      </c>
      <c r="J77" s="65" t="str">
        <f>IF(J14="","",J14)</f>
        <v>9. 1. 2018</v>
      </c>
      <c r="L77" s="39"/>
    </row>
    <row r="78" spans="2:12" s="1" customFormat="1" ht="6.9" customHeight="1" x14ac:dyDescent="0.3">
      <c r="B78" s="39"/>
      <c r="L78" s="39"/>
    </row>
    <row r="79" spans="2:12" s="1" customFormat="1" ht="13.2" x14ac:dyDescent="0.3">
      <c r="B79" s="39"/>
      <c r="C79" s="61" t="s">
        <v>62</v>
      </c>
      <c r="F79" s="125" t="str">
        <f>E17</f>
        <v>Obec Popovice</v>
      </c>
      <c r="I79" s="61" t="s">
        <v>67</v>
      </c>
      <c r="J79" s="125" t="str">
        <f>E23</f>
        <v>DUIS  s.r.o. , Srbská 1546/21, Brno , 612 00</v>
      </c>
      <c r="L79" s="39"/>
    </row>
    <row r="80" spans="2:12" s="1" customFormat="1" ht="14.4" customHeight="1" x14ac:dyDescent="0.3">
      <c r="B80" s="39"/>
      <c r="C80" s="61" t="s">
        <v>65</v>
      </c>
      <c r="F80" s="125" t="str">
        <f>IF(E20="","",E20)</f>
        <v xml:space="preserve"> </v>
      </c>
      <c r="L80" s="39"/>
    </row>
    <row r="81" spans="2:65" s="1" customFormat="1" ht="10.35" customHeight="1" x14ac:dyDescent="0.3">
      <c r="B81" s="39"/>
      <c r="L81" s="39"/>
    </row>
    <row r="82" spans="2:65" s="9" customFormat="1" ht="29.25" customHeight="1" x14ac:dyDescent="0.3">
      <c r="B82" s="126"/>
      <c r="C82" s="127" t="s">
        <v>165</v>
      </c>
      <c r="D82" s="128" t="s">
        <v>90</v>
      </c>
      <c r="E82" s="128" t="s">
        <v>86</v>
      </c>
      <c r="F82" s="128" t="s">
        <v>166</v>
      </c>
      <c r="G82" s="128" t="s">
        <v>167</v>
      </c>
      <c r="H82" s="128" t="s">
        <v>168</v>
      </c>
      <c r="I82" s="129" t="s">
        <v>169</v>
      </c>
      <c r="J82" s="128" t="s">
        <v>160</v>
      </c>
      <c r="K82" s="130" t="s">
        <v>170</v>
      </c>
      <c r="L82" s="126"/>
      <c r="M82" s="70" t="s">
        <v>171</v>
      </c>
      <c r="N82" s="71" t="s">
        <v>75</v>
      </c>
      <c r="O82" s="71" t="s">
        <v>172</v>
      </c>
      <c r="P82" s="71" t="s">
        <v>173</v>
      </c>
      <c r="Q82" s="71" t="s">
        <v>174</v>
      </c>
      <c r="R82" s="71" t="s">
        <v>175</v>
      </c>
      <c r="S82" s="71" t="s">
        <v>176</v>
      </c>
      <c r="T82" s="72" t="s">
        <v>177</v>
      </c>
    </row>
    <row r="83" spans="2:65" s="1" customFormat="1" ht="29.25" customHeight="1" x14ac:dyDescent="0.35">
      <c r="B83" s="39"/>
      <c r="C83" s="74" t="s">
        <v>161</v>
      </c>
      <c r="J83" s="131">
        <f>BK83</f>
        <v>0</v>
      </c>
      <c r="L83" s="39"/>
      <c r="M83" s="73"/>
      <c r="N83" s="66"/>
      <c r="O83" s="66"/>
      <c r="P83" s="132">
        <f>P84</f>
        <v>0</v>
      </c>
      <c r="Q83" s="66"/>
      <c r="R83" s="132">
        <f>R84</f>
        <v>0</v>
      </c>
      <c r="S83" s="66"/>
      <c r="T83" s="133">
        <f>T84</f>
        <v>0</v>
      </c>
      <c r="AT83" s="25" t="s">
        <v>104</v>
      </c>
      <c r="AU83" s="25" t="s">
        <v>162</v>
      </c>
      <c r="BK83" s="134">
        <f>BK84</f>
        <v>0</v>
      </c>
    </row>
    <row r="84" spans="2:65" s="10" customFormat="1" ht="37.35" customHeight="1" x14ac:dyDescent="0.35">
      <c r="B84" s="135"/>
      <c r="D84" s="136" t="s">
        <v>104</v>
      </c>
      <c r="E84" s="137" t="s">
        <v>631</v>
      </c>
      <c r="F84" s="137" t="s">
        <v>720</v>
      </c>
      <c r="J84" s="138">
        <f>BK84</f>
        <v>0</v>
      </c>
      <c r="L84" s="135"/>
      <c r="M84" s="139"/>
      <c r="N84" s="140"/>
      <c r="O84" s="140"/>
      <c r="P84" s="141">
        <f>SUM(P85:P86)</f>
        <v>0</v>
      </c>
      <c r="Q84" s="140"/>
      <c r="R84" s="141">
        <f>SUM(R85:R86)</f>
        <v>0</v>
      </c>
      <c r="S84" s="140"/>
      <c r="T84" s="142">
        <f>SUM(T85:T86)</f>
        <v>0</v>
      </c>
      <c r="AR84" s="143" t="s">
        <v>122</v>
      </c>
      <c r="AT84" s="144" t="s">
        <v>104</v>
      </c>
      <c r="AU84" s="144" t="s">
        <v>105</v>
      </c>
      <c r="AY84" s="143" t="s">
        <v>180</v>
      </c>
      <c r="BK84" s="145">
        <f>SUM(BK85:BK86)</f>
        <v>0</v>
      </c>
    </row>
    <row r="85" spans="2:65" s="1" customFormat="1" ht="31.5" customHeight="1" x14ac:dyDescent="0.3">
      <c r="B85" s="146"/>
      <c r="C85" s="147" t="s">
        <v>112</v>
      </c>
      <c r="D85" s="147" t="s">
        <v>181</v>
      </c>
      <c r="E85" s="148" t="s">
        <v>724</v>
      </c>
      <c r="F85" s="149" t="s">
        <v>2806</v>
      </c>
      <c r="G85" s="150" t="s">
        <v>183</v>
      </c>
      <c r="H85" s="151">
        <v>1</v>
      </c>
      <c r="I85" s="152"/>
      <c r="J85" s="152">
        <f>ROUND(I85*H85,2)</f>
        <v>0</v>
      </c>
      <c r="K85" s="149" t="s">
        <v>42</v>
      </c>
      <c r="L85" s="39"/>
      <c r="M85" s="153" t="s">
        <v>42</v>
      </c>
      <c r="N85" s="154" t="s">
        <v>76</v>
      </c>
      <c r="O85" s="155">
        <v>0</v>
      </c>
      <c r="P85" s="155">
        <f>O85*H85</f>
        <v>0</v>
      </c>
      <c r="Q85" s="155">
        <v>0</v>
      </c>
      <c r="R85" s="155">
        <f>Q85*H85</f>
        <v>0</v>
      </c>
      <c r="S85" s="155">
        <v>0</v>
      </c>
      <c r="T85" s="156">
        <f>S85*H85</f>
        <v>0</v>
      </c>
      <c r="AR85" s="25" t="s">
        <v>725</v>
      </c>
      <c r="AT85" s="25" t="s">
        <v>181</v>
      </c>
      <c r="AU85" s="25" t="s">
        <v>112</v>
      </c>
      <c r="AY85" s="25" t="s">
        <v>180</v>
      </c>
      <c r="BE85" s="157">
        <f>IF(N85="základní",J85,0)</f>
        <v>0</v>
      </c>
      <c r="BF85" s="157">
        <f>IF(N85="snížená",J85,0)</f>
        <v>0</v>
      </c>
      <c r="BG85" s="157">
        <f>IF(N85="zákl. přenesená",J85,0)</f>
        <v>0</v>
      </c>
      <c r="BH85" s="157">
        <f>IF(N85="sníž. přenesená",J85,0)</f>
        <v>0</v>
      </c>
      <c r="BI85" s="157">
        <f>IF(N85="nulová",J85,0)</f>
        <v>0</v>
      </c>
      <c r="BJ85" s="25" t="s">
        <v>112</v>
      </c>
      <c r="BK85" s="157">
        <f>ROUND(I85*H85,2)</f>
        <v>0</v>
      </c>
      <c r="BL85" s="25" t="s">
        <v>725</v>
      </c>
      <c r="BM85" s="25" t="s">
        <v>2807</v>
      </c>
    </row>
    <row r="86" spans="2:65" s="11" customFormat="1" x14ac:dyDescent="0.3">
      <c r="B86" s="158"/>
      <c r="D86" s="167" t="s">
        <v>186</v>
      </c>
      <c r="E86" s="166" t="s">
        <v>42</v>
      </c>
      <c r="F86" s="168" t="s">
        <v>2962</v>
      </c>
      <c r="H86" s="169">
        <v>1</v>
      </c>
      <c r="L86" s="158"/>
      <c r="M86" s="170"/>
      <c r="N86" s="171"/>
      <c r="O86" s="171"/>
      <c r="P86" s="171"/>
      <c r="Q86" s="171"/>
      <c r="R86" s="171"/>
      <c r="S86" s="171"/>
      <c r="T86" s="172"/>
      <c r="AT86" s="166" t="s">
        <v>186</v>
      </c>
      <c r="AU86" s="166" t="s">
        <v>112</v>
      </c>
      <c r="AV86" s="11" t="s">
        <v>114</v>
      </c>
      <c r="AW86" s="11" t="s">
        <v>69</v>
      </c>
      <c r="AX86" s="11" t="s">
        <v>112</v>
      </c>
      <c r="AY86" s="166" t="s">
        <v>180</v>
      </c>
    </row>
    <row r="87" spans="2:65" s="1" customFormat="1" ht="6.9" customHeight="1" x14ac:dyDescent="0.3">
      <c r="B87" s="54"/>
      <c r="C87" s="55"/>
      <c r="D87" s="55"/>
      <c r="E87" s="55"/>
      <c r="F87" s="55"/>
      <c r="G87" s="55"/>
      <c r="H87" s="55"/>
      <c r="I87" s="55"/>
      <c r="J87" s="55"/>
      <c r="K87" s="55"/>
      <c r="L87" s="39"/>
    </row>
  </sheetData>
  <autoFilter ref="C82:K86"/>
  <mergeCells count="12">
    <mergeCell ref="G1:H1"/>
    <mergeCell ref="L2:V2"/>
    <mergeCell ref="E49:H49"/>
    <mergeCell ref="E51:H51"/>
    <mergeCell ref="E73:H73"/>
    <mergeCell ref="E75:H75"/>
    <mergeCell ref="E7:H7"/>
    <mergeCell ref="E9:H9"/>
    <mergeCell ref="E11:H11"/>
    <mergeCell ref="E26:H26"/>
    <mergeCell ref="E47:H47"/>
    <mergeCell ref="E71:H71"/>
  </mergeCells>
  <phoneticPr fontId="51" type="noConversion"/>
  <hyperlinks>
    <hyperlink ref="F1:G1" location="C2" display="1) Krycí list soupisu"/>
    <hyperlink ref="G1:H1" location="C58" display="2) Rekapitulace"/>
    <hyperlink ref="J1" location="C82" display="3) Soupis prací"/>
    <hyperlink ref="L1:V1" location="'Rekapitulace stavby'!C2" display="Rekapitulace stavby"/>
  </hyperlinks>
  <pageMargins left="0.58333330000000005" right="0.58333330000000005" top="0.58333330000000005" bottom="0.58333330000000005" header="0" footer="0"/>
  <pageSetup paperSize="9" scale="70" fitToHeight="100" orientation="portrait" blackAndWhite="1" r:id="rId1"/>
  <headerFooter>
    <oddFooter>&amp;CStrana &amp;P z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87"/>
  <sheetViews>
    <sheetView showGridLines="0" workbookViewId="0">
      <pane ySplit="1" topLeftCell="A2" activePane="bottomLeft" state="frozen"/>
      <selection activeCell="K67" sqref="K67:AF67"/>
      <selection pane="bottomLeft" activeCell="K67" sqref="K67:AF67"/>
    </sheetView>
  </sheetViews>
  <sheetFormatPr defaultRowHeight="12" x14ac:dyDescent="0.3"/>
  <cols>
    <col min="1" max="1" width="8.28515625" customWidth="1"/>
    <col min="2" max="2" width="1.7109375" customWidth="1"/>
    <col min="3" max="3" width="4.140625" customWidth="1"/>
    <col min="4" max="4" width="4.28515625" customWidth="1"/>
    <col min="5" max="5" width="17.140625" customWidth="1"/>
    <col min="6" max="6" width="75" customWidth="1"/>
    <col min="7" max="7" width="8.7109375" customWidth="1"/>
    <col min="8" max="8" width="11.140625" customWidth="1"/>
    <col min="9" max="9" width="12.7109375" customWidth="1"/>
    <col min="10" max="10" width="23.42578125" customWidth="1"/>
    <col min="11" max="11" width="15.42578125" customWidth="1"/>
    <col min="13" max="18" width="9.28515625" hidden="1" customWidth="1"/>
    <col min="19" max="19" width="8.140625" hidden="1" customWidth="1"/>
    <col min="20" max="20" width="29.710937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ustomWidth="1"/>
  </cols>
  <sheetData>
    <row r="1" spans="1:70" ht="21.75" customHeight="1" x14ac:dyDescent="0.3">
      <c r="A1" s="99"/>
      <c r="B1" s="18"/>
      <c r="C1" s="18"/>
      <c r="D1" s="19" t="s">
        <v>38</v>
      </c>
      <c r="E1" s="18"/>
      <c r="F1" s="100" t="s">
        <v>150</v>
      </c>
      <c r="G1" s="355" t="s">
        <v>151</v>
      </c>
      <c r="H1" s="355"/>
      <c r="I1" s="18"/>
      <c r="J1" s="100" t="s">
        <v>152</v>
      </c>
      <c r="K1" s="19" t="s">
        <v>153</v>
      </c>
      <c r="L1" s="100" t="s">
        <v>154</v>
      </c>
      <c r="M1" s="100"/>
      <c r="N1" s="100"/>
      <c r="O1" s="100"/>
      <c r="P1" s="100"/>
      <c r="Q1" s="100"/>
      <c r="R1" s="100"/>
      <c r="S1" s="100"/>
      <c r="T1" s="100"/>
      <c r="U1" s="101"/>
      <c r="V1" s="10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x14ac:dyDescent="0.3">
      <c r="L2" s="314" t="s">
        <v>45</v>
      </c>
      <c r="M2" s="315"/>
      <c r="N2" s="315"/>
      <c r="O2" s="315"/>
      <c r="P2" s="315"/>
      <c r="Q2" s="315"/>
      <c r="R2" s="315"/>
      <c r="S2" s="315"/>
      <c r="T2" s="315"/>
      <c r="U2" s="315"/>
      <c r="V2" s="315"/>
      <c r="AT2" s="25" t="s">
        <v>148</v>
      </c>
    </row>
    <row r="3" spans="1:70" ht="6.9" customHeight="1" x14ac:dyDescent="0.3">
      <c r="B3" s="26"/>
      <c r="C3" s="27"/>
      <c r="D3" s="27"/>
      <c r="E3" s="27"/>
      <c r="F3" s="27"/>
      <c r="G3" s="27"/>
      <c r="H3" s="27"/>
      <c r="I3" s="27"/>
      <c r="J3" s="27"/>
      <c r="K3" s="28"/>
      <c r="AT3" s="25" t="s">
        <v>114</v>
      </c>
    </row>
    <row r="4" spans="1:70" ht="36.9" customHeight="1" x14ac:dyDescent="0.3">
      <c r="B4" s="29"/>
      <c r="C4" s="30"/>
      <c r="D4" s="31" t="s">
        <v>155</v>
      </c>
      <c r="E4" s="30"/>
      <c r="F4" s="30"/>
      <c r="G4" s="30"/>
      <c r="H4" s="30"/>
      <c r="I4" s="30"/>
      <c r="J4" s="30"/>
      <c r="K4" s="32"/>
      <c r="M4" s="33" t="s">
        <v>50</v>
      </c>
      <c r="AT4" s="25" t="s">
        <v>43</v>
      </c>
    </row>
    <row r="5" spans="1:70" ht="6.9" customHeight="1" x14ac:dyDescent="0.3">
      <c r="B5" s="29"/>
      <c r="C5" s="30"/>
      <c r="D5" s="30"/>
      <c r="E5" s="30"/>
      <c r="F5" s="30"/>
      <c r="G5" s="30"/>
      <c r="H5" s="30"/>
      <c r="I5" s="30"/>
      <c r="J5" s="30"/>
      <c r="K5" s="32"/>
    </row>
    <row r="6" spans="1:70" ht="13.2" x14ac:dyDescent="0.3">
      <c r="B6" s="29"/>
      <c r="C6" s="30"/>
      <c r="D6" s="37" t="s">
        <v>54</v>
      </c>
      <c r="E6" s="30"/>
      <c r="F6" s="30"/>
      <c r="G6" s="30"/>
      <c r="H6" s="30"/>
      <c r="I6" s="30"/>
      <c r="J6" s="30"/>
      <c r="K6" s="32"/>
    </row>
    <row r="7" spans="1:70" ht="22.5" customHeight="1" x14ac:dyDescent="0.3">
      <c r="B7" s="29"/>
      <c r="C7" s="30"/>
      <c r="D7" s="30"/>
      <c r="E7" s="356" t="str">
        <f>'Rekapitulace stavby'!K6</f>
        <v>Zkapacitnění a modernizace ČOV Popovice</v>
      </c>
      <c r="F7" s="357"/>
      <c r="G7" s="357"/>
      <c r="H7" s="357"/>
      <c r="I7" s="30"/>
      <c r="J7" s="30"/>
      <c r="K7" s="32"/>
    </row>
    <row r="8" spans="1:70" ht="13.2" x14ac:dyDescent="0.3">
      <c r="B8" s="29"/>
      <c r="C8" s="30"/>
      <c r="D8" s="37" t="s">
        <v>156</v>
      </c>
      <c r="E8" s="30"/>
      <c r="F8" s="30"/>
      <c r="G8" s="30"/>
      <c r="H8" s="30"/>
      <c r="I8" s="30"/>
      <c r="J8" s="30"/>
      <c r="K8" s="32"/>
    </row>
    <row r="9" spans="1:70" s="1" customFormat="1" ht="22.5" customHeight="1" x14ac:dyDescent="0.3">
      <c r="B9" s="39"/>
      <c r="C9" s="40"/>
      <c r="D9" s="40"/>
      <c r="E9" s="356" t="s">
        <v>2805</v>
      </c>
      <c r="F9" s="359"/>
      <c r="G9" s="359"/>
      <c r="H9" s="359"/>
      <c r="I9" s="40"/>
      <c r="J9" s="40"/>
      <c r="K9" s="43"/>
    </row>
    <row r="10" spans="1:70" s="1" customFormat="1" ht="13.2" x14ac:dyDescent="0.3">
      <c r="B10" s="39"/>
      <c r="C10" s="40"/>
      <c r="D10" s="37" t="s">
        <v>239</v>
      </c>
      <c r="E10" s="40"/>
      <c r="F10" s="40"/>
      <c r="G10" s="40"/>
      <c r="H10" s="40"/>
      <c r="I10" s="40"/>
      <c r="J10" s="40"/>
      <c r="K10" s="43"/>
    </row>
    <row r="11" spans="1:70" s="1" customFormat="1" ht="36.9" customHeight="1" x14ac:dyDescent="0.3">
      <c r="B11" s="39"/>
      <c r="C11" s="40"/>
      <c r="D11" s="40"/>
      <c r="E11" s="358" t="s">
        <v>2974</v>
      </c>
      <c r="F11" s="359"/>
      <c r="G11" s="359"/>
      <c r="H11" s="359"/>
      <c r="I11" s="40"/>
      <c r="J11" s="40"/>
      <c r="K11" s="43"/>
    </row>
    <row r="12" spans="1:70" s="1" customFormat="1" x14ac:dyDescent="0.3">
      <c r="B12" s="39"/>
      <c r="C12" s="40"/>
      <c r="D12" s="40"/>
      <c r="E12" s="40"/>
      <c r="F12" s="40"/>
      <c r="G12" s="40"/>
      <c r="H12" s="40"/>
      <c r="I12" s="40"/>
      <c r="J12" s="40"/>
      <c r="K12" s="43"/>
    </row>
    <row r="13" spans="1:70" s="1" customFormat="1" ht="14.4" customHeight="1" x14ac:dyDescent="0.3">
      <c r="B13" s="39"/>
      <c r="C13" s="40"/>
      <c r="D13" s="37" t="s">
        <v>56</v>
      </c>
      <c r="E13" s="40"/>
      <c r="F13" s="35" t="s">
        <v>42</v>
      </c>
      <c r="G13" s="40"/>
      <c r="H13" s="40"/>
      <c r="I13" s="37" t="s">
        <v>57</v>
      </c>
      <c r="J13" s="35" t="s">
        <v>42</v>
      </c>
      <c r="K13" s="43"/>
    </row>
    <row r="14" spans="1:70" s="1" customFormat="1" ht="14.4" customHeight="1" x14ac:dyDescent="0.3">
      <c r="B14" s="39"/>
      <c r="C14" s="40"/>
      <c r="D14" s="37" t="s">
        <v>58</v>
      </c>
      <c r="E14" s="40"/>
      <c r="F14" s="35" t="s">
        <v>59</v>
      </c>
      <c r="G14" s="40"/>
      <c r="H14" s="40"/>
      <c r="I14" s="37" t="s">
        <v>60</v>
      </c>
      <c r="J14" s="102" t="str">
        <f>'Rekapitulace stavby'!AN8</f>
        <v>9. 1. 2018</v>
      </c>
      <c r="K14" s="43"/>
    </row>
    <row r="15" spans="1:70" s="1" customFormat="1" ht="10.95" customHeight="1" x14ac:dyDescent="0.3">
      <c r="B15" s="39"/>
      <c r="C15" s="40"/>
      <c r="D15" s="40"/>
      <c r="E15" s="40"/>
      <c r="F15" s="40"/>
      <c r="G15" s="40"/>
      <c r="H15" s="40"/>
      <c r="I15" s="40"/>
      <c r="J15" s="40"/>
      <c r="K15" s="43"/>
    </row>
    <row r="16" spans="1:70" s="1" customFormat="1" ht="14.4" customHeight="1" x14ac:dyDescent="0.3">
      <c r="B16" s="39"/>
      <c r="C16" s="40"/>
      <c r="D16" s="37" t="s">
        <v>62</v>
      </c>
      <c r="E16" s="40"/>
      <c r="F16" s="40"/>
      <c r="G16" s="40"/>
      <c r="H16" s="40"/>
      <c r="I16" s="37" t="s">
        <v>63</v>
      </c>
      <c r="J16" s="35" t="s">
        <v>42</v>
      </c>
      <c r="K16" s="43"/>
    </row>
    <row r="17" spans="2:11" s="1" customFormat="1" ht="18" customHeight="1" x14ac:dyDescent="0.3">
      <c r="B17" s="39"/>
      <c r="C17" s="40"/>
      <c r="D17" s="40"/>
      <c r="E17" s="35" t="s">
        <v>59</v>
      </c>
      <c r="F17" s="40"/>
      <c r="G17" s="40"/>
      <c r="H17" s="40"/>
      <c r="I17" s="37" t="s">
        <v>64</v>
      </c>
      <c r="J17" s="35" t="s">
        <v>42</v>
      </c>
      <c r="K17" s="43"/>
    </row>
    <row r="18" spans="2:11" s="1" customFormat="1" ht="6.9" customHeight="1" x14ac:dyDescent="0.3">
      <c r="B18" s="39"/>
      <c r="C18" s="40"/>
      <c r="D18" s="40"/>
      <c r="E18" s="40"/>
      <c r="F18" s="40"/>
      <c r="G18" s="40"/>
      <c r="H18" s="40"/>
      <c r="I18" s="40"/>
      <c r="J18" s="40"/>
      <c r="K18" s="43"/>
    </row>
    <row r="19" spans="2:11" s="1" customFormat="1" ht="14.4" customHeight="1" x14ac:dyDescent="0.3">
      <c r="B19" s="39"/>
      <c r="C19" s="40"/>
      <c r="D19" s="37" t="s">
        <v>65</v>
      </c>
      <c r="E19" s="40"/>
      <c r="F19" s="40"/>
      <c r="G19" s="40"/>
      <c r="H19" s="40"/>
      <c r="I19" s="37" t="s">
        <v>63</v>
      </c>
      <c r="J19" s="35" t="str">
        <f>IF('Rekapitulace stavby'!AN13="Vyplň údaj","",IF('Rekapitulace stavby'!AN13="","",'Rekapitulace stavby'!AN13))</f>
        <v/>
      </c>
      <c r="K19" s="43"/>
    </row>
    <row r="20" spans="2:11" s="1" customFormat="1" ht="18" customHeight="1" x14ac:dyDescent="0.3">
      <c r="B20" s="39"/>
      <c r="C20" s="40"/>
      <c r="D20" s="40"/>
      <c r="E20" s="35" t="str">
        <f>IF('Rekapitulace stavby'!E14="Vyplň údaj","",IF('Rekapitulace stavby'!E14="","",'Rekapitulace stavby'!E14))</f>
        <v xml:space="preserve"> </v>
      </c>
      <c r="F20" s="40"/>
      <c r="G20" s="40"/>
      <c r="H20" s="40"/>
      <c r="I20" s="37" t="s">
        <v>64</v>
      </c>
      <c r="J20" s="35" t="str">
        <f>IF('Rekapitulace stavby'!AN14="Vyplň údaj","",IF('Rekapitulace stavby'!AN14="","",'Rekapitulace stavby'!AN14))</f>
        <v/>
      </c>
      <c r="K20" s="43"/>
    </row>
    <row r="21" spans="2:11" s="1" customFormat="1" ht="6.9" customHeight="1" x14ac:dyDescent="0.3">
      <c r="B21" s="39"/>
      <c r="C21" s="40"/>
      <c r="D21" s="40"/>
      <c r="E21" s="40"/>
      <c r="F21" s="40"/>
      <c r="G21" s="40"/>
      <c r="H21" s="40"/>
      <c r="I21" s="40"/>
      <c r="J21" s="40"/>
      <c r="K21" s="43"/>
    </row>
    <row r="22" spans="2:11" s="1" customFormat="1" ht="14.4" customHeight="1" x14ac:dyDescent="0.3">
      <c r="B22" s="39"/>
      <c r="C22" s="40"/>
      <c r="D22" s="37" t="s">
        <v>67</v>
      </c>
      <c r="E22" s="40"/>
      <c r="F22" s="40"/>
      <c r="G22" s="40"/>
      <c r="H22" s="40"/>
      <c r="I22" s="37" t="s">
        <v>63</v>
      </c>
      <c r="J22" s="35" t="s">
        <v>42</v>
      </c>
      <c r="K22" s="43"/>
    </row>
    <row r="23" spans="2:11" s="1" customFormat="1" ht="18" customHeight="1" x14ac:dyDescent="0.3">
      <c r="B23" s="39"/>
      <c r="C23" s="40"/>
      <c r="D23" s="40"/>
      <c r="E23" s="35" t="s">
        <v>68</v>
      </c>
      <c r="F23" s="40"/>
      <c r="G23" s="40"/>
      <c r="H23" s="40"/>
      <c r="I23" s="37" t="s">
        <v>64</v>
      </c>
      <c r="J23" s="35" t="s">
        <v>42</v>
      </c>
      <c r="K23" s="43"/>
    </row>
    <row r="24" spans="2:11" s="1" customFormat="1" ht="6.9" customHeight="1" x14ac:dyDescent="0.3">
      <c r="B24" s="39"/>
      <c r="C24" s="40"/>
      <c r="D24" s="40"/>
      <c r="E24" s="40"/>
      <c r="F24" s="40"/>
      <c r="G24" s="40"/>
      <c r="H24" s="40"/>
      <c r="I24" s="40"/>
      <c r="J24" s="40"/>
      <c r="K24" s="43"/>
    </row>
    <row r="25" spans="2:11" s="1" customFormat="1" ht="14.4" customHeight="1" x14ac:dyDescent="0.3">
      <c r="B25" s="39"/>
      <c r="C25" s="40"/>
      <c r="D25" s="37" t="s">
        <v>70</v>
      </c>
      <c r="E25" s="40"/>
      <c r="F25" s="40"/>
      <c r="G25" s="40"/>
      <c r="H25" s="40"/>
      <c r="I25" s="40"/>
      <c r="J25" s="40"/>
      <c r="K25" s="43"/>
    </row>
    <row r="26" spans="2:11" s="7" customFormat="1" ht="22.5" customHeight="1" x14ac:dyDescent="0.3">
      <c r="B26" s="103"/>
      <c r="C26" s="104"/>
      <c r="D26" s="104"/>
      <c r="E26" s="348" t="s">
        <v>42</v>
      </c>
      <c r="F26" s="348"/>
      <c r="G26" s="348"/>
      <c r="H26" s="348"/>
      <c r="I26" s="104"/>
      <c r="J26" s="104"/>
      <c r="K26" s="105"/>
    </row>
    <row r="27" spans="2:11" s="1" customFormat="1" ht="6.9" customHeight="1" x14ac:dyDescent="0.3">
      <c r="B27" s="39"/>
      <c r="C27" s="40"/>
      <c r="D27" s="40"/>
      <c r="E27" s="40"/>
      <c r="F27" s="40"/>
      <c r="G27" s="40"/>
      <c r="H27" s="40"/>
      <c r="I27" s="40"/>
      <c r="J27" s="40"/>
      <c r="K27" s="43"/>
    </row>
    <row r="28" spans="2:11" s="1" customFormat="1" ht="6.9" customHeight="1" x14ac:dyDescent="0.3">
      <c r="B28" s="39"/>
      <c r="C28" s="40"/>
      <c r="D28" s="66"/>
      <c r="E28" s="66"/>
      <c r="F28" s="66"/>
      <c r="G28" s="66"/>
      <c r="H28" s="66"/>
      <c r="I28" s="66"/>
      <c r="J28" s="66"/>
      <c r="K28" s="106"/>
    </row>
    <row r="29" spans="2:11" s="1" customFormat="1" ht="25.35" customHeight="1" x14ac:dyDescent="0.3">
      <c r="B29" s="39"/>
      <c r="C29" s="40"/>
      <c r="D29" s="107" t="s">
        <v>71</v>
      </c>
      <c r="E29" s="40"/>
      <c r="F29" s="40"/>
      <c r="G29" s="40"/>
      <c r="H29" s="40"/>
      <c r="I29" s="40"/>
      <c r="J29" s="108">
        <f>ROUND(J83,2)</f>
        <v>0</v>
      </c>
      <c r="K29" s="43"/>
    </row>
    <row r="30" spans="2:11" s="1" customFormat="1" ht="6.9" customHeight="1" x14ac:dyDescent="0.3">
      <c r="B30" s="39"/>
      <c r="C30" s="40"/>
      <c r="D30" s="66"/>
      <c r="E30" s="66"/>
      <c r="F30" s="66"/>
      <c r="G30" s="66"/>
      <c r="H30" s="66"/>
      <c r="I30" s="66"/>
      <c r="J30" s="66"/>
      <c r="K30" s="106"/>
    </row>
    <row r="31" spans="2:11" s="1" customFormat="1" ht="14.4" customHeight="1" x14ac:dyDescent="0.3">
      <c r="B31" s="39"/>
      <c r="C31" s="40"/>
      <c r="D31" s="40"/>
      <c r="E31" s="40"/>
      <c r="F31" s="44" t="s">
        <v>73</v>
      </c>
      <c r="G31" s="40"/>
      <c r="H31" s="40"/>
      <c r="I31" s="44" t="s">
        <v>72</v>
      </c>
      <c r="J31" s="44" t="s">
        <v>74</v>
      </c>
      <c r="K31" s="43"/>
    </row>
    <row r="32" spans="2:11" s="1" customFormat="1" ht="14.4" customHeight="1" x14ac:dyDescent="0.3">
      <c r="B32" s="39"/>
      <c r="C32" s="40"/>
      <c r="D32" s="47" t="s">
        <v>75</v>
      </c>
      <c r="E32" s="47" t="s">
        <v>76</v>
      </c>
      <c r="F32" s="109">
        <f>ROUND(SUM(BE83:BE86), 2)</f>
        <v>0</v>
      </c>
      <c r="G32" s="40"/>
      <c r="H32" s="40"/>
      <c r="I32" s="110">
        <v>0.21</v>
      </c>
      <c r="J32" s="109">
        <f>ROUND(ROUND((SUM(BE83:BE86)), 2)*I32, 2)</f>
        <v>0</v>
      </c>
      <c r="K32" s="43"/>
    </row>
    <row r="33" spans="2:11" s="1" customFormat="1" ht="14.4" customHeight="1" x14ac:dyDescent="0.3">
      <c r="B33" s="39"/>
      <c r="C33" s="40"/>
      <c r="D33" s="40"/>
      <c r="E33" s="47" t="s">
        <v>77</v>
      </c>
      <c r="F33" s="109">
        <f>ROUND(SUM(BF83:BF86), 2)</f>
        <v>0</v>
      </c>
      <c r="G33" s="40"/>
      <c r="H33" s="40"/>
      <c r="I33" s="110">
        <v>0.15</v>
      </c>
      <c r="J33" s="109">
        <f>ROUND(ROUND((SUM(BF83:BF86)), 2)*I33, 2)</f>
        <v>0</v>
      </c>
      <c r="K33" s="43"/>
    </row>
    <row r="34" spans="2:11" s="1" customFormat="1" ht="14.4" hidden="1" customHeight="1" x14ac:dyDescent="0.3">
      <c r="B34" s="39"/>
      <c r="C34" s="40"/>
      <c r="D34" s="40"/>
      <c r="E34" s="47" t="s">
        <v>78</v>
      </c>
      <c r="F34" s="109">
        <f>ROUND(SUM(BG83:BG86), 2)</f>
        <v>0</v>
      </c>
      <c r="G34" s="40"/>
      <c r="H34" s="40"/>
      <c r="I34" s="110">
        <v>0.21</v>
      </c>
      <c r="J34" s="109">
        <v>0</v>
      </c>
      <c r="K34" s="43"/>
    </row>
    <row r="35" spans="2:11" s="1" customFormat="1" ht="14.4" hidden="1" customHeight="1" x14ac:dyDescent="0.3">
      <c r="B35" s="39"/>
      <c r="C35" s="40"/>
      <c r="D35" s="40"/>
      <c r="E35" s="47" t="s">
        <v>79</v>
      </c>
      <c r="F35" s="109">
        <f>ROUND(SUM(BH83:BH86), 2)</f>
        <v>0</v>
      </c>
      <c r="G35" s="40"/>
      <c r="H35" s="40"/>
      <c r="I35" s="110">
        <v>0.15</v>
      </c>
      <c r="J35" s="109">
        <v>0</v>
      </c>
      <c r="K35" s="43"/>
    </row>
    <row r="36" spans="2:11" s="1" customFormat="1" ht="14.4" hidden="1" customHeight="1" x14ac:dyDescent="0.3">
      <c r="B36" s="39"/>
      <c r="C36" s="40"/>
      <c r="D36" s="40"/>
      <c r="E36" s="47" t="s">
        <v>80</v>
      </c>
      <c r="F36" s="109">
        <f>ROUND(SUM(BI83:BI86), 2)</f>
        <v>0</v>
      </c>
      <c r="G36" s="40"/>
      <c r="H36" s="40"/>
      <c r="I36" s="110">
        <v>0</v>
      </c>
      <c r="J36" s="109">
        <v>0</v>
      </c>
      <c r="K36" s="43"/>
    </row>
    <row r="37" spans="2:11" s="1" customFormat="1" ht="6.9" customHeight="1" x14ac:dyDescent="0.3">
      <c r="B37" s="39"/>
      <c r="C37" s="40"/>
      <c r="D37" s="40"/>
      <c r="E37" s="40"/>
      <c r="F37" s="40"/>
      <c r="G37" s="40"/>
      <c r="H37" s="40"/>
      <c r="I37" s="40"/>
      <c r="J37" s="40"/>
      <c r="K37" s="43"/>
    </row>
    <row r="38" spans="2:11" s="1" customFormat="1" ht="25.35" customHeight="1" x14ac:dyDescent="0.3">
      <c r="B38" s="39"/>
      <c r="C38" s="49"/>
      <c r="D38" s="50" t="s">
        <v>81</v>
      </c>
      <c r="E38" s="51"/>
      <c r="F38" s="51"/>
      <c r="G38" s="111" t="s">
        <v>82</v>
      </c>
      <c r="H38" s="52" t="s">
        <v>83</v>
      </c>
      <c r="I38" s="51"/>
      <c r="J38" s="112">
        <f>SUM(J29:J36)</f>
        <v>0</v>
      </c>
      <c r="K38" s="113"/>
    </row>
    <row r="39" spans="2:11" s="1" customFormat="1" ht="14.4" customHeight="1" x14ac:dyDescent="0.3">
      <c r="B39" s="54"/>
      <c r="C39" s="55"/>
      <c r="D39" s="55"/>
      <c r="E39" s="55"/>
      <c r="F39" s="55"/>
      <c r="G39" s="55"/>
      <c r="H39" s="55"/>
      <c r="I39" s="55"/>
      <c r="J39" s="55"/>
      <c r="K39" s="56"/>
    </row>
    <row r="43" spans="2:11" s="1" customFormat="1" ht="6.9" customHeight="1" x14ac:dyDescent="0.3">
      <c r="B43" s="57"/>
      <c r="C43" s="58"/>
      <c r="D43" s="58"/>
      <c r="E43" s="58"/>
      <c r="F43" s="58"/>
      <c r="G43" s="58"/>
      <c r="H43" s="58"/>
      <c r="I43" s="58"/>
      <c r="J43" s="58"/>
      <c r="K43" s="114"/>
    </row>
    <row r="44" spans="2:11" s="1" customFormat="1" ht="36.9" customHeight="1" x14ac:dyDescent="0.3">
      <c r="B44" s="39"/>
      <c r="C44" s="31" t="s">
        <v>158</v>
      </c>
      <c r="D44" s="40"/>
      <c r="E44" s="40"/>
      <c r="F44" s="40"/>
      <c r="G44" s="40"/>
      <c r="H44" s="40"/>
      <c r="I44" s="40"/>
      <c r="J44" s="40"/>
      <c r="K44" s="43"/>
    </row>
    <row r="45" spans="2:11" s="1" customFormat="1" ht="6.9" customHeight="1" x14ac:dyDescent="0.3">
      <c r="B45" s="39"/>
      <c r="C45" s="40"/>
      <c r="D45" s="40"/>
      <c r="E45" s="40"/>
      <c r="F45" s="40"/>
      <c r="G45" s="40"/>
      <c r="H45" s="40"/>
      <c r="I45" s="40"/>
      <c r="J45" s="40"/>
      <c r="K45" s="43"/>
    </row>
    <row r="46" spans="2:11" s="1" customFormat="1" ht="14.4" customHeight="1" x14ac:dyDescent="0.3">
      <c r="B46" s="39"/>
      <c r="C46" s="37" t="s">
        <v>54</v>
      </c>
      <c r="D46" s="40"/>
      <c r="E46" s="40"/>
      <c r="F46" s="40"/>
      <c r="G46" s="40"/>
      <c r="H46" s="40"/>
      <c r="I46" s="40"/>
      <c r="J46" s="40"/>
      <c r="K46" s="43"/>
    </row>
    <row r="47" spans="2:11" s="1" customFormat="1" ht="22.5" customHeight="1" x14ac:dyDescent="0.3">
      <c r="B47" s="39"/>
      <c r="C47" s="40"/>
      <c r="D47" s="40"/>
      <c r="E47" s="356" t="str">
        <f>E7</f>
        <v>Zkapacitnění a modernizace ČOV Popovice</v>
      </c>
      <c r="F47" s="357"/>
      <c r="G47" s="357"/>
      <c r="H47" s="357"/>
      <c r="I47" s="40"/>
      <c r="J47" s="40"/>
      <c r="K47" s="43"/>
    </row>
    <row r="48" spans="2:11" ht="13.2" x14ac:dyDescent="0.3">
      <c r="B48" s="29"/>
      <c r="C48" s="37" t="s">
        <v>156</v>
      </c>
      <c r="D48" s="30"/>
      <c r="E48" s="30"/>
      <c r="F48" s="30"/>
      <c r="G48" s="30"/>
      <c r="H48" s="30"/>
      <c r="I48" s="30"/>
      <c r="J48" s="30"/>
      <c r="K48" s="32"/>
    </row>
    <row r="49" spans="2:47" s="1" customFormat="1" ht="22.5" customHeight="1" x14ac:dyDescent="0.3">
      <c r="B49" s="39"/>
      <c r="C49" s="40"/>
      <c r="D49" s="40"/>
      <c r="E49" s="356" t="s">
        <v>2805</v>
      </c>
      <c r="F49" s="359"/>
      <c r="G49" s="359"/>
      <c r="H49" s="359"/>
      <c r="I49" s="40"/>
      <c r="J49" s="40"/>
      <c r="K49" s="43"/>
    </row>
    <row r="50" spans="2:47" s="1" customFormat="1" ht="14.4" customHeight="1" x14ac:dyDescent="0.3">
      <c r="B50" s="39"/>
      <c r="C50" s="37" t="s">
        <v>239</v>
      </c>
      <c r="D50" s="40"/>
      <c r="E50" s="40"/>
      <c r="F50" s="40"/>
      <c r="G50" s="40"/>
      <c r="H50" s="40"/>
      <c r="I50" s="40"/>
      <c r="J50" s="40"/>
      <c r="K50" s="43"/>
    </row>
    <row r="51" spans="2:47" s="1" customFormat="1" ht="23.25" customHeight="1" x14ac:dyDescent="0.3">
      <c r="B51" s="39"/>
      <c r="C51" s="40"/>
      <c r="D51" s="40"/>
      <c r="E51" s="358" t="str">
        <f>E11</f>
        <v>2 - PS 02 Nová biologická ČOV a dešťová zdrž - příloha č.4</v>
      </c>
      <c r="F51" s="359"/>
      <c r="G51" s="359"/>
      <c r="H51" s="359"/>
      <c r="I51" s="40"/>
      <c r="J51" s="40"/>
      <c r="K51" s="43"/>
    </row>
    <row r="52" spans="2:47" s="1" customFormat="1" ht="6.9" customHeight="1" x14ac:dyDescent="0.3">
      <c r="B52" s="39"/>
      <c r="C52" s="40"/>
      <c r="D52" s="40"/>
      <c r="E52" s="40"/>
      <c r="F52" s="40"/>
      <c r="G52" s="40"/>
      <c r="H52" s="40"/>
      <c r="I52" s="40"/>
      <c r="J52" s="40"/>
      <c r="K52" s="43"/>
    </row>
    <row r="53" spans="2:47" s="1" customFormat="1" ht="18" customHeight="1" x14ac:dyDescent="0.3">
      <c r="B53" s="39"/>
      <c r="C53" s="37" t="s">
        <v>58</v>
      </c>
      <c r="D53" s="40"/>
      <c r="E53" s="40"/>
      <c r="F53" s="35" t="str">
        <f>F14</f>
        <v>Obec Popovice</v>
      </c>
      <c r="G53" s="40"/>
      <c r="H53" s="40"/>
      <c r="I53" s="37" t="s">
        <v>60</v>
      </c>
      <c r="J53" s="102" t="str">
        <f>IF(J14="","",J14)</f>
        <v>9. 1. 2018</v>
      </c>
      <c r="K53" s="43"/>
    </row>
    <row r="54" spans="2:47" s="1" customFormat="1" ht="6.9" customHeight="1" x14ac:dyDescent="0.3">
      <c r="B54" s="39"/>
      <c r="C54" s="40"/>
      <c r="D54" s="40"/>
      <c r="E54" s="40"/>
      <c r="F54" s="40"/>
      <c r="G54" s="40"/>
      <c r="H54" s="40"/>
      <c r="I54" s="40"/>
      <c r="J54" s="40"/>
      <c r="K54" s="43"/>
    </row>
    <row r="55" spans="2:47" s="1" customFormat="1" ht="13.2" x14ac:dyDescent="0.3">
      <c r="B55" s="39"/>
      <c r="C55" s="37" t="s">
        <v>62</v>
      </c>
      <c r="D55" s="40"/>
      <c r="E55" s="40"/>
      <c r="F55" s="35" t="str">
        <f>E17</f>
        <v>Obec Popovice</v>
      </c>
      <c r="G55" s="40"/>
      <c r="H55" s="40"/>
      <c r="I55" s="37" t="s">
        <v>67</v>
      </c>
      <c r="J55" s="35" t="str">
        <f>E23</f>
        <v>DUIS  s.r.o. , Srbská 1546/21, Brno , 612 00</v>
      </c>
      <c r="K55" s="43"/>
    </row>
    <row r="56" spans="2:47" s="1" customFormat="1" ht="14.4" customHeight="1" x14ac:dyDescent="0.3">
      <c r="B56" s="39"/>
      <c r="C56" s="37" t="s">
        <v>65</v>
      </c>
      <c r="D56" s="40"/>
      <c r="E56" s="40"/>
      <c r="F56" s="35" t="str">
        <f>IF(E20="","",E20)</f>
        <v xml:space="preserve"> </v>
      </c>
      <c r="G56" s="40"/>
      <c r="H56" s="40"/>
      <c r="I56" s="40"/>
      <c r="J56" s="40"/>
      <c r="K56" s="43"/>
    </row>
    <row r="57" spans="2:47" s="1" customFormat="1" ht="10.35" customHeight="1" x14ac:dyDescent="0.3">
      <c r="B57" s="39"/>
      <c r="C57" s="40"/>
      <c r="D57" s="40"/>
      <c r="E57" s="40"/>
      <c r="F57" s="40"/>
      <c r="G57" s="40"/>
      <c r="H57" s="40"/>
      <c r="I57" s="40"/>
      <c r="J57" s="40"/>
      <c r="K57" s="43"/>
    </row>
    <row r="58" spans="2:47" s="1" customFormat="1" ht="29.25" customHeight="1" x14ac:dyDescent="0.3">
      <c r="B58" s="39"/>
      <c r="C58" s="115" t="s">
        <v>159</v>
      </c>
      <c r="D58" s="49"/>
      <c r="E58" s="49"/>
      <c r="F58" s="49"/>
      <c r="G58" s="49"/>
      <c r="H58" s="49"/>
      <c r="I58" s="49"/>
      <c r="J58" s="116" t="s">
        <v>160</v>
      </c>
      <c r="K58" s="53"/>
    </row>
    <row r="59" spans="2:47" s="1" customFormat="1" ht="10.35" customHeight="1" x14ac:dyDescent="0.3">
      <c r="B59" s="39"/>
      <c r="C59" s="40"/>
      <c r="D59" s="40"/>
      <c r="E59" s="40"/>
      <c r="F59" s="40"/>
      <c r="G59" s="40"/>
      <c r="H59" s="40"/>
      <c r="I59" s="40"/>
      <c r="J59" s="40"/>
      <c r="K59" s="43"/>
    </row>
    <row r="60" spans="2:47" s="1" customFormat="1" ht="29.25" customHeight="1" x14ac:dyDescent="0.3">
      <c r="B60" s="39"/>
      <c r="C60" s="117" t="s">
        <v>161</v>
      </c>
      <c r="D60" s="40"/>
      <c r="E60" s="40"/>
      <c r="F60" s="40"/>
      <c r="G60" s="40"/>
      <c r="H60" s="40"/>
      <c r="I60" s="40"/>
      <c r="J60" s="108">
        <f>J83</f>
        <v>0</v>
      </c>
      <c r="K60" s="43"/>
      <c r="AU60" s="25" t="s">
        <v>162</v>
      </c>
    </row>
    <row r="61" spans="2:47" s="8" customFormat="1" ht="24.9" customHeight="1" x14ac:dyDescent="0.3">
      <c r="B61" s="118"/>
      <c r="C61" s="119"/>
      <c r="D61" s="120" t="s">
        <v>464</v>
      </c>
      <c r="E61" s="121"/>
      <c r="F61" s="121"/>
      <c r="G61" s="121"/>
      <c r="H61" s="121"/>
      <c r="I61" s="121"/>
      <c r="J61" s="123">
        <f>J84</f>
        <v>0</v>
      </c>
      <c r="K61" s="124"/>
    </row>
    <row r="62" spans="2:47" s="1" customFormat="1" ht="21.75" customHeight="1" x14ac:dyDescent="0.3">
      <c r="B62" s="39"/>
      <c r="C62" s="40"/>
      <c r="D62" s="40"/>
      <c r="E62" s="40"/>
      <c r="F62" s="40"/>
      <c r="G62" s="40"/>
      <c r="H62" s="40"/>
      <c r="I62" s="40"/>
      <c r="J62" s="40"/>
      <c r="K62" s="43"/>
    </row>
    <row r="63" spans="2:47" s="1" customFormat="1" ht="6.9" customHeight="1" x14ac:dyDescent="0.3">
      <c r="B63" s="54"/>
      <c r="C63" s="55"/>
      <c r="D63" s="55"/>
      <c r="E63" s="55"/>
      <c r="F63" s="55"/>
      <c r="G63" s="55"/>
      <c r="H63" s="55"/>
      <c r="I63" s="55"/>
      <c r="J63" s="55"/>
      <c r="K63" s="56"/>
    </row>
    <row r="67" spans="2:12" s="1" customFormat="1" ht="6.9" customHeight="1" x14ac:dyDescent="0.3">
      <c r="B67" s="57"/>
      <c r="C67" s="58"/>
      <c r="D67" s="58"/>
      <c r="E67" s="58"/>
      <c r="F67" s="58"/>
      <c r="G67" s="58"/>
      <c r="H67" s="58"/>
      <c r="I67" s="58"/>
      <c r="J67" s="58"/>
      <c r="K67" s="58"/>
      <c r="L67" s="39"/>
    </row>
    <row r="68" spans="2:12" s="1" customFormat="1" ht="36.9" customHeight="1" x14ac:dyDescent="0.3">
      <c r="B68" s="39"/>
      <c r="C68" s="59" t="s">
        <v>164</v>
      </c>
      <c r="L68" s="39"/>
    </row>
    <row r="69" spans="2:12" s="1" customFormat="1" ht="6.9" customHeight="1" x14ac:dyDescent="0.3">
      <c r="B69" s="39"/>
      <c r="L69" s="39"/>
    </row>
    <row r="70" spans="2:12" s="1" customFormat="1" ht="14.4" customHeight="1" x14ac:dyDescent="0.3">
      <c r="B70" s="39"/>
      <c r="C70" s="61" t="s">
        <v>54</v>
      </c>
      <c r="L70" s="39"/>
    </row>
    <row r="71" spans="2:12" s="1" customFormat="1" ht="22.5" customHeight="1" x14ac:dyDescent="0.3">
      <c r="B71" s="39"/>
      <c r="E71" s="352" t="str">
        <f>E7</f>
        <v>Zkapacitnění a modernizace ČOV Popovice</v>
      </c>
      <c r="F71" s="353"/>
      <c r="G71" s="353"/>
      <c r="H71" s="353"/>
      <c r="L71" s="39"/>
    </row>
    <row r="72" spans="2:12" ht="13.2" x14ac:dyDescent="0.3">
      <c r="B72" s="29"/>
      <c r="C72" s="61" t="s">
        <v>156</v>
      </c>
      <c r="L72" s="29"/>
    </row>
    <row r="73" spans="2:12" s="1" customFormat="1" ht="22.5" customHeight="1" x14ac:dyDescent="0.3">
      <c r="B73" s="39"/>
      <c r="E73" s="352" t="s">
        <v>2805</v>
      </c>
      <c r="F73" s="354"/>
      <c r="G73" s="354"/>
      <c r="H73" s="354"/>
      <c r="L73" s="39"/>
    </row>
    <row r="74" spans="2:12" s="1" customFormat="1" ht="14.4" customHeight="1" x14ac:dyDescent="0.3">
      <c r="B74" s="39"/>
      <c r="C74" s="61" t="s">
        <v>239</v>
      </c>
      <c r="L74" s="39"/>
    </row>
    <row r="75" spans="2:12" s="1" customFormat="1" ht="23.25" customHeight="1" x14ac:dyDescent="0.3">
      <c r="B75" s="39"/>
      <c r="E75" s="331" t="str">
        <f>E11</f>
        <v>2 - PS 02 Nová biologická ČOV a dešťová zdrž - příloha č.4</v>
      </c>
      <c r="F75" s="354"/>
      <c r="G75" s="354"/>
      <c r="H75" s="354"/>
      <c r="L75" s="39"/>
    </row>
    <row r="76" spans="2:12" s="1" customFormat="1" ht="6.9" customHeight="1" x14ac:dyDescent="0.3">
      <c r="B76" s="39"/>
      <c r="L76" s="39"/>
    </row>
    <row r="77" spans="2:12" s="1" customFormat="1" ht="18" customHeight="1" x14ac:dyDescent="0.3">
      <c r="B77" s="39"/>
      <c r="C77" s="61" t="s">
        <v>58</v>
      </c>
      <c r="F77" s="125" t="str">
        <f>F14</f>
        <v>Obec Popovice</v>
      </c>
      <c r="I77" s="61" t="s">
        <v>60</v>
      </c>
      <c r="J77" s="65" t="str">
        <f>IF(J14="","",J14)</f>
        <v>9. 1. 2018</v>
      </c>
      <c r="L77" s="39"/>
    </row>
    <row r="78" spans="2:12" s="1" customFormat="1" ht="6.9" customHeight="1" x14ac:dyDescent="0.3">
      <c r="B78" s="39"/>
      <c r="L78" s="39"/>
    </row>
    <row r="79" spans="2:12" s="1" customFormat="1" ht="13.2" x14ac:dyDescent="0.3">
      <c r="B79" s="39"/>
      <c r="C79" s="61" t="s">
        <v>62</v>
      </c>
      <c r="F79" s="125" t="str">
        <f>E17</f>
        <v>Obec Popovice</v>
      </c>
      <c r="I79" s="61" t="s">
        <v>67</v>
      </c>
      <c r="J79" s="125" t="str">
        <f>E23</f>
        <v>DUIS  s.r.o. , Srbská 1546/21, Brno , 612 00</v>
      </c>
      <c r="L79" s="39"/>
    </row>
    <row r="80" spans="2:12" s="1" customFormat="1" ht="14.4" customHeight="1" x14ac:dyDescent="0.3">
      <c r="B80" s="39"/>
      <c r="C80" s="61" t="s">
        <v>65</v>
      </c>
      <c r="F80" s="125" t="str">
        <f>IF(E20="","",E20)</f>
        <v xml:space="preserve"> </v>
      </c>
      <c r="L80" s="39"/>
    </row>
    <row r="81" spans="2:65" s="1" customFormat="1" ht="10.35" customHeight="1" x14ac:dyDescent="0.3">
      <c r="B81" s="39"/>
      <c r="L81" s="39"/>
    </row>
    <row r="82" spans="2:65" s="9" customFormat="1" ht="29.25" customHeight="1" x14ac:dyDescent="0.3">
      <c r="B82" s="126"/>
      <c r="C82" s="127" t="s">
        <v>165</v>
      </c>
      <c r="D82" s="128" t="s">
        <v>90</v>
      </c>
      <c r="E82" s="128" t="s">
        <v>86</v>
      </c>
      <c r="F82" s="128" t="s">
        <v>166</v>
      </c>
      <c r="G82" s="128" t="s">
        <v>167</v>
      </c>
      <c r="H82" s="128" t="s">
        <v>168</v>
      </c>
      <c r="I82" s="129" t="s">
        <v>169</v>
      </c>
      <c r="J82" s="128" t="s">
        <v>160</v>
      </c>
      <c r="K82" s="130" t="s">
        <v>170</v>
      </c>
      <c r="L82" s="126"/>
      <c r="M82" s="70" t="s">
        <v>171</v>
      </c>
      <c r="N82" s="71" t="s">
        <v>75</v>
      </c>
      <c r="O82" s="71" t="s">
        <v>172</v>
      </c>
      <c r="P82" s="71" t="s">
        <v>173</v>
      </c>
      <c r="Q82" s="71" t="s">
        <v>174</v>
      </c>
      <c r="R82" s="71" t="s">
        <v>175</v>
      </c>
      <c r="S82" s="71" t="s">
        <v>176</v>
      </c>
      <c r="T82" s="72" t="s">
        <v>177</v>
      </c>
    </row>
    <row r="83" spans="2:65" s="1" customFormat="1" ht="29.25" customHeight="1" x14ac:dyDescent="0.35">
      <c r="B83" s="39"/>
      <c r="C83" s="74" t="s">
        <v>161</v>
      </c>
      <c r="J83" s="131">
        <f>BK83</f>
        <v>0</v>
      </c>
      <c r="L83" s="39"/>
      <c r="M83" s="73"/>
      <c r="N83" s="66"/>
      <c r="O83" s="66"/>
      <c r="P83" s="132">
        <f>P84</f>
        <v>0</v>
      </c>
      <c r="Q83" s="66"/>
      <c r="R83" s="132">
        <f>R84</f>
        <v>0</v>
      </c>
      <c r="S83" s="66"/>
      <c r="T83" s="133">
        <f>T84</f>
        <v>0</v>
      </c>
      <c r="AT83" s="25" t="s">
        <v>104</v>
      </c>
      <c r="AU83" s="25" t="s">
        <v>162</v>
      </c>
      <c r="BK83" s="134">
        <f>BK84</f>
        <v>0</v>
      </c>
    </row>
    <row r="84" spans="2:65" s="10" customFormat="1" ht="37.35" customHeight="1" x14ac:dyDescent="0.35">
      <c r="B84" s="135"/>
      <c r="D84" s="136" t="s">
        <v>104</v>
      </c>
      <c r="E84" s="137" t="s">
        <v>631</v>
      </c>
      <c r="F84" s="137" t="s">
        <v>720</v>
      </c>
      <c r="J84" s="138">
        <f>BK84</f>
        <v>0</v>
      </c>
      <c r="L84" s="135"/>
      <c r="M84" s="139"/>
      <c r="N84" s="140"/>
      <c r="O84" s="140"/>
      <c r="P84" s="141">
        <f>SUM(P85:P86)</f>
        <v>0</v>
      </c>
      <c r="Q84" s="140"/>
      <c r="R84" s="141">
        <f>SUM(R85:R86)</f>
        <v>0</v>
      </c>
      <c r="S84" s="140"/>
      <c r="T84" s="142">
        <f>SUM(T85:T86)</f>
        <v>0</v>
      </c>
      <c r="AR84" s="143" t="s">
        <v>122</v>
      </c>
      <c r="AT84" s="144" t="s">
        <v>104</v>
      </c>
      <c r="AU84" s="144" t="s">
        <v>105</v>
      </c>
      <c r="AY84" s="143" t="s">
        <v>180</v>
      </c>
      <c r="BK84" s="145">
        <f>SUM(BK85:BK86)</f>
        <v>0</v>
      </c>
    </row>
    <row r="85" spans="2:65" s="1" customFormat="1" ht="22.5" customHeight="1" x14ac:dyDescent="0.3">
      <c r="B85" s="146"/>
      <c r="C85" s="147" t="s">
        <v>112</v>
      </c>
      <c r="D85" s="147" t="s">
        <v>181</v>
      </c>
      <c r="E85" s="148" t="s">
        <v>724</v>
      </c>
      <c r="F85" s="149" t="s">
        <v>2808</v>
      </c>
      <c r="G85" s="150" t="s">
        <v>183</v>
      </c>
      <c r="H85" s="151">
        <v>1</v>
      </c>
      <c r="I85" s="152"/>
      <c r="J85" s="152">
        <f>ROUND(I85*H85,2)</f>
        <v>0</v>
      </c>
      <c r="K85" s="149" t="s">
        <v>42</v>
      </c>
      <c r="L85" s="39"/>
      <c r="M85" s="153" t="s">
        <v>42</v>
      </c>
      <c r="N85" s="154" t="s">
        <v>76</v>
      </c>
      <c r="O85" s="155">
        <v>0</v>
      </c>
      <c r="P85" s="155">
        <f>O85*H85</f>
        <v>0</v>
      </c>
      <c r="Q85" s="155">
        <v>0</v>
      </c>
      <c r="R85" s="155">
        <f>Q85*H85</f>
        <v>0</v>
      </c>
      <c r="S85" s="155">
        <v>0</v>
      </c>
      <c r="T85" s="156">
        <f>S85*H85</f>
        <v>0</v>
      </c>
      <c r="AR85" s="25" t="s">
        <v>725</v>
      </c>
      <c r="AT85" s="25" t="s">
        <v>181</v>
      </c>
      <c r="AU85" s="25" t="s">
        <v>112</v>
      </c>
      <c r="AY85" s="25" t="s">
        <v>180</v>
      </c>
      <c r="BE85" s="157">
        <f>IF(N85="základní",J85,0)</f>
        <v>0</v>
      </c>
      <c r="BF85" s="157">
        <f>IF(N85="snížená",J85,0)</f>
        <v>0</v>
      </c>
      <c r="BG85" s="157">
        <f>IF(N85="zákl. přenesená",J85,0)</f>
        <v>0</v>
      </c>
      <c r="BH85" s="157">
        <f>IF(N85="sníž. přenesená",J85,0)</f>
        <v>0</v>
      </c>
      <c r="BI85" s="157">
        <f>IF(N85="nulová",J85,0)</f>
        <v>0</v>
      </c>
      <c r="BJ85" s="25" t="s">
        <v>112</v>
      </c>
      <c r="BK85" s="157">
        <f>ROUND(I85*H85,2)</f>
        <v>0</v>
      </c>
      <c r="BL85" s="25" t="s">
        <v>725</v>
      </c>
      <c r="BM85" s="25" t="s">
        <v>2809</v>
      </c>
    </row>
    <row r="86" spans="2:65" s="11" customFormat="1" x14ac:dyDescent="0.3">
      <c r="B86" s="158"/>
      <c r="D86" s="167" t="s">
        <v>186</v>
      </c>
      <c r="E86" s="166" t="s">
        <v>42</v>
      </c>
      <c r="F86" s="168" t="s">
        <v>2963</v>
      </c>
      <c r="H86" s="169">
        <v>1</v>
      </c>
      <c r="L86" s="158"/>
      <c r="M86" s="170"/>
      <c r="N86" s="171"/>
      <c r="O86" s="171"/>
      <c r="P86" s="171"/>
      <c r="Q86" s="171"/>
      <c r="R86" s="171"/>
      <c r="S86" s="171"/>
      <c r="T86" s="172"/>
      <c r="AT86" s="166" t="s">
        <v>186</v>
      </c>
      <c r="AU86" s="166" t="s">
        <v>112</v>
      </c>
      <c r="AV86" s="11" t="s">
        <v>114</v>
      </c>
      <c r="AW86" s="11" t="s">
        <v>69</v>
      </c>
      <c r="AX86" s="11" t="s">
        <v>112</v>
      </c>
      <c r="AY86" s="166" t="s">
        <v>180</v>
      </c>
    </row>
    <row r="87" spans="2:65" s="1" customFormat="1" ht="6.9" customHeight="1" x14ac:dyDescent="0.3">
      <c r="B87" s="54"/>
      <c r="C87" s="55"/>
      <c r="D87" s="55"/>
      <c r="E87" s="55"/>
      <c r="F87" s="55"/>
      <c r="G87" s="55"/>
      <c r="H87" s="55"/>
      <c r="I87" s="55"/>
      <c r="J87" s="55"/>
      <c r="K87" s="55"/>
      <c r="L87" s="39"/>
    </row>
  </sheetData>
  <autoFilter ref="C82:K86"/>
  <mergeCells count="12">
    <mergeCell ref="G1:H1"/>
    <mergeCell ref="L2:V2"/>
    <mergeCell ref="E49:H49"/>
    <mergeCell ref="E51:H51"/>
    <mergeCell ref="E73:H73"/>
    <mergeCell ref="E75:H75"/>
    <mergeCell ref="E7:H7"/>
    <mergeCell ref="E9:H9"/>
    <mergeCell ref="E11:H11"/>
    <mergeCell ref="E26:H26"/>
    <mergeCell ref="E47:H47"/>
    <mergeCell ref="E71:H71"/>
  </mergeCells>
  <phoneticPr fontId="51" type="noConversion"/>
  <hyperlinks>
    <hyperlink ref="F1:G1" location="C2" display="1) Krycí list soupisu"/>
    <hyperlink ref="G1:H1" location="C58" display="2) Rekapitulace"/>
    <hyperlink ref="J1" location="C82" display="3) Soupis prací"/>
    <hyperlink ref="L1:V1" location="'Rekapitulace stavby'!C2" display="Rekapitulace stavby"/>
  </hyperlinks>
  <pageMargins left="0.58333330000000005" right="0.58333330000000005" top="0.58333330000000005" bottom="0.58333330000000005" header="0" footer="0"/>
  <pageSetup paperSize="9" scale="70" fitToHeight="100" orientation="portrait" blackAndWhite="1" r:id="rId1"/>
  <headerFooter>
    <oddFooter>&amp;CStrana &amp;P z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87"/>
  <sheetViews>
    <sheetView showGridLines="0" workbookViewId="0">
      <pane ySplit="1" topLeftCell="A2" activePane="bottomLeft" state="frozen"/>
      <selection activeCell="K67" sqref="K67:AF67"/>
      <selection pane="bottomLeft" activeCell="K67" sqref="K67:AF67"/>
    </sheetView>
  </sheetViews>
  <sheetFormatPr defaultRowHeight="12" x14ac:dyDescent="0.3"/>
  <cols>
    <col min="1" max="1" width="8.28515625" customWidth="1"/>
    <col min="2" max="2" width="1.7109375" customWidth="1"/>
    <col min="3" max="3" width="4.140625" customWidth="1"/>
    <col min="4" max="4" width="4.28515625" customWidth="1"/>
    <col min="5" max="5" width="17.140625" customWidth="1"/>
    <col min="6" max="6" width="75" customWidth="1"/>
    <col min="7" max="7" width="8.7109375" customWidth="1"/>
    <col min="8" max="8" width="11.140625" customWidth="1"/>
    <col min="9" max="9" width="12.7109375" customWidth="1"/>
    <col min="10" max="10" width="23.42578125" customWidth="1"/>
    <col min="11" max="11" width="15.42578125" customWidth="1"/>
    <col min="13" max="18" width="9.28515625" hidden="1" customWidth="1"/>
    <col min="19" max="19" width="8.140625" hidden="1" customWidth="1"/>
    <col min="20" max="20" width="29.710937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ustomWidth="1"/>
  </cols>
  <sheetData>
    <row r="1" spans="1:70" ht="21.75" customHeight="1" x14ac:dyDescent="0.3">
      <c r="A1" s="99"/>
      <c r="B1" s="18"/>
      <c r="C1" s="18"/>
      <c r="D1" s="19" t="s">
        <v>38</v>
      </c>
      <c r="E1" s="18"/>
      <c r="F1" s="100" t="s">
        <v>150</v>
      </c>
      <c r="G1" s="355" t="s">
        <v>151</v>
      </c>
      <c r="H1" s="355"/>
      <c r="I1" s="18"/>
      <c r="J1" s="100" t="s">
        <v>152</v>
      </c>
      <c r="K1" s="19" t="s">
        <v>153</v>
      </c>
      <c r="L1" s="100" t="s">
        <v>154</v>
      </c>
      <c r="M1" s="100"/>
      <c r="N1" s="100"/>
      <c r="O1" s="100"/>
      <c r="P1" s="100"/>
      <c r="Q1" s="100"/>
      <c r="R1" s="100"/>
      <c r="S1" s="100"/>
      <c r="T1" s="100"/>
      <c r="U1" s="101"/>
      <c r="V1" s="10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x14ac:dyDescent="0.3">
      <c r="L2" s="314" t="s">
        <v>45</v>
      </c>
      <c r="M2" s="315"/>
      <c r="N2" s="315"/>
      <c r="O2" s="315"/>
      <c r="P2" s="315"/>
      <c r="Q2" s="315"/>
      <c r="R2" s="315"/>
      <c r="S2" s="315"/>
      <c r="T2" s="315"/>
      <c r="U2" s="315"/>
      <c r="V2" s="315"/>
      <c r="AT2" s="25" t="s">
        <v>149</v>
      </c>
    </row>
    <row r="3" spans="1:70" ht="6.9" customHeight="1" x14ac:dyDescent="0.3">
      <c r="B3" s="26"/>
      <c r="C3" s="27"/>
      <c r="D3" s="27"/>
      <c r="E3" s="27"/>
      <c r="F3" s="27"/>
      <c r="G3" s="27"/>
      <c r="H3" s="27"/>
      <c r="I3" s="27"/>
      <c r="J3" s="27"/>
      <c r="K3" s="28"/>
      <c r="AT3" s="25" t="s">
        <v>114</v>
      </c>
    </row>
    <row r="4" spans="1:70" ht="36.9" customHeight="1" x14ac:dyDescent="0.3">
      <c r="B4" s="29"/>
      <c r="C4" s="30"/>
      <c r="D4" s="31" t="s">
        <v>155</v>
      </c>
      <c r="E4" s="30"/>
      <c r="F4" s="30"/>
      <c r="G4" s="30"/>
      <c r="H4" s="30"/>
      <c r="I4" s="30"/>
      <c r="J4" s="30"/>
      <c r="K4" s="32"/>
      <c r="M4" s="33" t="s">
        <v>50</v>
      </c>
      <c r="AT4" s="25" t="s">
        <v>43</v>
      </c>
    </row>
    <row r="5" spans="1:70" ht="6.9" customHeight="1" x14ac:dyDescent="0.3">
      <c r="B5" s="29"/>
      <c r="C5" s="30"/>
      <c r="D5" s="30"/>
      <c r="E5" s="30"/>
      <c r="F5" s="30"/>
      <c r="G5" s="30"/>
      <c r="H5" s="30"/>
      <c r="I5" s="30"/>
      <c r="J5" s="30"/>
      <c r="K5" s="32"/>
    </row>
    <row r="6" spans="1:70" ht="13.2" x14ac:dyDescent="0.3">
      <c r="B6" s="29"/>
      <c r="C6" s="30"/>
      <c r="D6" s="37" t="s">
        <v>54</v>
      </c>
      <c r="E6" s="30"/>
      <c r="F6" s="30"/>
      <c r="G6" s="30"/>
      <c r="H6" s="30"/>
      <c r="I6" s="30"/>
      <c r="J6" s="30"/>
      <c r="K6" s="32"/>
    </row>
    <row r="7" spans="1:70" ht="22.5" customHeight="1" x14ac:dyDescent="0.3">
      <c r="B7" s="29"/>
      <c r="C7" s="30"/>
      <c r="D7" s="30"/>
      <c r="E7" s="356" t="str">
        <f>'Rekapitulace stavby'!K6</f>
        <v>Zkapacitnění a modernizace ČOV Popovice</v>
      </c>
      <c r="F7" s="357"/>
      <c r="G7" s="357"/>
      <c r="H7" s="357"/>
      <c r="I7" s="30"/>
      <c r="J7" s="30"/>
      <c r="K7" s="32"/>
    </row>
    <row r="8" spans="1:70" ht="13.2" x14ac:dyDescent="0.3">
      <c r="B8" s="29"/>
      <c r="C8" s="30"/>
      <c r="D8" s="37" t="s">
        <v>156</v>
      </c>
      <c r="E8" s="30"/>
      <c r="F8" s="30"/>
      <c r="G8" s="30"/>
      <c r="H8" s="30"/>
      <c r="I8" s="30"/>
      <c r="J8" s="30"/>
      <c r="K8" s="32"/>
    </row>
    <row r="9" spans="1:70" s="1" customFormat="1" ht="22.5" customHeight="1" x14ac:dyDescent="0.3">
      <c r="B9" s="39"/>
      <c r="C9" s="40"/>
      <c r="D9" s="40"/>
      <c r="E9" s="356" t="s">
        <v>2805</v>
      </c>
      <c r="F9" s="359"/>
      <c r="G9" s="359"/>
      <c r="H9" s="359"/>
      <c r="I9" s="40"/>
      <c r="J9" s="40"/>
      <c r="K9" s="43"/>
    </row>
    <row r="10" spans="1:70" s="1" customFormat="1" ht="13.2" x14ac:dyDescent="0.3">
      <c r="B10" s="39"/>
      <c r="C10" s="40"/>
      <c r="D10" s="37" t="s">
        <v>239</v>
      </c>
      <c r="E10" s="40"/>
      <c r="F10" s="40"/>
      <c r="G10" s="40"/>
      <c r="H10" s="40"/>
      <c r="I10" s="40"/>
      <c r="J10" s="40"/>
      <c r="K10" s="43"/>
    </row>
    <row r="11" spans="1:70" s="1" customFormat="1" ht="36.9" customHeight="1" x14ac:dyDescent="0.3">
      <c r="B11" s="39"/>
      <c r="C11" s="40"/>
      <c r="D11" s="40"/>
      <c r="E11" s="358" t="s">
        <v>2971</v>
      </c>
      <c r="F11" s="359"/>
      <c r="G11" s="359"/>
      <c r="H11" s="359"/>
      <c r="I11" s="40"/>
      <c r="J11" s="40"/>
      <c r="K11" s="43"/>
    </row>
    <row r="12" spans="1:70" s="1" customFormat="1" x14ac:dyDescent="0.3">
      <c r="B12" s="39"/>
      <c r="C12" s="40"/>
      <c r="D12" s="40"/>
      <c r="E12" s="40"/>
      <c r="F12" s="40"/>
      <c r="G12" s="40"/>
      <c r="H12" s="40"/>
      <c r="I12" s="40"/>
      <c r="J12" s="40"/>
      <c r="K12" s="43"/>
    </row>
    <row r="13" spans="1:70" s="1" customFormat="1" ht="14.4" customHeight="1" x14ac:dyDescent="0.3">
      <c r="B13" s="39"/>
      <c r="C13" s="40"/>
      <c r="D13" s="37" t="s">
        <v>56</v>
      </c>
      <c r="E13" s="40"/>
      <c r="F13" s="35" t="s">
        <v>42</v>
      </c>
      <c r="G13" s="40"/>
      <c r="H13" s="40"/>
      <c r="I13" s="37" t="s">
        <v>57</v>
      </c>
      <c r="J13" s="35" t="s">
        <v>42</v>
      </c>
      <c r="K13" s="43"/>
    </row>
    <row r="14" spans="1:70" s="1" customFormat="1" ht="14.4" customHeight="1" x14ac:dyDescent="0.3">
      <c r="B14" s="39"/>
      <c r="C14" s="40"/>
      <c r="D14" s="37" t="s">
        <v>58</v>
      </c>
      <c r="E14" s="40"/>
      <c r="F14" s="35" t="s">
        <v>59</v>
      </c>
      <c r="G14" s="40"/>
      <c r="H14" s="40"/>
      <c r="I14" s="37" t="s">
        <v>60</v>
      </c>
      <c r="J14" s="102" t="str">
        <f>'Rekapitulace stavby'!AN8</f>
        <v>9. 1. 2018</v>
      </c>
      <c r="K14" s="43"/>
    </row>
    <row r="15" spans="1:70" s="1" customFormat="1" ht="10.95" customHeight="1" x14ac:dyDescent="0.3">
      <c r="B15" s="39"/>
      <c r="C15" s="40"/>
      <c r="D15" s="40"/>
      <c r="E15" s="40"/>
      <c r="F15" s="40"/>
      <c r="G15" s="40"/>
      <c r="H15" s="40"/>
      <c r="I15" s="40"/>
      <c r="J15" s="40"/>
      <c r="K15" s="43"/>
    </row>
    <row r="16" spans="1:70" s="1" customFormat="1" ht="14.4" customHeight="1" x14ac:dyDescent="0.3">
      <c r="B16" s="39"/>
      <c r="C16" s="40"/>
      <c r="D16" s="37" t="s">
        <v>62</v>
      </c>
      <c r="E16" s="40"/>
      <c r="F16" s="40"/>
      <c r="G16" s="40"/>
      <c r="H16" s="40"/>
      <c r="I16" s="37" t="s">
        <v>63</v>
      </c>
      <c r="J16" s="35" t="s">
        <v>42</v>
      </c>
      <c r="K16" s="43"/>
    </row>
    <row r="17" spans="2:11" s="1" customFormat="1" ht="18" customHeight="1" x14ac:dyDescent="0.3">
      <c r="B17" s="39"/>
      <c r="C17" s="40"/>
      <c r="D17" s="40"/>
      <c r="E17" s="35" t="s">
        <v>59</v>
      </c>
      <c r="F17" s="40"/>
      <c r="G17" s="40"/>
      <c r="H17" s="40"/>
      <c r="I17" s="37" t="s">
        <v>64</v>
      </c>
      <c r="J17" s="35" t="s">
        <v>42</v>
      </c>
      <c r="K17" s="43"/>
    </row>
    <row r="18" spans="2:11" s="1" customFormat="1" ht="6.9" customHeight="1" x14ac:dyDescent="0.3">
      <c r="B18" s="39"/>
      <c r="C18" s="40"/>
      <c r="D18" s="40"/>
      <c r="E18" s="40"/>
      <c r="F18" s="40"/>
      <c r="G18" s="40"/>
      <c r="H18" s="40"/>
      <c r="I18" s="40"/>
      <c r="J18" s="40"/>
      <c r="K18" s="43"/>
    </row>
    <row r="19" spans="2:11" s="1" customFormat="1" ht="14.4" customHeight="1" x14ac:dyDescent="0.3">
      <c r="B19" s="39"/>
      <c r="C19" s="40"/>
      <c r="D19" s="37" t="s">
        <v>65</v>
      </c>
      <c r="E19" s="40"/>
      <c r="F19" s="40"/>
      <c r="G19" s="40"/>
      <c r="H19" s="40"/>
      <c r="I19" s="37" t="s">
        <v>63</v>
      </c>
      <c r="J19" s="35" t="str">
        <f>IF('Rekapitulace stavby'!AN13="Vyplň údaj","",IF('Rekapitulace stavby'!AN13="","",'Rekapitulace stavby'!AN13))</f>
        <v/>
      </c>
      <c r="K19" s="43"/>
    </row>
    <row r="20" spans="2:11" s="1" customFormat="1" ht="18" customHeight="1" x14ac:dyDescent="0.3">
      <c r="B20" s="39"/>
      <c r="C20" s="40"/>
      <c r="D20" s="40"/>
      <c r="E20" s="35" t="str">
        <f>IF('Rekapitulace stavby'!E14="Vyplň údaj","",IF('Rekapitulace stavby'!E14="","",'Rekapitulace stavby'!E14))</f>
        <v xml:space="preserve"> </v>
      </c>
      <c r="F20" s="40"/>
      <c r="G20" s="40"/>
      <c r="H20" s="40"/>
      <c r="I20" s="37" t="s">
        <v>64</v>
      </c>
      <c r="J20" s="35" t="str">
        <f>IF('Rekapitulace stavby'!AN14="Vyplň údaj","",IF('Rekapitulace stavby'!AN14="","",'Rekapitulace stavby'!AN14))</f>
        <v/>
      </c>
      <c r="K20" s="43"/>
    </row>
    <row r="21" spans="2:11" s="1" customFormat="1" ht="6.9" customHeight="1" x14ac:dyDescent="0.3">
      <c r="B21" s="39"/>
      <c r="C21" s="40"/>
      <c r="D21" s="40"/>
      <c r="E21" s="40"/>
      <c r="F21" s="40"/>
      <c r="G21" s="40"/>
      <c r="H21" s="40"/>
      <c r="I21" s="40"/>
      <c r="J21" s="40"/>
      <c r="K21" s="43"/>
    </row>
    <row r="22" spans="2:11" s="1" customFormat="1" ht="14.4" customHeight="1" x14ac:dyDescent="0.3">
      <c r="B22" s="39"/>
      <c r="C22" s="40"/>
      <c r="D22" s="37" t="s">
        <v>67</v>
      </c>
      <c r="E22" s="40"/>
      <c r="F22" s="40"/>
      <c r="G22" s="40"/>
      <c r="H22" s="40"/>
      <c r="I22" s="37" t="s">
        <v>63</v>
      </c>
      <c r="J22" s="35" t="s">
        <v>42</v>
      </c>
      <c r="K22" s="43"/>
    </row>
    <row r="23" spans="2:11" s="1" customFormat="1" ht="18" customHeight="1" x14ac:dyDescent="0.3">
      <c r="B23" s="39"/>
      <c r="C23" s="40"/>
      <c r="D23" s="40"/>
      <c r="E23" s="35" t="s">
        <v>68</v>
      </c>
      <c r="F23" s="40"/>
      <c r="G23" s="40"/>
      <c r="H23" s="40"/>
      <c r="I23" s="37" t="s">
        <v>64</v>
      </c>
      <c r="J23" s="35" t="s">
        <v>42</v>
      </c>
      <c r="K23" s="43"/>
    </row>
    <row r="24" spans="2:11" s="1" customFormat="1" ht="6.9" customHeight="1" x14ac:dyDescent="0.3">
      <c r="B24" s="39"/>
      <c r="C24" s="40"/>
      <c r="D24" s="40"/>
      <c r="E24" s="40"/>
      <c r="F24" s="40"/>
      <c r="G24" s="40"/>
      <c r="H24" s="40"/>
      <c r="I24" s="40"/>
      <c r="J24" s="40"/>
      <c r="K24" s="43"/>
    </row>
    <row r="25" spans="2:11" s="1" customFormat="1" ht="14.4" customHeight="1" x14ac:dyDescent="0.3">
      <c r="B25" s="39"/>
      <c r="C25" s="40"/>
      <c r="D25" s="37" t="s">
        <v>70</v>
      </c>
      <c r="E25" s="40"/>
      <c r="F25" s="40"/>
      <c r="G25" s="40"/>
      <c r="H25" s="40"/>
      <c r="I25" s="40"/>
      <c r="J25" s="40"/>
      <c r="K25" s="43"/>
    </row>
    <row r="26" spans="2:11" s="7" customFormat="1" ht="22.5" customHeight="1" x14ac:dyDescent="0.3">
      <c r="B26" s="103"/>
      <c r="C26" s="104"/>
      <c r="D26" s="104"/>
      <c r="E26" s="348" t="s">
        <v>42</v>
      </c>
      <c r="F26" s="348"/>
      <c r="G26" s="348"/>
      <c r="H26" s="348"/>
      <c r="I26" s="104"/>
      <c r="J26" s="104"/>
      <c r="K26" s="105"/>
    </row>
    <row r="27" spans="2:11" s="1" customFormat="1" ht="6.9" customHeight="1" x14ac:dyDescent="0.3">
      <c r="B27" s="39"/>
      <c r="C27" s="40"/>
      <c r="D27" s="40"/>
      <c r="E27" s="40"/>
      <c r="F27" s="40"/>
      <c r="G27" s="40"/>
      <c r="H27" s="40"/>
      <c r="I27" s="40"/>
      <c r="J27" s="40"/>
      <c r="K27" s="43"/>
    </row>
    <row r="28" spans="2:11" s="1" customFormat="1" ht="6.9" customHeight="1" x14ac:dyDescent="0.3">
      <c r="B28" s="39"/>
      <c r="C28" s="40"/>
      <c r="D28" s="66"/>
      <c r="E28" s="66"/>
      <c r="F28" s="66"/>
      <c r="G28" s="66"/>
      <c r="H28" s="66"/>
      <c r="I28" s="66"/>
      <c r="J28" s="66"/>
      <c r="K28" s="106"/>
    </row>
    <row r="29" spans="2:11" s="1" customFormat="1" ht="25.35" customHeight="1" x14ac:dyDescent="0.3">
      <c r="B29" s="39"/>
      <c r="C29" s="40"/>
      <c r="D29" s="107" t="s">
        <v>71</v>
      </c>
      <c r="E29" s="40"/>
      <c r="F29" s="40"/>
      <c r="G29" s="40"/>
      <c r="H29" s="40"/>
      <c r="I29" s="40"/>
      <c r="J29" s="108">
        <f>ROUND(J83,2)</f>
        <v>0</v>
      </c>
      <c r="K29" s="43"/>
    </row>
    <row r="30" spans="2:11" s="1" customFormat="1" ht="6.9" customHeight="1" x14ac:dyDescent="0.3">
      <c r="B30" s="39"/>
      <c r="C30" s="40"/>
      <c r="D30" s="66"/>
      <c r="E30" s="66"/>
      <c r="F30" s="66"/>
      <c r="G30" s="66"/>
      <c r="H30" s="66"/>
      <c r="I30" s="66"/>
      <c r="J30" s="66"/>
      <c r="K30" s="106"/>
    </row>
    <row r="31" spans="2:11" s="1" customFormat="1" ht="14.4" customHeight="1" x14ac:dyDescent="0.3">
      <c r="B31" s="39"/>
      <c r="C31" s="40"/>
      <c r="D31" s="40"/>
      <c r="E31" s="40"/>
      <c r="F31" s="44" t="s">
        <v>73</v>
      </c>
      <c r="G31" s="40"/>
      <c r="H31" s="40"/>
      <c r="I31" s="44" t="s">
        <v>72</v>
      </c>
      <c r="J31" s="44" t="s">
        <v>74</v>
      </c>
      <c r="K31" s="43"/>
    </row>
    <row r="32" spans="2:11" s="1" customFormat="1" ht="14.4" customHeight="1" x14ac:dyDescent="0.3">
      <c r="B32" s="39"/>
      <c r="C32" s="40"/>
      <c r="D32" s="47" t="s">
        <v>75</v>
      </c>
      <c r="E32" s="47" t="s">
        <v>76</v>
      </c>
      <c r="F32" s="109">
        <f>ROUND(SUM(BE83:BE86), 2)</f>
        <v>0</v>
      </c>
      <c r="G32" s="40"/>
      <c r="H32" s="40"/>
      <c r="I32" s="110">
        <v>0.21</v>
      </c>
      <c r="J32" s="109">
        <f>ROUND(ROUND((SUM(BE83:BE86)), 2)*I32, 2)</f>
        <v>0</v>
      </c>
      <c r="K32" s="43"/>
    </row>
    <row r="33" spans="2:11" s="1" customFormat="1" ht="14.4" customHeight="1" x14ac:dyDescent="0.3">
      <c r="B33" s="39"/>
      <c r="C33" s="40"/>
      <c r="D33" s="40"/>
      <c r="E33" s="47" t="s">
        <v>77</v>
      </c>
      <c r="F33" s="109">
        <f>ROUND(SUM(BF83:BF86), 2)</f>
        <v>0</v>
      </c>
      <c r="G33" s="40"/>
      <c r="H33" s="40"/>
      <c r="I33" s="110">
        <v>0.15</v>
      </c>
      <c r="J33" s="109">
        <f>ROUND(ROUND((SUM(BF83:BF86)), 2)*I33, 2)</f>
        <v>0</v>
      </c>
      <c r="K33" s="43"/>
    </row>
    <row r="34" spans="2:11" s="1" customFormat="1" ht="14.4" hidden="1" customHeight="1" x14ac:dyDescent="0.3">
      <c r="B34" s="39"/>
      <c r="C34" s="40"/>
      <c r="D34" s="40"/>
      <c r="E34" s="47" t="s">
        <v>78</v>
      </c>
      <c r="F34" s="109">
        <f>ROUND(SUM(BG83:BG86), 2)</f>
        <v>0</v>
      </c>
      <c r="G34" s="40"/>
      <c r="H34" s="40"/>
      <c r="I34" s="110">
        <v>0.21</v>
      </c>
      <c r="J34" s="109">
        <v>0</v>
      </c>
      <c r="K34" s="43"/>
    </row>
    <row r="35" spans="2:11" s="1" customFormat="1" ht="14.4" hidden="1" customHeight="1" x14ac:dyDescent="0.3">
      <c r="B35" s="39"/>
      <c r="C35" s="40"/>
      <c r="D35" s="40"/>
      <c r="E35" s="47" t="s">
        <v>79</v>
      </c>
      <c r="F35" s="109">
        <f>ROUND(SUM(BH83:BH86), 2)</f>
        <v>0</v>
      </c>
      <c r="G35" s="40"/>
      <c r="H35" s="40"/>
      <c r="I35" s="110">
        <v>0.15</v>
      </c>
      <c r="J35" s="109">
        <v>0</v>
      </c>
      <c r="K35" s="43"/>
    </row>
    <row r="36" spans="2:11" s="1" customFormat="1" ht="14.4" hidden="1" customHeight="1" x14ac:dyDescent="0.3">
      <c r="B36" s="39"/>
      <c r="C36" s="40"/>
      <c r="D36" s="40"/>
      <c r="E36" s="47" t="s">
        <v>80</v>
      </c>
      <c r="F36" s="109">
        <f>ROUND(SUM(BI83:BI86), 2)</f>
        <v>0</v>
      </c>
      <c r="G36" s="40"/>
      <c r="H36" s="40"/>
      <c r="I36" s="110">
        <v>0</v>
      </c>
      <c r="J36" s="109">
        <v>0</v>
      </c>
      <c r="K36" s="43"/>
    </row>
    <row r="37" spans="2:11" s="1" customFormat="1" ht="6.9" customHeight="1" x14ac:dyDescent="0.3">
      <c r="B37" s="39"/>
      <c r="C37" s="40"/>
      <c r="D37" s="40"/>
      <c r="E37" s="40"/>
      <c r="F37" s="40"/>
      <c r="G37" s="40"/>
      <c r="H37" s="40"/>
      <c r="I37" s="40"/>
      <c r="J37" s="40"/>
      <c r="K37" s="43"/>
    </row>
    <row r="38" spans="2:11" s="1" customFormat="1" ht="25.35" customHeight="1" x14ac:dyDescent="0.3">
      <c r="B38" s="39"/>
      <c r="C38" s="49"/>
      <c r="D38" s="50" t="s">
        <v>81</v>
      </c>
      <c r="E38" s="51"/>
      <c r="F38" s="51"/>
      <c r="G38" s="111" t="s">
        <v>82</v>
      </c>
      <c r="H38" s="52" t="s">
        <v>83</v>
      </c>
      <c r="I38" s="51"/>
      <c r="J38" s="112">
        <f>SUM(J29:J36)</f>
        <v>0</v>
      </c>
      <c r="K38" s="113"/>
    </row>
    <row r="39" spans="2:11" s="1" customFormat="1" ht="14.4" customHeight="1" x14ac:dyDescent="0.3">
      <c r="B39" s="54"/>
      <c r="C39" s="55"/>
      <c r="D39" s="55"/>
      <c r="E39" s="55"/>
      <c r="F39" s="55"/>
      <c r="G39" s="55"/>
      <c r="H39" s="55"/>
      <c r="I39" s="55"/>
      <c r="J39" s="55"/>
      <c r="K39" s="56"/>
    </row>
    <row r="43" spans="2:11" s="1" customFormat="1" ht="6.9" customHeight="1" x14ac:dyDescent="0.3">
      <c r="B43" s="57"/>
      <c r="C43" s="58"/>
      <c r="D43" s="58"/>
      <c r="E43" s="58"/>
      <c r="F43" s="58"/>
      <c r="G43" s="58"/>
      <c r="H43" s="58"/>
      <c r="I43" s="58"/>
      <c r="J43" s="58"/>
      <c r="K43" s="114"/>
    </row>
    <row r="44" spans="2:11" s="1" customFormat="1" ht="36.9" customHeight="1" x14ac:dyDescent="0.3">
      <c r="B44" s="39"/>
      <c r="C44" s="31" t="s">
        <v>158</v>
      </c>
      <c r="D44" s="40"/>
      <c r="E44" s="40"/>
      <c r="F44" s="40"/>
      <c r="G44" s="40"/>
      <c r="H44" s="40"/>
      <c r="I44" s="40"/>
      <c r="J44" s="40"/>
      <c r="K44" s="43"/>
    </row>
    <row r="45" spans="2:11" s="1" customFormat="1" ht="6.9" customHeight="1" x14ac:dyDescent="0.3">
      <c r="B45" s="39"/>
      <c r="C45" s="40"/>
      <c r="D45" s="40"/>
      <c r="E45" s="40"/>
      <c r="F45" s="40"/>
      <c r="G45" s="40"/>
      <c r="H45" s="40"/>
      <c r="I45" s="40"/>
      <c r="J45" s="40"/>
      <c r="K45" s="43"/>
    </row>
    <row r="46" spans="2:11" s="1" customFormat="1" ht="14.4" customHeight="1" x14ac:dyDescent="0.3">
      <c r="B46" s="39"/>
      <c r="C46" s="37" t="s">
        <v>54</v>
      </c>
      <c r="D46" s="40"/>
      <c r="E46" s="40"/>
      <c r="F46" s="40"/>
      <c r="G46" s="40"/>
      <c r="H46" s="40"/>
      <c r="I46" s="40"/>
      <c r="J46" s="40"/>
      <c r="K46" s="43"/>
    </row>
    <row r="47" spans="2:11" s="1" customFormat="1" ht="22.5" customHeight="1" x14ac:dyDescent="0.3">
      <c r="B47" s="39"/>
      <c r="C47" s="40"/>
      <c r="D47" s="40"/>
      <c r="E47" s="356" t="str">
        <f>E7</f>
        <v>Zkapacitnění a modernizace ČOV Popovice</v>
      </c>
      <c r="F47" s="357"/>
      <c r="G47" s="357"/>
      <c r="H47" s="357"/>
      <c r="I47" s="40"/>
      <c r="J47" s="40"/>
      <c r="K47" s="43"/>
    </row>
    <row r="48" spans="2:11" ht="13.2" x14ac:dyDescent="0.3">
      <c r="B48" s="29"/>
      <c r="C48" s="37" t="s">
        <v>156</v>
      </c>
      <c r="D48" s="30"/>
      <c r="E48" s="30"/>
      <c r="F48" s="30"/>
      <c r="G48" s="30"/>
      <c r="H48" s="30"/>
      <c r="I48" s="30"/>
      <c r="J48" s="30"/>
      <c r="K48" s="32"/>
    </row>
    <row r="49" spans="2:47" s="1" customFormat="1" ht="22.5" customHeight="1" x14ac:dyDescent="0.3">
      <c r="B49" s="39"/>
      <c r="C49" s="40"/>
      <c r="D49" s="40"/>
      <c r="E49" s="356" t="s">
        <v>2805</v>
      </c>
      <c r="F49" s="359"/>
      <c r="G49" s="359"/>
      <c r="H49" s="359"/>
      <c r="I49" s="40"/>
      <c r="J49" s="40"/>
      <c r="K49" s="43"/>
    </row>
    <row r="50" spans="2:47" s="1" customFormat="1" ht="14.4" customHeight="1" x14ac:dyDescent="0.3">
      <c r="B50" s="39"/>
      <c r="C50" s="37" t="s">
        <v>239</v>
      </c>
      <c r="D50" s="40"/>
      <c r="E50" s="40"/>
      <c r="F50" s="40"/>
      <c r="G50" s="40"/>
      <c r="H50" s="40"/>
      <c r="I50" s="40"/>
      <c r="J50" s="40"/>
      <c r="K50" s="43"/>
    </row>
    <row r="51" spans="2:47" s="1" customFormat="1" ht="23.25" customHeight="1" x14ac:dyDescent="0.3">
      <c r="B51" s="39"/>
      <c r="C51" s="40"/>
      <c r="D51" s="40"/>
      <c r="E51" s="358" t="str">
        <f>E11</f>
        <v>3 - PS 03  Motorové rozvody, PS 04  SŘTP, PS 05 Zabezpečení objektu   - Příloha č.5.</v>
      </c>
      <c r="F51" s="359"/>
      <c r="G51" s="359"/>
      <c r="H51" s="359"/>
      <c r="I51" s="40"/>
      <c r="J51" s="40"/>
      <c r="K51" s="43"/>
    </row>
    <row r="52" spans="2:47" s="1" customFormat="1" ht="6.9" customHeight="1" x14ac:dyDescent="0.3">
      <c r="B52" s="39"/>
      <c r="C52" s="40"/>
      <c r="D52" s="40"/>
      <c r="E52" s="40"/>
      <c r="F52" s="40"/>
      <c r="G52" s="40"/>
      <c r="H52" s="40"/>
      <c r="I52" s="40"/>
      <c r="J52" s="40"/>
      <c r="K52" s="43"/>
    </row>
    <row r="53" spans="2:47" s="1" customFormat="1" ht="18" customHeight="1" x14ac:dyDescent="0.3">
      <c r="B53" s="39"/>
      <c r="C53" s="37" t="s">
        <v>58</v>
      </c>
      <c r="D53" s="40"/>
      <c r="E53" s="40"/>
      <c r="F53" s="35" t="str">
        <f>F14</f>
        <v>Obec Popovice</v>
      </c>
      <c r="G53" s="40"/>
      <c r="H53" s="40"/>
      <c r="I53" s="37" t="s">
        <v>60</v>
      </c>
      <c r="J53" s="102" t="str">
        <f>IF(J14="","",J14)</f>
        <v>9. 1. 2018</v>
      </c>
      <c r="K53" s="43"/>
    </row>
    <row r="54" spans="2:47" s="1" customFormat="1" ht="6.9" customHeight="1" x14ac:dyDescent="0.3">
      <c r="B54" s="39"/>
      <c r="C54" s="40"/>
      <c r="D54" s="40"/>
      <c r="E54" s="40"/>
      <c r="F54" s="40"/>
      <c r="G54" s="40"/>
      <c r="H54" s="40"/>
      <c r="I54" s="40"/>
      <c r="J54" s="40"/>
      <c r="K54" s="43"/>
    </row>
    <row r="55" spans="2:47" s="1" customFormat="1" ht="13.2" x14ac:dyDescent="0.3">
      <c r="B55" s="39"/>
      <c r="C55" s="37" t="s">
        <v>62</v>
      </c>
      <c r="D55" s="40"/>
      <c r="E55" s="40"/>
      <c r="F55" s="35" t="str">
        <f>E17</f>
        <v>Obec Popovice</v>
      </c>
      <c r="G55" s="40"/>
      <c r="H55" s="40"/>
      <c r="I55" s="37" t="s">
        <v>67</v>
      </c>
      <c r="J55" s="35" t="str">
        <f>E23</f>
        <v>DUIS  s.r.o. , Srbská 1546/21, Brno , 612 00</v>
      </c>
      <c r="K55" s="43"/>
    </row>
    <row r="56" spans="2:47" s="1" customFormat="1" ht="14.4" customHeight="1" x14ac:dyDescent="0.3">
      <c r="B56" s="39"/>
      <c r="C56" s="37" t="s">
        <v>65</v>
      </c>
      <c r="D56" s="40"/>
      <c r="E56" s="40"/>
      <c r="F56" s="35" t="str">
        <f>IF(E20="","",E20)</f>
        <v xml:space="preserve"> </v>
      </c>
      <c r="G56" s="40"/>
      <c r="H56" s="40"/>
      <c r="I56" s="40"/>
      <c r="J56" s="40"/>
      <c r="K56" s="43"/>
    </row>
    <row r="57" spans="2:47" s="1" customFormat="1" ht="10.35" customHeight="1" x14ac:dyDescent="0.3">
      <c r="B57" s="39"/>
      <c r="C57" s="40"/>
      <c r="D57" s="40"/>
      <c r="E57" s="40"/>
      <c r="F57" s="40"/>
      <c r="G57" s="40"/>
      <c r="H57" s="40"/>
      <c r="I57" s="40"/>
      <c r="J57" s="40"/>
      <c r="K57" s="43"/>
    </row>
    <row r="58" spans="2:47" s="1" customFormat="1" ht="29.25" customHeight="1" x14ac:dyDescent="0.3">
      <c r="B58" s="39"/>
      <c r="C58" s="115" t="s">
        <v>159</v>
      </c>
      <c r="D58" s="49"/>
      <c r="E58" s="49"/>
      <c r="F58" s="49"/>
      <c r="G58" s="49"/>
      <c r="H58" s="49"/>
      <c r="I58" s="49"/>
      <c r="J58" s="116" t="s">
        <v>160</v>
      </c>
      <c r="K58" s="53"/>
    </row>
    <row r="59" spans="2:47" s="1" customFormat="1" ht="10.35" customHeight="1" x14ac:dyDescent="0.3">
      <c r="B59" s="39"/>
      <c r="C59" s="40"/>
      <c r="D59" s="40"/>
      <c r="E59" s="40"/>
      <c r="F59" s="40"/>
      <c r="G59" s="40"/>
      <c r="H59" s="40"/>
      <c r="I59" s="40"/>
      <c r="J59" s="40"/>
      <c r="K59" s="43"/>
    </row>
    <row r="60" spans="2:47" s="1" customFormat="1" ht="29.25" customHeight="1" x14ac:dyDescent="0.3">
      <c r="B60" s="39"/>
      <c r="C60" s="117" t="s">
        <v>161</v>
      </c>
      <c r="D60" s="40"/>
      <c r="E60" s="40"/>
      <c r="F60" s="40"/>
      <c r="G60" s="40"/>
      <c r="H60" s="40"/>
      <c r="I60" s="40"/>
      <c r="J60" s="108">
        <f>J83</f>
        <v>0</v>
      </c>
      <c r="K60" s="43"/>
      <c r="AU60" s="25" t="s">
        <v>162</v>
      </c>
    </row>
    <row r="61" spans="2:47" s="8" customFormat="1" ht="24.9" customHeight="1" x14ac:dyDescent="0.3">
      <c r="B61" s="118"/>
      <c r="C61" s="119"/>
      <c r="D61" s="120" t="s">
        <v>464</v>
      </c>
      <c r="E61" s="121"/>
      <c r="F61" s="121"/>
      <c r="G61" s="121"/>
      <c r="H61" s="121"/>
      <c r="I61" s="121"/>
      <c r="J61" s="123">
        <f>J84</f>
        <v>0</v>
      </c>
      <c r="K61" s="124"/>
    </row>
    <row r="62" spans="2:47" s="1" customFormat="1" ht="21.75" customHeight="1" x14ac:dyDescent="0.3">
      <c r="B62" s="39"/>
      <c r="C62" s="40"/>
      <c r="D62" s="40"/>
      <c r="E62" s="40"/>
      <c r="F62" s="40"/>
      <c r="G62" s="40"/>
      <c r="H62" s="40"/>
      <c r="I62" s="40"/>
      <c r="J62" s="40"/>
      <c r="K62" s="43"/>
    </row>
    <row r="63" spans="2:47" s="1" customFormat="1" ht="6.9" customHeight="1" x14ac:dyDescent="0.3">
      <c r="B63" s="54"/>
      <c r="C63" s="55"/>
      <c r="D63" s="55"/>
      <c r="E63" s="55"/>
      <c r="F63" s="55"/>
      <c r="G63" s="55"/>
      <c r="H63" s="55"/>
      <c r="I63" s="55"/>
      <c r="J63" s="55"/>
      <c r="K63" s="56"/>
    </row>
    <row r="67" spans="2:12" s="1" customFormat="1" ht="6.9" customHeight="1" x14ac:dyDescent="0.3">
      <c r="B67" s="57"/>
      <c r="C67" s="58"/>
      <c r="D67" s="58"/>
      <c r="E67" s="58"/>
      <c r="F67" s="58"/>
      <c r="G67" s="58"/>
      <c r="H67" s="58"/>
      <c r="I67" s="58"/>
      <c r="J67" s="58"/>
      <c r="K67" s="58"/>
      <c r="L67" s="39"/>
    </row>
    <row r="68" spans="2:12" s="1" customFormat="1" ht="36.9" customHeight="1" x14ac:dyDescent="0.3">
      <c r="B68" s="39"/>
      <c r="C68" s="59" t="s">
        <v>164</v>
      </c>
      <c r="L68" s="39"/>
    </row>
    <row r="69" spans="2:12" s="1" customFormat="1" ht="6.9" customHeight="1" x14ac:dyDescent="0.3">
      <c r="B69" s="39"/>
      <c r="L69" s="39"/>
    </row>
    <row r="70" spans="2:12" s="1" customFormat="1" ht="14.4" customHeight="1" x14ac:dyDescent="0.3">
      <c r="B70" s="39"/>
      <c r="C70" s="61" t="s">
        <v>54</v>
      </c>
      <c r="L70" s="39"/>
    </row>
    <row r="71" spans="2:12" s="1" customFormat="1" ht="22.5" customHeight="1" x14ac:dyDescent="0.3">
      <c r="B71" s="39"/>
      <c r="E71" s="352" t="str">
        <f>E7</f>
        <v>Zkapacitnění a modernizace ČOV Popovice</v>
      </c>
      <c r="F71" s="353"/>
      <c r="G71" s="353"/>
      <c r="H71" s="353"/>
      <c r="L71" s="39"/>
    </row>
    <row r="72" spans="2:12" ht="13.2" x14ac:dyDescent="0.3">
      <c r="B72" s="29"/>
      <c r="C72" s="61" t="s">
        <v>156</v>
      </c>
      <c r="L72" s="29"/>
    </row>
    <row r="73" spans="2:12" s="1" customFormat="1" ht="22.5" customHeight="1" x14ac:dyDescent="0.3">
      <c r="B73" s="39"/>
      <c r="E73" s="352" t="s">
        <v>2805</v>
      </c>
      <c r="F73" s="354"/>
      <c r="G73" s="354"/>
      <c r="H73" s="354"/>
      <c r="L73" s="39"/>
    </row>
    <row r="74" spans="2:12" s="1" customFormat="1" ht="14.4" customHeight="1" x14ac:dyDescent="0.3">
      <c r="B74" s="39"/>
      <c r="C74" s="61" t="s">
        <v>239</v>
      </c>
      <c r="L74" s="39"/>
    </row>
    <row r="75" spans="2:12" s="1" customFormat="1" ht="23.25" customHeight="1" x14ac:dyDescent="0.3">
      <c r="B75" s="39"/>
      <c r="E75" s="331" t="str">
        <f>E11</f>
        <v>3 - PS 03  Motorové rozvody, PS 04  SŘTP, PS 05 Zabezpečení objektu   - Příloha č.5.</v>
      </c>
      <c r="F75" s="354"/>
      <c r="G75" s="354"/>
      <c r="H75" s="354"/>
      <c r="L75" s="39"/>
    </row>
    <row r="76" spans="2:12" s="1" customFormat="1" ht="6.9" customHeight="1" x14ac:dyDescent="0.3">
      <c r="B76" s="39"/>
      <c r="L76" s="39"/>
    </row>
    <row r="77" spans="2:12" s="1" customFormat="1" ht="18" customHeight="1" x14ac:dyDescent="0.3">
      <c r="B77" s="39"/>
      <c r="C77" s="61" t="s">
        <v>58</v>
      </c>
      <c r="F77" s="125" t="str">
        <f>F14</f>
        <v>Obec Popovice</v>
      </c>
      <c r="I77" s="61" t="s">
        <v>60</v>
      </c>
      <c r="J77" s="65" t="str">
        <f>IF(J14="","",J14)</f>
        <v>9. 1. 2018</v>
      </c>
      <c r="L77" s="39"/>
    </row>
    <row r="78" spans="2:12" s="1" customFormat="1" ht="6.9" customHeight="1" x14ac:dyDescent="0.3">
      <c r="B78" s="39"/>
      <c r="L78" s="39"/>
    </row>
    <row r="79" spans="2:12" s="1" customFormat="1" ht="13.2" x14ac:dyDescent="0.3">
      <c r="B79" s="39"/>
      <c r="C79" s="61" t="s">
        <v>62</v>
      </c>
      <c r="F79" s="125" t="str">
        <f>E17</f>
        <v>Obec Popovice</v>
      </c>
      <c r="I79" s="61" t="s">
        <v>67</v>
      </c>
      <c r="J79" s="125" t="str">
        <f>E23</f>
        <v>DUIS  s.r.o. , Srbská 1546/21, Brno , 612 00</v>
      </c>
      <c r="L79" s="39"/>
    </row>
    <row r="80" spans="2:12" s="1" customFormat="1" ht="14.4" customHeight="1" x14ac:dyDescent="0.3">
      <c r="B80" s="39"/>
      <c r="C80" s="61" t="s">
        <v>65</v>
      </c>
      <c r="F80" s="125" t="str">
        <f>IF(E20="","",E20)</f>
        <v xml:space="preserve"> </v>
      </c>
      <c r="L80" s="39"/>
    </row>
    <row r="81" spans="2:65" s="1" customFormat="1" ht="10.35" customHeight="1" x14ac:dyDescent="0.3">
      <c r="B81" s="39"/>
      <c r="L81" s="39"/>
    </row>
    <row r="82" spans="2:65" s="9" customFormat="1" ht="29.25" customHeight="1" x14ac:dyDescent="0.3">
      <c r="B82" s="126"/>
      <c r="C82" s="127" t="s">
        <v>165</v>
      </c>
      <c r="D82" s="128" t="s">
        <v>90</v>
      </c>
      <c r="E82" s="128" t="s">
        <v>86</v>
      </c>
      <c r="F82" s="128" t="s">
        <v>166</v>
      </c>
      <c r="G82" s="128" t="s">
        <v>167</v>
      </c>
      <c r="H82" s="128" t="s">
        <v>168</v>
      </c>
      <c r="I82" s="129" t="s">
        <v>169</v>
      </c>
      <c r="J82" s="128" t="s">
        <v>160</v>
      </c>
      <c r="K82" s="130" t="s">
        <v>170</v>
      </c>
      <c r="L82" s="126"/>
      <c r="M82" s="70" t="s">
        <v>171</v>
      </c>
      <c r="N82" s="71" t="s">
        <v>75</v>
      </c>
      <c r="O82" s="71" t="s">
        <v>172</v>
      </c>
      <c r="P82" s="71" t="s">
        <v>173</v>
      </c>
      <c r="Q82" s="71" t="s">
        <v>174</v>
      </c>
      <c r="R82" s="71" t="s">
        <v>175</v>
      </c>
      <c r="S82" s="71" t="s">
        <v>176</v>
      </c>
      <c r="T82" s="72" t="s">
        <v>177</v>
      </c>
    </row>
    <row r="83" spans="2:65" s="1" customFormat="1" ht="29.25" customHeight="1" x14ac:dyDescent="0.35">
      <c r="B83" s="39"/>
      <c r="C83" s="74" t="s">
        <v>161</v>
      </c>
      <c r="J83" s="131">
        <f>BK83</f>
        <v>0</v>
      </c>
      <c r="L83" s="39"/>
      <c r="M83" s="73"/>
      <c r="N83" s="66"/>
      <c r="O83" s="66"/>
      <c r="P83" s="132">
        <f>P84</f>
        <v>0</v>
      </c>
      <c r="Q83" s="66"/>
      <c r="R83" s="132">
        <f>R84</f>
        <v>0</v>
      </c>
      <c r="S83" s="66"/>
      <c r="T83" s="133">
        <f>T84</f>
        <v>0</v>
      </c>
      <c r="AT83" s="25" t="s">
        <v>104</v>
      </c>
      <c r="AU83" s="25" t="s">
        <v>162</v>
      </c>
      <c r="BK83" s="134">
        <f>BK84</f>
        <v>0</v>
      </c>
    </row>
    <row r="84" spans="2:65" s="10" customFormat="1" ht="37.35" customHeight="1" x14ac:dyDescent="0.35">
      <c r="B84" s="135"/>
      <c r="D84" s="136" t="s">
        <v>104</v>
      </c>
      <c r="E84" s="137" t="s">
        <v>631</v>
      </c>
      <c r="F84" s="137" t="s">
        <v>720</v>
      </c>
      <c r="J84" s="138">
        <f>BK84</f>
        <v>0</v>
      </c>
      <c r="L84" s="135"/>
      <c r="M84" s="139"/>
      <c r="N84" s="140"/>
      <c r="O84" s="140"/>
      <c r="P84" s="141">
        <f>SUM(P85:P86)</f>
        <v>0</v>
      </c>
      <c r="Q84" s="140"/>
      <c r="R84" s="141">
        <f>SUM(R85:R86)</f>
        <v>0</v>
      </c>
      <c r="S84" s="140"/>
      <c r="T84" s="142">
        <f>SUM(T85:T86)</f>
        <v>0</v>
      </c>
      <c r="AR84" s="143" t="s">
        <v>122</v>
      </c>
      <c r="AT84" s="144" t="s">
        <v>104</v>
      </c>
      <c r="AU84" s="144" t="s">
        <v>105</v>
      </c>
      <c r="AY84" s="143" t="s">
        <v>180</v>
      </c>
      <c r="BK84" s="145">
        <f>SUM(BK85:BK86)</f>
        <v>0</v>
      </c>
    </row>
    <row r="85" spans="2:65" s="1" customFormat="1" ht="22.5" customHeight="1" x14ac:dyDescent="0.3">
      <c r="B85" s="146"/>
      <c r="C85" s="147" t="s">
        <v>112</v>
      </c>
      <c r="D85" s="147" t="s">
        <v>181</v>
      </c>
      <c r="E85" s="148" t="s">
        <v>724</v>
      </c>
      <c r="F85" s="149" t="s">
        <v>2810</v>
      </c>
      <c r="G85" s="150" t="s">
        <v>183</v>
      </c>
      <c r="H85" s="151">
        <v>1</v>
      </c>
      <c r="I85" s="152"/>
      <c r="J85" s="152">
        <f>ROUND(I85*H85,2)</f>
        <v>0</v>
      </c>
      <c r="K85" s="149" t="s">
        <v>42</v>
      </c>
      <c r="L85" s="39"/>
      <c r="M85" s="153" t="s">
        <v>42</v>
      </c>
      <c r="N85" s="154" t="s">
        <v>76</v>
      </c>
      <c r="O85" s="155">
        <v>0</v>
      </c>
      <c r="P85" s="155">
        <f>O85*H85</f>
        <v>0</v>
      </c>
      <c r="Q85" s="155">
        <v>0</v>
      </c>
      <c r="R85" s="155">
        <f>Q85*H85</f>
        <v>0</v>
      </c>
      <c r="S85" s="155">
        <v>0</v>
      </c>
      <c r="T85" s="156">
        <f>S85*H85</f>
        <v>0</v>
      </c>
      <c r="AR85" s="25" t="s">
        <v>725</v>
      </c>
      <c r="AT85" s="25" t="s">
        <v>181</v>
      </c>
      <c r="AU85" s="25" t="s">
        <v>112</v>
      </c>
      <c r="AY85" s="25" t="s">
        <v>180</v>
      </c>
      <c r="BE85" s="157">
        <f>IF(N85="základní",J85,0)</f>
        <v>0</v>
      </c>
      <c r="BF85" s="157">
        <f>IF(N85="snížená",J85,0)</f>
        <v>0</v>
      </c>
      <c r="BG85" s="157">
        <f>IF(N85="zákl. přenesená",J85,0)</f>
        <v>0</v>
      </c>
      <c r="BH85" s="157">
        <f>IF(N85="sníž. přenesená",J85,0)</f>
        <v>0</v>
      </c>
      <c r="BI85" s="157">
        <f>IF(N85="nulová",J85,0)</f>
        <v>0</v>
      </c>
      <c r="BJ85" s="25" t="s">
        <v>112</v>
      </c>
      <c r="BK85" s="157">
        <f>ROUND(I85*H85,2)</f>
        <v>0</v>
      </c>
      <c r="BL85" s="25" t="s">
        <v>725</v>
      </c>
      <c r="BM85" s="25" t="s">
        <v>2811</v>
      </c>
    </row>
    <row r="86" spans="2:65" s="11" customFormat="1" x14ac:dyDescent="0.3">
      <c r="B86" s="158"/>
      <c r="D86" s="167" t="s">
        <v>186</v>
      </c>
      <c r="E86" s="166" t="s">
        <v>42</v>
      </c>
      <c r="F86" s="168" t="s">
        <v>2964</v>
      </c>
      <c r="H86" s="169">
        <v>1</v>
      </c>
      <c r="L86" s="158"/>
      <c r="M86" s="170"/>
      <c r="N86" s="171"/>
      <c r="O86" s="171"/>
      <c r="P86" s="171"/>
      <c r="Q86" s="171"/>
      <c r="R86" s="171"/>
      <c r="S86" s="171"/>
      <c r="T86" s="172"/>
      <c r="AT86" s="166" t="s">
        <v>186</v>
      </c>
      <c r="AU86" s="166" t="s">
        <v>112</v>
      </c>
      <c r="AV86" s="11" t="s">
        <v>114</v>
      </c>
      <c r="AW86" s="11" t="s">
        <v>69</v>
      </c>
      <c r="AX86" s="11" t="s">
        <v>112</v>
      </c>
      <c r="AY86" s="166" t="s">
        <v>180</v>
      </c>
    </row>
    <row r="87" spans="2:65" s="1" customFormat="1" ht="6.9" customHeight="1" x14ac:dyDescent="0.3">
      <c r="B87" s="54"/>
      <c r="C87" s="55"/>
      <c r="D87" s="55"/>
      <c r="E87" s="55"/>
      <c r="F87" s="55"/>
      <c r="G87" s="55"/>
      <c r="H87" s="55"/>
      <c r="I87" s="55"/>
      <c r="J87" s="55"/>
      <c r="K87" s="55"/>
      <c r="L87" s="39"/>
    </row>
  </sheetData>
  <autoFilter ref="C82:K86"/>
  <mergeCells count="12">
    <mergeCell ref="G1:H1"/>
    <mergeCell ref="L2:V2"/>
    <mergeCell ref="E49:H49"/>
    <mergeCell ref="E51:H51"/>
    <mergeCell ref="E73:H73"/>
    <mergeCell ref="E75:H75"/>
    <mergeCell ref="E7:H7"/>
    <mergeCell ref="E9:H9"/>
    <mergeCell ref="E11:H11"/>
    <mergeCell ref="E26:H26"/>
    <mergeCell ref="E47:H47"/>
    <mergeCell ref="E71:H71"/>
  </mergeCells>
  <phoneticPr fontId="51" type="noConversion"/>
  <hyperlinks>
    <hyperlink ref="F1:G1" location="C2" display="1) Krycí list soupisu"/>
    <hyperlink ref="G1:H1" location="C58" display="2) Rekapitulace"/>
    <hyperlink ref="J1" location="C82" display="3) Soupis prací"/>
    <hyperlink ref="L1:V1" location="'Rekapitulace stavby'!C2" display="Rekapitulace stavby"/>
  </hyperlinks>
  <pageMargins left="0.58333330000000005" right="0.58333330000000005" top="0.58333330000000005" bottom="0.58333330000000005" header="0" footer="0"/>
  <pageSetup paperSize="9" scale="70" fitToHeight="100" orientation="portrait" blackAndWhite="1" r:id="rId1"/>
  <headerFooter>
    <oddFooter>&amp;CStrana &amp;P z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6"/>
  <sheetViews>
    <sheetView showGridLines="0" zoomScaleNormal="100" workbookViewId="0">
      <selection activeCell="K67" sqref="K67:AF67"/>
    </sheetView>
  </sheetViews>
  <sheetFormatPr defaultRowHeight="12" x14ac:dyDescent="0.3"/>
  <cols>
    <col min="1" max="1" width="8.28515625" style="224" customWidth="1"/>
    <col min="2" max="2" width="1.7109375" style="224" customWidth="1"/>
    <col min="3" max="4" width="5" style="224" customWidth="1"/>
    <col min="5" max="5" width="11.7109375" style="224" customWidth="1"/>
    <col min="6" max="6" width="9.140625" style="224" customWidth="1"/>
    <col min="7" max="7" width="5" style="224" customWidth="1"/>
    <col min="8" max="8" width="77.85546875" style="224" customWidth="1"/>
    <col min="9" max="10" width="20" style="224" customWidth="1"/>
    <col min="11" max="11" width="1.7109375" style="224" customWidth="1"/>
  </cols>
  <sheetData>
    <row r="1" spans="2:11" ht="37.5" customHeight="1" x14ac:dyDescent="0.3"/>
    <row r="2" spans="2:11" ht="7.5" customHeight="1" x14ac:dyDescent="0.3">
      <c r="B2" s="225"/>
      <c r="C2" s="226"/>
      <c r="D2" s="226"/>
      <c r="E2" s="226"/>
      <c r="F2" s="226"/>
      <c r="G2" s="226"/>
      <c r="H2" s="226"/>
      <c r="I2" s="226"/>
      <c r="J2" s="226"/>
      <c r="K2" s="227"/>
    </row>
    <row r="3" spans="2:11" s="16" customFormat="1" ht="45" customHeight="1" x14ac:dyDescent="0.3">
      <c r="B3" s="228"/>
      <c r="C3" s="361" t="s">
        <v>2812</v>
      </c>
      <c r="D3" s="361"/>
      <c r="E3" s="361"/>
      <c r="F3" s="361"/>
      <c r="G3" s="361"/>
      <c r="H3" s="361"/>
      <c r="I3" s="361"/>
      <c r="J3" s="361"/>
      <c r="K3" s="229"/>
    </row>
    <row r="4" spans="2:11" ht="25.5" customHeight="1" x14ac:dyDescent="0.3">
      <c r="B4" s="230"/>
      <c r="C4" s="362" t="s">
        <v>2813</v>
      </c>
      <c r="D4" s="362"/>
      <c r="E4" s="362"/>
      <c r="F4" s="362"/>
      <c r="G4" s="362"/>
      <c r="H4" s="362"/>
      <c r="I4" s="362"/>
      <c r="J4" s="362"/>
      <c r="K4" s="231"/>
    </row>
    <row r="5" spans="2:11" ht="5.25" customHeight="1" x14ac:dyDescent="0.3">
      <c r="B5" s="230"/>
      <c r="C5" s="232"/>
      <c r="D5" s="232"/>
      <c r="E5" s="232"/>
      <c r="F5" s="232"/>
      <c r="G5" s="232"/>
      <c r="H5" s="232"/>
      <c r="I5" s="232"/>
      <c r="J5" s="232"/>
      <c r="K5" s="231"/>
    </row>
    <row r="6" spans="2:11" ht="15" customHeight="1" x14ac:dyDescent="0.3">
      <c r="B6" s="230"/>
      <c r="C6" s="363" t="s">
        <v>2814</v>
      </c>
      <c r="D6" s="363"/>
      <c r="E6" s="363"/>
      <c r="F6" s="363"/>
      <c r="G6" s="363"/>
      <c r="H6" s="363"/>
      <c r="I6" s="363"/>
      <c r="J6" s="363"/>
      <c r="K6" s="231"/>
    </row>
    <row r="7" spans="2:11" ht="15" customHeight="1" x14ac:dyDescent="0.3">
      <c r="B7" s="233"/>
      <c r="C7" s="363" t="s">
        <v>2815</v>
      </c>
      <c r="D7" s="363"/>
      <c r="E7" s="363"/>
      <c r="F7" s="363"/>
      <c r="G7" s="363"/>
      <c r="H7" s="363"/>
      <c r="I7" s="363"/>
      <c r="J7" s="363"/>
      <c r="K7" s="231"/>
    </row>
    <row r="8" spans="2:11" ht="12.75" customHeight="1" x14ac:dyDescent="0.3">
      <c r="B8" s="233"/>
      <c r="C8" s="122"/>
      <c r="D8" s="122"/>
      <c r="E8" s="122"/>
      <c r="F8" s="122"/>
      <c r="G8" s="122"/>
      <c r="H8" s="122"/>
      <c r="I8" s="122"/>
      <c r="J8" s="122"/>
      <c r="K8" s="231"/>
    </row>
    <row r="9" spans="2:11" ht="15" customHeight="1" x14ac:dyDescent="0.3">
      <c r="B9" s="233"/>
      <c r="C9" s="363" t="s">
        <v>2816</v>
      </c>
      <c r="D9" s="363"/>
      <c r="E9" s="363"/>
      <c r="F9" s="363"/>
      <c r="G9" s="363"/>
      <c r="H9" s="363"/>
      <c r="I9" s="363"/>
      <c r="J9" s="363"/>
      <c r="K9" s="231"/>
    </row>
    <row r="10" spans="2:11" ht="15" customHeight="1" x14ac:dyDescent="0.3">
      <c r="B10" s="233"/>
      <c r="C10" s="122"/>
      <c r="D10" s="363" t="s">
        <v>2817</v>
      </c>
      <c r="E10" s="363"/>
      <c r="F10" s="363"/>
      <c r="G10" s="363"/>
      <c r="H10" s="363"/>
      <c r="I10" s="363"/>
      <c r="J10" s="363"/>
      <c r="K10" s="231"/>
    </row>
    <row r="11" spans="2:11" ht="15" customHeight="1" x14ac:dyDescent="0.3">
      <c r="B11" s="233"/>
      <c r="C11" s="234"/>
      <c r="D11" s="363" t="s">
        <v>2818</v>
      </c>
      <c r="E11" s="363"/>
      <c r="F11" s="363"/>
      <c r="G11" s="363"/>
      <c r="H11" s="363"/>
      <c r="I11" s="363"/>
      <c r="J11" s="363"/>
      <c r="K11" s="231"/>
    </row>
    <row r="12" spans="2:11" ht="12.75" customHeight="1" x14ac:dyDescent="0.3">
      <c r="B12" s="233"/>
      <c r="C12" s="234"/>
      <c r="D12" s="234"/>
      <c r="E12" s="234"/>
      <c r="F12" s="234"/>
      <c r="G12" s="234"/>
      <c r="H12" s="234"/>
      <c r="I12" s="234"/>
      <c r="J12" s="234"/>
      <c r="K12" s="231"/>
    </row>
    <row r="13" spans="2:11" ht="15" customHeight="1" x14ac:dyDescent="0.3">
      <c r="B13" s="233"/>
      <c r="C13" s="234"/>
      <c r="D13" s="363" t="s">
        <v>2819</v>
      </c>
      <c r="E13" s="363"/>
      <c r="F13" s="363"/>
      <c r="G13" s="363"/>
      <c r="H13" s="363"/>
      <c r="I13" s="363"/>
      <c r="J13" s="363"/>
      <c r="K13" s="231"/>
    </row>
    <row r="14" spans="2:11" ht="15" customHeight="1" x14ac:dyDescent="0.3">
      <c r="B14" s="233"/>
      <c r="C14" s="234"/>
      <c r="D14" s="363" t="s">
        <v>2820</v>
      </c>
      <c r="E14" s="363"/>
      <c r="F14" s="363"/>
      <c r="G14" s="363"/>
      <c r="H14" s="363"/>
      <c r="I14" s="363"/>
      <c r="J14" s="363"/>
      <c r="K14" s="231"/>
    </row>
    <row r="15" spans="2:11" ht="15" customHeight="1" x14ac:dyDescent="0.3">
      <c r="B15" s="233"/>
      <c r="C15" s="234"/>
      <c r="D15" s="363" t="s">
        <v>2821</v>
      </c>
      <c r="E15" s="363"/>
      <c r="F15" s="363"/>
      <c r="G15" s="363"/>
      <c r="H15" s="363"/>
      <c r="I15" s="363"/>
      <c r="J15" s="363"/>
      <c r="K15" s="231"/>
    </row>
    <row r="16" spans="2:11" ht="15" customHeight="1" x14ac:dyDescent="0.3">
      <c r="B16" s="233"/>
      <c r="C16" s="234"/>
      <c r="D16" s="234"/>
      <c r="E16" s="235" t="s">
        <v>111</v>
      </c>
      <c r="F16" s="363" t="s">
        <v>2822</v>
      </c>
      <c r="G16" s="363"/>
      <c r="H16" s="363"/>
      <c r="I16" s="363"/>
      <c r="J16" s="363"/>
      <c r="K16" s="231"/>
    </row>
    <row r="17" spans="2:11" ht="15" customHeight="1" x14ac:dyDescent="0.3">
      <c r="B17" s="233"/>
      <c r="C17" s="234"/>
      <c r="D17" s="234"/>
      <c r="E17" s="235" t="s">
        <v>2823</v>
      </c>
      <c r="F17" s="363" t="s">
        <v>2824</v>
      </c>
      <c r="G17" s="363"/>
      <c r="H17" s="363"/>
      <c r="I17" s="363"/>
      <c r="J17" s="363"/>
      <c r="K17" s="231"/>
    </row>
    <row r="18" spans="2:11" ht="15" customHeight="1" x14ac:dyDescent="0.3">
      <c r="B18" s="233"/>
      <c r="C18" s="234"/>
      <c r="D18" s="234"/>
      <c r="E18" s="235" t="s">
        <v>2825</v>
      </c>
      <c r="F18" s="363" t="s">
        <v>2826</v>
      </c>
      <c r="G18" s="363"/>
      <c r="H18" s="363"/>
      <c r="I18" s="363"/>
      <c r="J18" s="363"/>
      <c r="K18" s="231"/>
    </row>
    <row r="19" spans="2:11" ht="15" customHeight="1" x14ac:dyDescent="0.3">
      <c r="B19" s="233"/>
      <c r="C19" s="234"/>
      <c r="D19" s="234"/>
      <c r="E19" s="235" t="s">
        <v>2827</v>
      </c>
      <c r="F19" s="363" t="s">
        <v>2828</v>
      </c>
      <c r="G19" s="363"/>
      <c r="H19" s="363"/>
      <c r="I19" s="363"/>
      <c r="J19" s="363"/>
      <c r="K19" s="231"/>
    </row>
    <row r="20" spans="2:11" ht="15" customHeight="1" x14ac:dyDescent="0.3">
      <c r="B20" s="233"/>
      <c r="C20" s="234"/>
      <c r="D20" s="234"/>
      <c r="E20" s="235" t="s">
        <v>2829</v>
      </c>
      <c r="F20" s="363" t="s">
        <v>2830</v>
      </c>
      <c r="G20" s="363"/>
      <c r="H20" s="363"/>
      <c r="I20" s="363"/>
      <c r="J20" s="363"/>
      <c r="K20" s="231"/>
    </row>
    <row r="21" spans="2:11" ht="15" customHeight="1" x14ac:dyDescent="0.3">
      <c r="B21" s="233"/>
      <c r="C21" s="234"/>
      <c r="D21" s="234"/>
      <c r="E21" s="235" t="s">
        <v>118</v>
      </c>
      <c r="F21" s="363" t="s">
        <v>2831</v>
      </c>
      <c r="G21" s="363"/>
      <c r="H21" s="363"/>
      <c r="I21" s="363"/>
      <c r="J21" s="363"/>
      <c r="K21" s="231"/>
    </row>
    <row r="22" spans="2:11" ht="12.75" customHeight="1" x14ac:dyDescent="0.3">
      <c r="B22" s="233"/>
      <c r="C22" s="234"/>
      <c r="D22" s="234"/>
      <c r="E22" s="234"/>
      <c r="F22" s="234"/>
      <c r="G22" s="234"/>
      <c r="H22" s="234"/>
      <c r="I22" s="234"/>
      <c r="J22" s="234"/>
      <c r="K22" s="231"/>
    </row>
    <row r="23" spans="2:11" ht="15" customHeight="1" x14ac:dyDescent="0.3">
      <c r="B23" s="233"/>
      <c r="C23" s="363" t="s">
        <v>2832</v>
      </c>
      <c r="D23" s="363"/>
      <c r="E23" s="363"/>
      <c r="F23" s="363"/>
      <c r="G23" s="363"/>
      <c r="H23" s="363"/>
      <c r="I23" s="363"/>
      <c r="J23" s="363"/>
      <c r="K23" s="231"/>
    </row>
    <row r="24" spans="2:11" ht="15" customHeight="1" x14ac:dyDescent="0.3">
      <c r="B24" s="233"/>
      <c r="C24" s="363" t="s">
        <v>2833</v>
      </c>
      <c r="D24" s="363"/>
      <c r="E24" s="363"/>
      <c r="F24" s="363"/>
      <c r="G24" s="363"/>
      <c r="H24" s="363"/>
      <c r="I24" s="363"/>
      <c r="J24" s="363"/>
      <c r="K24" s="231"/>
    </row>
    <row r="25" spans="2:11" ht="15" customHeight="1" x14ac:dyDescent="0.3">
      <c r="B25" s="233"/>
      <c r="C25" s="122"/>
      <c r="D25" s="363" t="s">
        <v>2834</v>
      </c>
      <c r="E25" s="363"/>
      <c r="F25" s="363"/>
      <c r="G25" s="363"/>
      <c r="H25" s="363"/>
      <c r="I25" s="363"/>
      <c r="J25" s="363"/>
      <c r="K25" s="231"/>
    </row>
    <row r="26" spans="2:11" ht="15" customHeight="1" x14ac:dyDescent="0.3">
      <c r="B26" s="233"/>
      <c r="C26" s="234"/>
      <c r="D26" s="363" t="s">
        <v>2835</v>
      </c>
      <c r="E26" s="363"/>
      <c r="F26" s="363"/>
      <c r="G26" s="363"/>
      <c r="H26" s="363"/>
      <c r="I26" s="363"/>
      <c r="J26" s="363"/>
      <c r="K26" s="231"/>
    </row>
    <row r="27" spans="2:11" ht="12.75" customHeight="1" x14ac:dyDescent="0.3">
      <c r="B27" s="233"/>
      <c r="C27" s="234"/>
      <c r="D27" s="234"/>
      <c r="E27" s="234"/>
      <c r="F27" s="234"/>
      <c r="G27" s="234"/>
      <c r="H27" s="234"/>
      <c r="I27" s="234"/>
      <c r="J27" s="234"/>
      <c r="K27" s="231"/>
    </row>
    <row r="28" spans="2:11" ht="15" customHeight="1" x14ac:dyDescent="0.3">
      <c r="B28" s="233"/>
      <c r="C28" s="234"/>
      <c r="D28" s="363" t="s">
        <v>2836</v>
      </c>
      <c r="E28" s="363"/>
      <c r="F28" s="363"/>
      <c r="G28" s="363"/>
      <c r="H28" s="363"/>
      <c r="I28" s="363"/>
      <c r="J28" s="363"/>
      <c r="K28" s="231"/>
    </row>
    <row r="29" spans="2:11" ht="15" customHeight="1" x14ac:dyDescent="0.3">
      <c r="B29" s="233"/>
      <c r="C29" s="234"/>
      <c r="D29" s="363" t="s">
        <v>2837</v>
      </c>
      <c r="E29" s="363"/>
      <c r="F29" s="363"/>
      <c r="G29" s="363"/>
      <c r="H29" s="363"/>
      <c r="I29" s="363"/>
      <c r="J29" s="363"/>
      <c r="K29" s="231"/>
    </row>
    <row r="30" spans="2:11" ht="12.75" customHeight="1" x14ac:dyDescent="0.3">
      <c r="B30" s="233"/>
      <c r="C30" s="234"/>
      <c r="D30" s="234"/>
      <c r="E30" s="234"/>
      <c r="F30" s="234"/>
      <c r="G30" s="234"/>
      <c r="H30" s="234"/>
      <c r="I30" s="234"/>
      <c r="J30" s="234"/>
      <c r="K30" s="231"/>
    </row>
    <row r="31" spans="2:11" ht="15" customHeight="1" x14ac:dyDescent="0.3">
      <c r="B31" s="233"/>
      <c r="C31" s="234"/>
      <c r="D31" s="363" t="s">
        <v>2838</v>
      </c>
      <c r="E31" s="363"/>
      <c r="F31" s="363"/>
      <c r="G31" s="363"/>
      <c r="H31" s="363"/>
      <c r="I31" s="363"/>
      <c r="J31" s="363"/>
      <c r="K31" s="231"/>
    </row>
    <row r="32" spans="2:11" ht="15" customHeight="1" x14ac:dyDescent="0.3">
      <c r="B32" s="233"/>
      <c r="C32" s="234"/>
      <c r="D32" s="363" t="s">
        <v>2839</v>
      </c>
      <c r="E32" s="363"/>
      <c r="F32" s="363"/>
      <c r="G32" s="363"/>
      <c r="H32" s="363"/>
      <c r="I32" s="363"/>
      <c r="J32" s="363"/>
      <c r="K32" s="231"/>
    </row>
    <row r="33" spans="2:11" ht="15" customHeight="1" x14ac:dyDescent="0.3">
      <c r="B33" s="233"/>
      <c r="C33" s="234"/>
      <c r="D33" s="363" t="s">
        <v>2840</v>
      </c>
      <c r="E33" s="363"/>
      <c r="F33" s="363"/>
      <c r="G33" s="363"/>
      <c r="H33" s="363"/>
      <c r="I33" s="363"/>
      <c r="J33" s="363"/>
      <c r="K33" s="231"/>
    </row>
    <row r="34" spans="2:11" ht="15" customHeight="1" x14ac:dyDescent="0.3">
      <c r="B34" s="233"/>
      <c r="C34" s="234"/>
      <c r="D34" s="122"/>
      <c r="E34" s="236" t="s">
        <v>165</v>
      </c>
      <c r="F34" s="122"/>
      <c r="G34" s="363" t="s">
        <v>2841</v>
      </c>
      <c r="H34" s="363"/>
      <c r="I34" s="363"/>
      <c r="J34" s="363"/>
      <c r="K34" s="231"/>
    </row>
    <row r="35" spans="2:11" ht="30.75" customHeight="1" x14ac:dyDescent="0.3">
      <c r="B35" s="233"/>
      <c r="C35" s="234"/>
      <c r="D35" s="122"/>
      <c r="E35" s="236" t="s">
        <v>2842</v>
      </c>
      <c r="F35" s="122"/>
      <c r="G35" s="363" t="s">
        <v>2843</v>
      </c>
      <c r="H35" s="363"/>
      <c r="I35" s="363"/>
      <c r="J35" s="363"/>
      <c r="K35" s="231"/>
    </row>
    <row r="36" spans="2:11" ht="15" customHeight="1" x14ac:dyDescent="0.3">
      <c r="B36" s="233"/>
      <c r="C36" s="234"/>
      <c r="D36" s="122"/>
      <c r="E36" s="236" t="s">
        <v>86</v>
      </c>
      <c r="F36" s="122"/>
      <c r="G36" s="363" t="s">
        <v>2844</v>
      </c>
      <c r="H36" s="363"/>
      <c r="I36" s="363"/>
      <c r="J36" s="363"/>
      <c r="K36" s="231"/>
    </row>
    <row r="37" spans="2:11" ht="15" customHeight="1" x14ac:dyDescent="0.3">
      <c r="B37" s="233"/>
      <c r="C37" s="234"/>
      <c r="D37" s="122"/>
      <c r="E37" s="236" t="s">
        <v>166</v>
      </c>
      <c r="F37" s="122"/>
      <c r="G37" s="363" t="s">
        <v>2845</v>
      </c>
      <c r="H37" s="363"/>
      <c r="I37" s="363"/>
      <c r="J37" s="363"/>
      <c r="K37" s="231"/>
    </row>
    <row r="38" spans="2:11" ht="15" customHeight="1" x14ac:dyDescent="0.3">
      <c r="B38" s="233"/>
      <c r="C38" s="234"/>
      <c r="D38" s="122"/>
      <c r="E38" s="236" t="s">
        <v>167</v>
      </c>
      <c r="F38" s="122"/>
      <c r="G38" s="363" t="s">
        <v>2846</v>
      </c>
      <c r="H38" s="363"/>
      <c r="I38" s="363"/>
      <c r="J38" s="363"/>
      <c r="K38" s="231"/>
    </row>
    <row r="39" spans="2:11" ht="15" customHeight="1" x14ac:dyDescent="0.3">
      <c r="B39" s="233"/>
      <c r="C39" s="234"/>
      <c r="D39" s="122"/>
      <c r="E39" s="236" t="s">
        <v>168</v>
      </c>
      <c r="F39" s="122"/>
      <c r="G39" s="363" t="s">
        <v>2847</v>
      </c>
      <c r="H39" s="363"/>
      <c r="I39" s="363"/>
      <c r="J39" s="363"/>
      <c r="K39" s="231"/>
    </row>
    <row r="40" spans="2:11" ht="15" customHeight="1" x14ac:dyDescent="0.3">
      <c r="B40" s="233"/>
      <c r="C40" s="234"/>
      <c r="D40" s="122"/>
      <c r="E40" s="236" t="s">
        <v>2848</v>
      </c>
      <c r="F40" s="122"/>
      <c r="G40" s="363" t="s">
        <v>2849</v>
      </c>
      <c r="H40" s="363"/>
      <c r="I40" s="363"/>
      <c r="J40" s="363"/>
      <c r="K40" s="231"/>
    </row>
    <row r="41" spans="2:11" ht="15" customHeight="1" x14ac:dyDescent="0.3">
      <c r="B41" s="233"/>
      <c r="C41" s="234"/>
      <c r="D41" s="122"/>
      <c r="E41" s="236"/>
      <c r="F41" s="122"/>
      <c r="G41" s="363" t="s">
        <v>2850</v>
      </c>
      <c r="H41" s="363"/>
      <c r="I41" s="363"/>
      <c r="J41" s="363"/>
      <c r="K41" s="231"/>
    </row>
    <row r="42" spans="2:11" ht="15" customHeight="1" x14ac:dyDescent="0.3">
      <c r="B42" s="233"/>
      <c r="C42" s="234"/>
      <c r="D42" s="122"/>
      <c r="E42" s="236" t="s">
        <v>2851</v>
      </c>
      <c r="F42" s="122"/>
      <c r="G42" s="363" t="s">
        <v>2852</v>
      </c>
      <c r="H42" s="363"/>
      <c r="I42" s="363"/>
      <c r="J42" s="363"/>
      <c r="K42" s="231"/>
    </row>
    <row r="43" spans="2:11" ht="15" customHeight="1" x14ac:dyDescent="0.3">
      <c r="B43" s="233"/>
      <c r="C43" s="234"/>
      <c r="D43" s="122"/>
      <c r="E43" s="236" t="s">
        <v>170</v>
      </c>
      <c r="F43" s="122"/>
      <c r="G43" s="363" t="s">
        <v>2853</v>
      </c>
      <c r="H43" s="363"/>
      <c r="I43" s="363"/>
      <c r="J43" s="363"/>
      <c r="K43" s="231"/>
    </row>
    <row r="44" spans="2:11" ht="12.75" customHeight="1" x14ac:dyDescent="0.3">
      <c r="B44" s="233"/>
      <c r="C44" s="234"/>
      <c r="D44" s="122"/>
      <c r="E44" s="122"/>
      <c r="F44" s="122"/>
      <c r="G44" s="122"/>
      <c r="H44" s="122"/>
      <c r="I44" s="122"/>
      <c r="J44" s="122"/>
      <c r="K44" s="231"/>
    </row>
    <row r="45" spans="2:11" ht="15" customHeight="1" x14ac:dyDescent="0.3">
      <c r="B45" s="233"/>
      <c r="C45" s="234"/>
      <c r="D45" s="363" t="s">
        <v>2854</v>
      </c>
      <c r="E45" s="363"/>
      <c r="F45" s="363"/>
      <c r="G45" s="363"/>
      <c r="H45" s="363"/>
      <c r="I45" s="363"/>
      <c r="J45" s="363"/>
      <c r="K45" s="231"/>
    </row>
    <row r="46" spans="2:11" ht="15" customHeight="1" x14ac:dyDescent="0.3">
      <c r="B46" s="233"/>
      <c r="C46" s="234"/>
      <c r="D46" s="234"/>
      <c r="E46" s="363" t="s">
        <v>2855</v>
      </c>
      <c r="F46" s="363"/>
      <c r="G46" s="363"/>
      <c r="H46" s="363"/>
      <c r="I46" s="363"/>
      <c r="J46" s="363"/>
      <c r="K46" s="231"/>
    </row>
    <row r="47" spans="2:11" ht="15" customHeight="1" x14ac:dyDescent="0.3">
      <c r="B47" s="233"/>
      <c r="C47" s="234"/>
      <c r="D47" s="234"/>
      <c r="E47" s="363" t="s">
        <v>2856</v>
      </c>
      <c r="F47" s="363"/>
      <c r="G47" s="363"/>
      <c r="H47" s="363"/>
      <c r="I47" s="363"/>
      <c r="J47" s="363"/>
      <c r="K47" s="231"/>
    </row>
    <row r="48" spans="2:11" ht="15" customHeight="1" x14ac:dyDescent="0.3">
      <c r="B48" s="233"/>
      <c r="C48" s="234"/>
      <c r="D48" s="234"/>
      <c r="E48" s="363" t="s">
        <v>2857</v>
      </c>
      <c r="F48" s="363"/>
      <c r="G48" s="363"/>
      <c r="H48" s="363"/>
      <c r="I48" s="363"/>
      <c r="J48" s="363"/>
      <c r="K48" s="231"/>
    </row>
    <row r="49" spans="2:11" ht="15" customHeight="1" x14ac:dyDescent="0.3">
      <c r="B49" s="233"/>
      <c r="C49" s="234"/>
      <c r="D49" s="363" t="s">
        <v>2858</v>
      </c>
      <c r="E49" s="363"/>
      <c r="F49" s="363"/>
      <c r="G49" s="363"/>
      <c r="H49" s="363"/>
      <c r="I49" s="363"/>
      <c r="J49" s="363"/>
      <c r="K49" s="231"/>
    </row>
    <row r="50" spans="2:11" ht="25.5" customHeight="1" x14ac:dyDescent="0.3">
      <c r="B50" s="230"/>
      <c r="C50" s="362" t="s">
        <v>2859</v>
      </c>
      <c r="D50" s="362"/>
      <c r="E50" s="362"/>
      <c r="F50" s="362"/>
      <c r="G50" s="362"/>
      <c r="H50" s="362"/>
      <c r="I50" s="362"/>
      <c r="J50" s="362"/>
      <c r="K50" s="231"/>
    </row>
    <row r="51" spans="2:11" ht="5.25" customHeight="1" x14ac:dyDescent="0.3">
      <c r="B51" s="230"/>
      <c r="C51" s="232"/>
      <c r="D51" s="232"/>
      <c r="E51" s="232"/>
      <c r="F51" s="232"/>
      <c r="G51" s="232"/>
      <c r="H51" s="232"/>
      <c r="I51" s="232"/>
      <c r="J51" s="232"/>
      <c r="K51" s="231"/>
    </row>
    <row r="52" spans="2:11" ht="15" customHeight="1" x14ac:dyDescent="0.3">
      <c r="B52" s="230"/>
      <c r="C52" s="363" t="s">
        <v>2860</v>
      </c>
      <c r="D52" s="363"/>
      <c r="E52" s="363"/>
      <c r="F52" s="363"/>
      <c r="G52" s="363"/>
      <c r="H52" s="363"/>
      <c r="I52" s="363"/>
      <c r="J52" s="363"/>
      <c r="K52" s="231"/>
    </row>
    <row r="53" spans="2:11" ht="15" customHeight="1" x14ac:dyDescent="0.3">
      <c r="B53" s="230"/>
      <c r="C53" s="363" t="s">
        <v>2861</v>
      </c>
      <c r="D53" s="363"/>
      <c r="E53" s="363"/>
      <c r="F53" s="363"/>
      <c r="G53" s="363"/>
      <c r="H53" s="363"/>
      <c r="I53" s="363"/>
      <c r="J53" s="363"/>
      <c r="K53" s="231"/>
    </row>
    <row r="54" spans="2:11" ht="12.75" customHeight="1" x14ac:dyDescent="0.3">
      <c r="B54" s="230"/>
      <c r="C54" s="122"/>
      <c r="D54" s="122"/>
      <c r="E54" s="122"/>
      <c r="F54" s="122"/>
      <c r="G54" s="122"/>
      <c r="H54" s="122"/>
      <c r="I54" s="122"/>
      <c r="J54" s="122"/>
      <c r="K54" s="231"/>
    </row>
    <row r="55" spans="2:11" ht="15" customHeight="1" x14ac:dyDescent="0.3">
      <c r="B55" s="230"/>
      <c r="C55" s="363" t="s">
        <v>2862</v>
      </c>
      <c r="D55" s="363"/>
      <c r="E55" s="363"/>
      <c r="F55" s="363"/>
      <c r="G55" s="363"/>
      <c r="H55" s="363"/>
      <c r="I55" s="363"/>
      <c r="J55" s="363"/>
      <c r="K55" s="231"/>
    </row>
    <row r="56" spans="2:11" ht="15" customHeight="1" x14ac:dyDescent="0.3">
      <c r="B56" s="230"/>
      <c r="C56" s="234"/>
      <c r="D56" s="363" t="s">
        <v>2863</v>
      </c>
      <c r="E56" s="363"/>
      <c r="F56" s="363"/>
      <c r="G56" s="363"/>
      <c r="H56" s="363"/>
      <c r="I56" s="363"/>
      <c r="J56" s="363"/>
      <c r="K56" s="231"/>
    </row>
    <row r="57" spans="2:11" ht="15" customHeight="1" x14ac:dyDescent="0.3">
      <c r="B57" s="230"/>
      <c r="C57" s="234"/>
      <c r="D57" s="363" t="s">
        <v>2864</v>
      </c>
      <c r="E57" s="363"/>
      <c r="F57" s="363"/>
      <c r="G57" s="363"/>
      <c r="H57" s="363"/>
      <c r="I57" s="363"/>
      <c r="J57" s="363"/>
      <c r="K57" s="231"/>
    </row>
    <row r="58" spans="2:11" ht="15" customHeight="1" x14ac:dyDescent="0.3">
      <c r="B58" s="230"/>
      <c r="C58" s="234"/>
      <c r="D58" s="363" t="s">
        <v>2865</v>
      </c>
      <c r="E58" s="363"/>
      <c r="F58" s="363"/>
      <c r="G58" s="363"/>
      <c r="H58" s="363"/>
      <c r="I58" s="363"/>
      <c r="J58" s="363"/>
      <c r="K58" s="231"/>
    </row>
    <row r="59" spans="2:11" ht="15" customHeight="1" x14ac:dyDescent="0.3">
      <c r="B59" s="230"/>
      <c r="C59" s="234"/>
      <c r="D59" s="363" t="s">
        <v>2866</v>
      </c>
      <c r="E59" s="363"/>
      <c r="F59" s="363"/>
      <c r="G59" s="363"/>
      <c r="H59" s="363"/>
      <c r="I59" s="363"/>
      <c r="J59" s="363"/>
      <c r="K59" s="231"/>
    </row>
    <row r="60" spans="2:11" ht="15" customHeight="1" x14ac:dyDescent="0.3">
      <c r="B60" s="230"/>
      <c r="C60" s="234"/>
      <c r="D60" s="365" t="s">
        <v>2867</v>
      </c>
      <c r="E60" s="365"/>
      <c r="F60" s="365"/>
      <c r="G60" s="365"/>
      <c r="H60" s="365"/>
      <c r="I60" s="365"/>
      <c r="J60" s="365"/>
      <c r="K60" s="231"/>
    </row>
    <row r="61" spans="2:11" ht="15" customHeight="1" x14ac:dyDescent="0.3">
      <c r="B61" s="230"/>
      <c r="C61" s="234"/>
      <c r="D61" s="363" t="s">
        <v>2868</v>
      </c>
      <c r="E61" s="363"/>
      <c r="F61" s="363"/>
      <c r="G61" s="363"/>
      <c r="H61" s="363"/>
      <c r="I61" s="363"/>
      <c r="J61" s="363"/>
      <c r="K61" s="231"/>
    </row>
    <row r="62" spans="2:11" ht="12.75" customHeight="1" x14ac:dyDescent="0.3">
      <c r="B62" s="230"/>
      <c r="C62" s="234"/>
      <c r="D62" s="234"/>
      <c r="E62" s="237"/>
      <c r="F62" s="234"/>
      <c r="G62" s="234"/>
      <c r="H62" s="234"/>
      <c r="I62" s="234"/>
      <c r="J62" s="234"/>
      <c r="K62" s="231"/>
    </row>
    <row r="63" spans="2:11" ht="15" customHeight="1" x14ac:dyDescent="0.3">
      <c r="B63" s="230"/>
      <c r="C63" s="234"/>
      <c r="D63" s="363" t="s">
        <v>2869</v>
      </c>
      <c r="E63" s="363"/>
      <c r="F63" s="363"/>
      <c r="G63" s="363"/>
      <c r="H63" s="363"/>
      <c r="I63" s="363"/>
      <c r="J63" s="363"/>
      <c r="K63" s="231"/>
    </row>
    <row r="64" spans="2:11" ht="15" customHeight="1" x14ac:dyDescent="0.3">
      <c r="B64" s="230"/>
      <c r="C64" s="234"/>
      <c r="D64" s="365" t="s">
        <v>2870</v>
      </c>
      <c r="E64" s="365"/>
      <c r="F64" s="365"/>
      <c r="G64" s="365"/>
      <c r="H64" s="365"/>
      <c r="I64" s="365"/>
      <c r="J64" s="365"/>
      <c r="K64" s="231"/>
    </row>
    <row r="65" spans="2:11" ht="15" customHeight="1" x14ac:dyDescent="0.3">
      <c r="B65" s="230"/>
      <c r="C65" s="234"/>
      <c r="D65" s="363" t="s">
        <v>2871</v>
      </c>
      <c r="E65" s="363"/>
      <c r="F65" s="363"/>
      <c r="G65" s="363"/>
      <c r="H65" s="363"/>
      <c r="I65" s="363"/>
      <c r="J65" s="363"/>
      <c r="K65" s="231"/>
    </row>
    <row r="66" spans="2:11" ht="15" customHeight="1" x14ac:dyDescent="0.3">
      <c r="B66" s="230"/>
      <c r="C66" s="234"/>
      <c r="D66" s="363" t="s">
        <v>2872</v>
      </c>
      <c r="E66" s="363"/>
      <c r="F66" s="363"/>
      <c r="G66" s="363"/>
      <c r="H66" s="363"/>
      <c r="I66" s="363"/>
      <c r="J66" s="363"/>
      <c r="K66" s="231"/>
    </row>
    <row r="67" spans="2:11" ht="15" customHeight="1" x14ac:dyDescent="0.3">
      <c r="B67" s="230"/>
      <c r="C67" s="234"/>
      <c r="D67" s="363" t="s">
        <v>2873</v>
      </c>
      <c r="E67" s="363"/>
      <c r="F67" s="363"/>
      <c r="G67" s="363"/>
      <c r="H67" s="363"/>
      <c r="I67" s="363"/>
      <c r="J67" s="363"/>
      <c r="K67" s="231"/>
    </row>
    <row r="68" spans="2:11" ht="15" customHeight="1" x14ac:dyDescent="0.3">
      <c r="B68" s="230"/>
      <c r="C68" s="234"/>
      <c r="D68" s="363" t="s">
        <v>2874</v>
      </c>
      <c r="E68" s="363"/>
      <c r="F68" s="363"/>
      <c r="G68" s="363"/>
      <c r="H68" s="363"/>
      <c r="I68" s="363"/>
      <c r="J68" s="363"/>
      <c r="K68" s="231"/>
    </row>
    <row r="69" spans="2:11" ht="12.75" customHeight="1" x14ac:dyDescent="0.3">
      <c r="B69" s="238"/>
      <c r="C69" s="239"/>
      <c r="D69" s="239"/>
      <c r="E69" s="239"/>
      <c r="F69" s="239"/>
      <c r="G69" s="239"/>
      <c r="H69" s="239"/>
      <c r="I69" s="239"/>
      <c r="J69" s="239"/>
      <c r="K69" s="240"/>
    </row>
    <row r="70" spans="2:11" ht="18.75" customHeight="1" x14ac:dyDescent="0.3">
      <c r="B70" s="241"/>
      <c r="C70" s="241"/>
      <c r="D70" s="241"/>
      <c r="E70" s="241"/>
      <c r="F70" s="241"/>
      <c r="G70" s="241"/>
      <c r="H70" s="241"/>
      <c r="I70" s="241"/>
      <c r="J70" s="241"/>
      <c r="K70" s="242"/>
    </row>
    <row r="71" spans="2:11" ht="18.75" customHeight="1" x14ac:dyDescent="0.3">
      <c r="B71" s="242"/>
      <c r="C71" s="242"/>
      <c r="D71" s="242"/>
      <c r="E71" s="242"/>
      <c r="F71" s="242"/>
      <c r="G71" s="242"/>
      <c r="H71" s="242"/>
      <c r="I71" s="242"/>
      <c r="J71" s="242"/>
      <c r="K71" s="242"/>
    </row>
    <row r="72" spans="2:11" ht="7.5" customHeight="1" x14ac:dyDescent="0.3">
      <c r="B72" s="243"/>
      <c r="C72" s="244"/>
      <c r="D72" s="244"/>
      <c r="E72" s="244"/>
      <c r="F72" s="244"/>
      <c r="G72" s="244"/>
      <c r="H72" s="244"/>
      <c r="I72" s="244"/>
      <c r="J72" s="244"/>
      <c r="K72" s="245"/>
    </row>
    <row r="73" spans="2:11" ht="45" customHeight="1" x14ac:dyDescent="0.3">
      <c r="B73" s="246"/>
      <c r="C73" s="366" t="s">
        <v>154</v>
      </c>
      <c r="D73" s="366"/>
      <c r="E73" s="366"/>
      <c r="F73" s="366"/>
      <c r="G73" s="366"/>
      <c r="H73" s="366"/>
      <c r="I73" s="366"/>
      <c r="J73" s="366"/>
      <c r="K73" s="247"/>
    </row>
    <row r="74" spans="2:11" ht="17.25" customHeight="1" x14ac:dyDescent="0.3">
      <c r="B74" s="246"/>
      <c r="C74" s="248" t="s">
        <v>2875</v>
      </c>
      <c r="D74" s="248"/>
      <c r="E74" s="248"/>
      <c r="F74" s="248" t="s">
        <v>2876</v>
      </c>
      <c r="G74" s="249"/>
      <c r="H74" s="248" t="s">
        <v>166</v>
      </c>
      <c r="I74" s="248" t="s">
        <v>90</v>
      </c>
      <c r="J74" s="248" t="s">
        <v>2877</v>
      </c>
      <c r="K74" s="247"/>
    </row>
    <row r="75" spans="2:11" ht="17.25" customHeight="1" x14ac:dyDescent="0.3">
      <c r="B75" s="246"/>
      <c r="C75" s="250" t="s">
        <v>2878</v>
      </c>
      <c r="D75" s="250"/>
      <c r="E75" s="250"/>
      <c r="F75" s="251" t="s">
        <v>2879</v>
      </c>
      <c r="G75" s="252"/>
      <c r="H75" s="250"/>
      <c r="I75" s="250"/>
      <c r="J75" s="250" t="s">
        <v>2880</v>
      </c>
      <c r="K75" s="247"/>
    </row>
    <row r="76" spans="2:11" ht="5.25" customHeight="1" x14ac:dyDescent="0.3">
      <c r="B76" s="246"/>
      <c r="C76" s="253"/>
      <c r="D76" s="253"/>
      <c r="E76" s="253"/>
      <c r="F76" s="253"/>
      <c r="G76" s="254"/>
      <c r="H76" s="253"/>
      <c r="I76" s="253"/>
      <c r="J76" s="253"/>
      <c r="K76" s="247"/>
    </row>
    <row r="77" spans="2:11" ht="15" customHeight="1" x14ac:dyDescent="0.3">
      <c r="B77" s="246"/>
      <c r="C77" s="236" t="s">
        <v>86</v>
      </c>
      <c r="D77" s="253"/>
      <c r="E77" s="253"/>
      <c r="F77" s="255" t="s">
        <v>2881</v>
      </c>
      <c r="G77" s="254"/>
      <c r="H77" s="236" t="s">
        <v>2882</v>
      </c>
      <c r="I77" s="236" t="s">
        <v>2883</v>
      </c>
      <c r="J77" s="236">
        <v>20</v>
      </c>
      <c r="K77" s="247"/>
    </row>
    <row r="78" spans="2:11" ht="15" customHeight="1" x14ac:dyDescent="0.3">
      <c r="B78" s="246"/>
      <c r="C78" s="236" t="s">
        <v>2884</v>
      </c>
      <c r="D78" s="236"/>
      <c r="E78" s="236"/>
      <c r="F78" s="255" t="s">
        <v>2881</v>
      </c>
      <c r="G78" s="254"/>
      <c r="H78" s="236" t="s">
        <v>2885</v>
      </c>
      <c r="I78" s="236" t="s">
        <v>2883</v>
      </c>
      <c r="J78" s="236">
        <v>120</v>
      </c>
      <c r="K78" s="247"/>
    </row>
    <row r="79" spans="2:11" ht="15" customHeight="1" x14ac:dyDescent="0.3">
      <c r="B79" s="256"/>
      <c r="C79" s="236" t="s">
        <v>2886</v>
      </c>
      <c r="D79" s="236"/>
      <c r="E79" s="236"/>
      <c r="F79" s="255" t="s">
        <v>2887</v>
      </c>
      <c r="G79" s="254"/>
      <c r="H79" s="236" t="s">
        <v>2888</v>
      </c>
      <c r="I79" s="236" t="s">
        <v>2883</v>
      </c>
      <c r="J79" s="236">
        <v>50</v>
      </c>
      <c r="K79" s="247"/>
    </row>
    <row r="80" spans="2:11" ht="15" customHeight="1" x14ac:dyDescent="0.3">
      <c r="B80" s="256"/>
      <c r="C80" s="236" t="s">
        <v>2889</v>
      </c>
      <c r="D80" s="236"/>
      <c r="E80" s="236"/>
      <c r="F80" s="255" t="s">
        <v>2881</v>
      </c>
      <c r="G80" s="254"/>
      <c r="H80" s="236" t="s">
        <v>2890</v>
      </c>
      <c r="I80" s="236" t="s">
        <v>2891</v>
      </c>
      <c r="J80" s="236"/>
      <c r="K80" s="247"/>
    </row>
    <row r="81" spans="2:11" ht="15" customHeight="1" x14ac:dyDescent="0.3">
      <c r="B81" s="256"/>
      <c r="C81" s="257" t="s">
        <v>2892</v>
      </c>
      <c r="D81" s="257"/>
      <c r="E81" s="257"/>
      <c r="F81" s="258" t="s">
        <v>2887</v>
      </c>
      <c r="G81" s="257"/>
      <c r="H81" s="257" t="s">
        <v>2893</v>
      </c>
      <c r="I81" s="257" t="s">
        <v>2883</v>
      </c>
      <c r="J81" s="257">
        <v>15</v>
      </c>
      <c r="K81" s="247"/>
    </row>
    <row r="82" spans="2:11" ht="15" customHeight="1" x14ac:dyDescent="0.3">
      <c r="B82" s="256"/>
      <c r="C82" s="257" t="s">
        <v>2894</v>
      </c>
      <c r="D82" s="257"/>
      <c r="E82" s="257"/>
      <c r="F82" s="258" t="s">
        <v>2887</v>
      </c>
      <c r="G82" s="257"/>
      <c r="H82" s="257" t="s">
        <v>2895</v>
      </c>
      <c r="I82" s="257" t="s">
        <v>2883</v>
      </c>
      <c r="J82" s="257">
        <v>15</v>
      </c>
      <c r="K82" s="247"/>
    </row>
    <row r="83" spans="2:11" ht="15" customHeight="1" x14ac:dyDescent="0.3">
      <c r="B83" s="256"/>
      <c r="C83" s="257" t="s">
        <v>2896</v>
      </c>
      <c r="D83" s="257"/>
      <c r="E83" s="257"/>
      <c r="F83" s="258" t="s">
        <v>2887</v>
      </c>
      <c r="G83" s="257"/>
      <c r="H83" s="257" t="s">
        <v>2897</v>
      </c>
      <c r="I83" s="257" t="s">
        <v>2883</v>
      </c>
      <c r="J83" s="257">
        <v>20</v>
      </c>
      <c r="K83" s="247"/>
    </row>
    <row r="84" spans="2:11" ht="15" customHeight="1" x14ac:dyDescent="0.3">
      <c r="B84" s="256"/>
      <c r="C84" s="257" t="s">
        <v>2898</v>
      </c>
      <c r="D84" s="257"/>
      <c r="E84" s="257"/>
      <c r="F84" s="258" t="s">
        <v>2887</v>
      </c>
      <c r="G84" s="257"/>
      <c r="H84" s="257" t="s">
        <v>2899</v>
      </c>
      <c r="I84" s="257" t="s">
        <v>2883</v>
      </c>
      <c r="J84" s="257">
        <v>20</v>
      </c>
      <c r="K84" s="247"/>
    </row>
    <row r="85" spans="2:11" ht="15" customHeight="1" x14ac:dyDescent="0.3">
      <c r="B85" s="256"/>
      <c r="C85" s="236" t="s">
        <v>2900</v>
      </c>
      <c r="D85" s="236"/>
      <c r="E85" s="236"/>
      <c r="F85" s="255" t="s">
        <v>2887</v>
      </c>
      <c r="G85" s="254"/>
      <c r="H85" s="236" t="s">
        <v>2901</v>
      </c>
      <c r="I85" s="236" t="s">
        <v>2883</v>
      </c>
      <c r="J85" s="236">
        <v>50</v>
      </c>
      <c r="K85" s="247"/>
    </row>
    <row r="86" spans="2:11" ht="15" customHeight="1" x14ac:dyDescent="0.3">
      <c r="B86" s="256"/>
      <c r="C86" s="236" t="s">
        <v>2902</v>
      </c>
      <c r="D86" s="236"/>
      <c r="E86" s="236"/>
      <c r="F86" s="255" t="s">
        <v>2887</v>
      </c>
      <c r="G86" s="254"/>
      <c r="H86" s="236" t="s">
        <v>2903</v>
      </c>
      <c r="I86" s="236" t="s">
        <v>2883</v>
      </c>
      <c r="J86" s="236">
        <v>20</v>
      </c>
      <c r="K86" s="247"/>
    </row>
    <row r="87" spans="2:11" ht="15" customHeight="1" x14ac:dyDescent="0.3">
      <c r="B87" s="256"/>
      <c r="C87" s="236" t="s">
        <v>2904</v>
      </c>
      <c r="D87" s="236"/>
      <c r="E87" s="236"/>
      <c r="F87" s="255" t="s">
        <v>2887</v>
      </c>
      <c r="G87" s="254"/>
      <c r="H87" s="236" t="s">
        <v>2905</v>
      </c>
      <c r="I87" s="236" t="s">
        <v>2883</v>
      </c>
      <c r="J87" s="236">
        <v>20</v>
      </c>
      <c r="K87" s="247"/>
    </row>
    <row r="88" spans="2:11" ht="15" customHeight="1" x14ac:dyDescent="0.3">
      <c r="B88" s="256"/>
      <c r="C88" s="236" t="s">
        <v>2906</v>
      </c>
      <c r="D88" s="236"/>
      <c r="E88" s="236"/>
      <c r="F88" s="255" t="s">
        <v>2887</v>
      </c>
      <c r="G88" s="254"/>
      <c r="H88" s="236" t="s">
        <v>2907</v>
      </c>
      <c r="I88" s="236" t="s">
        <v>2883</v>
      </c>
      <c r="J88" s="236">
        <v>50</v>
      </c>
      <c r="K88" s="247"/>
    </row>
    <row r="89" spans="2:11" ht="15" customHeight="1" x14ac:dyDescent="0.3">
      <c r="B89" s="256"/>
      <c r="C89" s="236" t="s">
        <v>2908</v>
      </c>
      <c r="D89" s="236"/>
      <c r="E89" s="236"/>
      <c r="F89" s="255" t="s">
        <v>2887</v>
      </c>
      <c r="G89" s="254"/>
      <c r="H89" s="236" t="s">
        <v>2908</v>
      </c>
      <c r="I89" s="236" t="s">
        <v>2883</v>
      </c>
      <c r="J89" s="236">
        <v>50</v>
      </c>
      <c r="K89" s="247"/>
    </row>
    <row r="90" spans="2:11" ht="15" customHeight="1" x14ac:dyDescent="0.3">
      <c r="B90" s="256"/>
      <c r="C90" s="236" t="s">
        <v>171</v>
      </c>
      <c r="D90" s="236"/>
      <c r="E90" s="236"/>
      <c r="F90" s="255" t="s">
        <v>2887</v>
      </c>
      <c r="G90" s="254"/>
      <c r="H90" s="236" t="s">
        <v>2909</v>
      </c>
      <c r="I90" s="236" t="s">
        <v>2883</v>
      </c>
      <c r="J90" s="236">
        <v>255</v>
      </c>
      <c r="K90" s="247"/>
    </row>
    <row r="91" spans="2:11" ht="15" customHeight="1" x14ac:dyDescent="0.3">
      <c r="B91" s="256"/>
      <c r="C91" s="236" t="s">
        <v>2910</v>
      </c>
      <c r="D91" s="236"/>
      <c r="E91" s="236"/>
      <c r="F91" s="255" t="s">
        <v>2881</v>
      </c>
      <c r="G91" s="254"/>
      <c r="H91" s="236" t="s">
        <v>2911</v>
      </c>
      <c r="I91" s="236" t="s">
        <v>2912</v>
      </c>
      <c r="J91" s="236"/>
      <c r="K91" s="247"/>
    </row>
    <row r="92" spans="2:11" ht="15" customHeight="1" x14ac:dyDescent="0.3">
      <c r="B92" s="256"/>
      <c r="C92" s="236" t="s">
        <v>2913</v>
      </c>
      <c r="D92" s="236"/>
      <c r="E92" s="236"/>
      <c r="F92" s="255" t="s">
        <v>2881</v>
      </c>
      <c r="G92" s="254"/>
      <c r="H92" s="236" t="s">
        <v>2914</v>
      </c>
      <c r="I92" s="236" t="s">
        <v>2915</v>
      </c>
      <c r="J92" s="236"/>
      <c r="K92" s="247"/>
    </row>
    <row r="93" spans="2:11" ht="15" customHeight="1" x14ac:dyDescent="0.3">
      <c r="B93" s="256"/>
      <c r="C93" s="236" t="s">
        <v>2916</v>
      </c>
      <c r="D93" s="236"/>
      <c r="E93" s="236"/>
      <c r="F93" s="255" t="s">
        <v>2881</v>
      </c>
      <c r="G93" s="254"/>
      <c r="H93" s="236" t="s">
        <v>2916</v>
      </c>
      <c r="I93" s="236" t="s">
        <v>2915</v>
      </c>
      <c r="J93" s="236"/>
      <c r="K93" s="247"/>
    </row>
    <row r="94" spans="2:11" ht="15" customHeight="1" x14ac:dyDescent="0.3">
      <c r="B94" s="256"/>
      <c r="C94" s="236" t="s">
        <v>71</v>
      </c>
      <c r="D94" s="236"/>
      <c r="E94" s="236"/>
      <c r="F94" s="255" t="s">
        <v>2881</v>
      </c>
      <c r="G94" s="254"/>
      <c r="H94" s="236" t="s">
        <v>2917</v>
      </c>
      <c r="I94" s="236" t="s">
        <v>2915</v>
      </c>
      <c r="J94" s="236"/>
      <c r="K94" s="247"/>
    </row>
    <row r="95" spans="2:11" ht="15" customHeight="1" x14ac:dyDescent="0.3">
      <c r="B95" s="256"/>
      <c r="C95" s="236" t="s">
        <v>81</v>
      </c>
      <c r="D95" s="236"/>
      <c r="E95" s="236"/>
      <c r="F95" s="255" t="s">
        <v>2881</v>
      </c>
      <c r="G95" s="254"/>
      <c r="H95" s="236" t="s">
        <v>2918</v>
      </c>
      <c r="I95" s="236" t="s">
        <v>2915</v>
      </c>
      <c r="J95" s="236"/>
      <c r="K95" s="247"/>
    </row>
    <row r="96" spans="2:11" ht="15" customHeight="1" x14ac:dyDescent="0.3">
      <c r="B96" s="259"/>
      <c r="C96" s="260"/>
      <c r="D96" s="260"/>
      <c r="E96" s="260"/>
      <c r="F96" s="260"/>
      <c r="G96" s="260"/>
      <c r="H96" s="260"/>
      <c r="I96" s="260"/>
      <c r="J96" s="260"/>
      <c r="K96" s="261"/>
    </row>
    <row r="97" spans="2:11" ht="18.75" customHeight="1" x14ac:dyDescent="0.3">
      <c r="B97" s="262"/>
      <c r="C97" s="263"/>
      <c r="D97" s="263"/>
      <c r="E97" s="263"/>
      <c r="F97" s="263"/>
      <c r="G97" s="263"/>
      <c r="H97" s="263"/>
      <c r="I97" s="263"/>
      <c r="J97" s="263"/>
      <c r="K97" s="262"/>
    </row>
    <row r="98" spans="2:11" ht="18.75" customHeight="1" x14ac:dyDescent="0.3">
      <c r="B98" s="242"/>
      <c r="C98" s="242"/>
      <c r="D98" s="242"/>
      <c r="E98" s="242"/>
      <c r="F98" s="242"/>
      <c r="G98" s="242"/>
      <c r="H98" s="242"/>
      <c r="I98" s="242"/>
      <c r="J98" s="242"/>
      <c r="K98" s="242"/>
    </row>
    <row r="99" spans="2:11" ht="7.5" customHeight="1" x14ac:dyDescent="0.3">
      <c r="B99" s="243"/>
      <c r="C99" s="244"/>
      <c r="D99" s="244"/>
      <c r="E99" s="244"/>
      <c r="F99" s="244"/>
      <c r="G99" s="244"/>
      <c r="H99" s="244"/>
      <c r="I99" s="244"/>
      <c r="J99" s="244"/>
      <c r="K99" s="245"/>
    </row>
    <row r="100" spans="2:11" ht="45" customHeight="1" x14ac:dyDescent="0.3">
      <c r="B100" s="246"/>
      <c r="C100" s="366" t="s">
        <v>2919</v>
      </c>
      <c r="D100" s="366"/>
      <c r="E100" s="366"/>
      <c r="F100" s="366"/>
      <c r="G100" s="366"/>
      <c r="H100" s="366"/>
      <c r="I100" s="366"/>
      <c r="J100" s="366"/>
      <c r="K100" s="247"/>
    </row>
    <row r="101" spans="2:11" ht="17.25" customHeight="1" x14ac:dyDescent="0.3">
      <c r="B101" s="246"/>
      <c r="C101" s="248" t="s">
        <v>2875</v>
      </c>
      <c r="D101" s="248"/>
      <c r="E101" s="248"/>
      <c r="F101" s="248" t="s">
        <v>2876</v>
      </c>
      <c r="G101" s="249"/>
      <c r="H101" s="248" t="s">
        <v>166</v>
      </c>
      <c r="I101" s="248" t="s">
        <v>90</v>
      </c>
      <c r="J101" s="248" t="s">
        <v>2877</v>
      </c>
      <c r="K101" s="247"/>
    </row>
    <row r="102" spans="2:11" ht="17.25" customHeight="1" x14ac:dyDescent="0.3">
      <c r="B102" s="246"/>
      <c r="C102" s="250" t="s">
        <v>2878</v>
      </c>
      <c r="D102" s="250"/>
      <c r="E102" s="250"/>
      <c r="F102" s="251" t="s">
        <v>2879</v>
      </c>
      <c r="G102" s="252"/>
      <c r="H102" s="250"/>
      <c r="I102" s="250"/>
      <c r="J102" s="250" t="s">
        <v>2880</v>
      </c>
      <c r="K102" s="247"/>
    </row>
    <row r="103" spans="2:11" ht="5.25" customHeight="1" x14ac:dyDescent="0.3">
      <c r="B103" s="246"/>
      <c r="C103" s="248"/>
      <c r="D103" s="248"/>
      <c r="E103" s="248"/>
      <c r="F103" s="248"/>
      <c r="G103" s="264"/>
      <c r="H103" s="248"/>
      <c r="I103" s="248"/>
      <c r="J103" s="248"/>
      <c r="K103" s="247"/>
    </row>
    <row r="104" spans="2:11" ht="15" customHeight="1" x14ac:dyDescent="0.3">
      <c r="B104" s="246"/>
      <c r="C104" s="236" t="s">
        <v>86</v>
      </c>
      <c r="D104" s="253"/>
      <c r="E104" s="253"/>
      <c r="F104" s="255" t="s">
        <v>2881</v>
      </c>
      <c r="G104" s="264"/>
      <c r="H104" s="236" t="s">
        <v>2920</v>
      </c>
      <c r="I104" s="236" t="s">
        <v>2883</v>
      </c>
      <c r="J104" s="236">
        <v>20</v>
      </c>
      <c r="K104" s="247"/>
    </row>
    <row r="105" spans="2:11" ht="15" customHeight="1" x14ac:dyDescent="0.3">
      <c r="B105" s="246"/>
      <c r="C105" s="236" t="s">
        <v>2884</v>
      </c>
      <c r="D105" s="236"/>
      <c r="E105" s="236"/>
      <c r="F105" s="255" t="s">
        <v>2881</v>
      </c>
      <c r="G105" s="236"/>
      <c r="H105" s="236" t="s">
        <v>2920</v>
      </c>
      <c r="I105" s="236" t="s">
        <v>2883</v>
      </c>
      <c r="J105" s="236">
        <v>120</v>
      </c>
      <c r="K105" s="247"/>
    </row>
    <row r="106" spans="2:11" ht="15" customHeight="1" x14ac:dyDescent="0.3">
      <c r="B106" s="256"/>
      <c r="C106" s="236" t="s">
        <v>2886</v>
      </c>
      <c r="D106" s="236"/>
      <c r="E106" s="236"/>
      <c r="F106" s="255" t="s">
        <v>2887</v>
      </c>
      <c r="G106" s="236"/>
      <c r="H106" s="236" t="s">
        <v>2920</v>
      </c>
      <c r="I106" s="236" t="s">
        <v>2883</v>
      </c>
      <c r="J106" s="236">
        <v>50</v>
      </c>
      <c r="K106" s="247"/>
    </row>
    <row r="107" spans="2:11" ht="15" customHeight="1" x14ac:dyDescent="0.3">
      <c r="B107" s="256"/>
      <c r="C107" s="236" t="s">
        <v>2889</v>
      </c>
      <c r="D107" s="236"/>
      <c r="E107" s="236"/>
      <c r="F107" s="255" t="s">
        <v>2881</v>
      </c>
      <c r="G107" s="236"/>
      <c r="H107" s="236" t="s">
        <v>2920</v>
      </c>
      <c r="I107" s="236" t="s">
        <v>2891</v>
      </c>
      <c r="J107" s="236"/>
      <c r="K107" s="247"/>
    </row>
    <row r="108" spans="2:11" ht="15" customHeight="1" x14ac:dyDescent="0.3">
      <c r="B108" s="256"/>
      <c r="C108" s="236" t="s">
        <v>2900</v>
      </c>
      <c r="D108" s="236"/>
      <c r="E108" s="236"/>
      <c r="F108" s="255" t="s">
        <v>2887</v>
      </c>
      <c r="G108" s="236"/>
      <c r="H108" s="236" t="s">
        <v>2920</v>
      </c>
      <c r="I108" s="236" t="s">
        <v>2883</v>
      </c>
      <c r="J108" s="236">
        <v>50</v>
      </c>
      <c r="K108" s="247"/>
    </row>
    <row r="109" spans="2:11" ht="15" customHeight="1" x14ac:dyDescent="0.3">
      <c r="B109" s="256"/>
      <c r="C109" s="236" t="s">
        <v>2908</v>
      </c>
      <c r="D109" s="236"/>
      <c r="E109" s="236"/>
      <c r="F109" s="255" t="s">
        <v>2887</v>
      </c>
      <c r="G109" s="236"/>
      <c r="H109" s="236" t="s">
        <v>2920</v>
      </c>
      <c r="I109" s="236" t="s">
        <v>2883</v>
      </c>
      <c r="J109" s="236">
        <v>50</v>
      </c>
      <c r="K109" s="247"/>
    </row>
    <row r="110" spans="2:11" ht="15" customHeight="1" x14ac:dyDescent="0.3">
      <c r="B110" s="256"/>
      <c r="C110" s="236" t="s">
        <v>2906</v>
      </c>
      <c r="D110" s="236"/>
      <c r="E110" s="236"/>
      <c r="F110" s="255" t="s">
        <v>2887</v>
      </c>
      <c r="G110" s="236"/>
      <c r="H110" s="236" t="s">
        <v>2920</v>
      </c>
      <c r="I110" s="236" t="s">
        <v>2883</v>
      </c>
      <c r="J110" s="236">
        <v>50</v>
      </c>
      <c r="K110" s="247"/>
    </row>
    <row r="111" spans="2:11" ht="15" customHeight="1" x14ac:dyDescent="0.3">
      <c r="B111" s="256"/>
      <c r="C111" s="236" t="s">
        <v>86</v>
      </c>
      <c r="D111" s="236"/>
      <c r="E111" s="236"/>
      <c r="F111" s="255" t="s">
        <v>2881</v>
      </c>
      <c r="G111" s="236"/>
      <c r="H111" s="236" t="s">
        <v>2921</v>
      </c>
      <c r="I111" s="236" t="s">
        <v>2883</v>
      </c>
      <c r="J111" s="236">
        <v>20</v>
      </c>
      <c r="K111" s="247"/>
    </row>
    <row r="112" spans="2:11" ht="15" customHeight="1" x14ac:dyDescent="0.3">
      <c r="B112" s="256"/>
      <c r="C112" s="236" t="s">
        <v>2922</v>
      </c>
      <c r="D112" s="236"/>
      <c r="E112" s="236"/>
      <c r="F112" s="255" t="s">
        <v>2881</v>
      </c>
      <c r="G112" s="236"/>
      <c r="H112" s="236" t="s">
        <v>2923</v>
      </c>
      <c r="I112" s="236" t="s">
        <v>2883</v>
      </c>
      <c r="J112" s="236">
        <v>120</v>
      </c>
      <c r="K112" s="247"/>
    </row>
    <row r="113" spans="2:11" ht="15" customHeight="1" x14ac:dyDescent="0.3">
      <c r="B113" s="256"/>
      <c r="C113" s="236" t="s">
        <v>71</v>
      </c>
      <c r="D113" s="236"/>
      <c r="E113" s="236"/>
      <c r="F113" s="255" t="s">
        <v>2881</v>
      </c>
      <c r="G113" s="236"/>
      <c r="H113" s="236" t="s">
        <v>2924</v>
      </c>
      <c r="I113" s="236" t="s">
        <v>2915</v>
      </c>
      <c r="J113" s="236"/>
      <c r="K113" s="247"/>
    </row>
    <row r="114" spans="2:11" ht="15" customHeight="1" x14ac:dyDescent="0.3">
      <c r="B114" s="256"/>
      <c r="C114" s="236" t="s">
        <v>81</v>
      </c>
      <c r="D114" s="236"/>
      <c r="E114" s="236"/>
      <c r="F114" s="255" t="s">
        <v>2881</v>
      </c>
      <c r="G114" s="236"/>
      <c r="H114" s="236" t="s">
        <v>2925</v>
      </c>
      <c r="I114" s="236" t="s">
        <v>2915</v>
      </c>
      <c r="J114" s="236"/>
      <c r="K114" s="247"/>
    </row>
    <row r="115" spans="2:11" ht="15" customHeight="1" x14ac:dyDescent="0.3">
      <c r="B115" s="256"/>
      <c r="C115" s="236" t="s">
        <v>90</v>
      </c>
      <c r="D115" s="236"/>
      <c r="E115" s="236"/>
      <c r="F115" s="255" t="s">
        <v>2881</v>
      </c>
      <c r="G115" s="236"/>
      <c r="H115" s="236" t="s">
        <v>2926</v>
      </c>
      <c r="I115" s="236" t="s">
        <v>2927</v>
      </c>
      <c r="J115" s="236"/>
      <c r="K115" s="247"/>
    </row>
    <row r="116" spans="2:11" ht="15" customHeight="1" x14ac:dyDescent="0.3">
      <c r="B116" s="259"/>
      <c r="C116" s="265"/>
      <c r="D116" s="265"/>
      <c r="E116" s="265"/>
      <c r="F116" s="265"/>
      <c r="G116" s="265"/>
      <c r="H116" s="265"/>
      <c r="I116" s="265"/>
      <c r="J116" s="265"/>
      <c r="K116" s="261"/>
    </row>
    <row r="117" spans="2:11" ht="18.75" customHeight="1" x14ac:dyDescent="0.3">
      <c r="B117" s="266"/>
      <c r="C117" s="122"/>
      <c r="D117" s="122"/>
      <c r="E117" s="122"/>
      <c r="F117" s="267"/>
      <c r="G117" s="122"/>
      <c r="H117" s="122"/>
      <c r="I117" s="122"/>
      <c r="J117" s="122"/>
      <c r="K117" s="266"/>
    </row>
    <row r="118" spans="2:11" ht="18.75" customHeight="1" x14ac:dyDescent="0.3">
      <c r="B118" s="242"/>
      <c r="C118" s="242"/>
      <c r="D118" s="242"/>
      <c r="E118" s="242"/>
      <c r="F118" s="242"/>
      <c r="G118" s="242"/>
      <c r="H118" s="242"/>
      <c r="I118" s="242"/>
      <c r="J118" s="242"/>
      <c r="K118" s="242"/>
    </row>
    <row r="119" spans="2:11" ht="7.5" customHeight="1" x14ac:dyDescent="0.3">
      <c r="B119" s="268"/>
      <c r="C119" s="269"/>
      <c r="D119" s="269"/>
      <c r="E119" s="269"/>
      <c r="F119" s="269"/>
      <c r="G119" s="269"/>
      <c r="H119" s="269"/>
      <c r="I119" s="269"/>
      <c r="J119" s="269"/>
      <c r="K119" s="270"/>
    </row>
    <row r="120" spans="2:11" ht="45" customHeight="1" x14ac:dyDescent="0.3">
      <c r="B120" s="271"/>
      <c r="C120" s="361" t="s">
        <v>2928</v>
      </c>
      <c r="D120" s="361"/>
      <c r="E120" s="361"/>
      <c r="F120" s="361"/>
      <c r="G120" s="361"/>
      <c r="H120" s="361"/>
      <c r="I120" s="361"/>
      <c r="J120" s="361"/>
      <c r="K120" s="272"/>
    </row>
    <row r="121" spans="2:11" ht="17.25" customHeight="1" x14ac:dyDescent="0.3">
      <c r="B121" s="273"/>
      <c r="C121" s="248" t="s">
        <v>2875</v>
      </c>
      <c r="D121" s="248"/>
      <c r="E121" s="248"/>
      <c r="F121" s="248" t="s">
        <v>2876</v>
      </c>
      <c r="G121" s="249"/>
      <c r="H121" s="248" t="s">
        <v>166</v>
      </c>
      <c r="I121" s="248" t="s">
        <v>90</v>
      </c>
      <c r="J121" s="248" t="s">
        <v>2877</v>
      </c>
      <c r="K121" s="274"/>
    </row>
    <row r="122" spans="2:11" ht="17.25" customHeight="1" x14ac:dyDescent="0.3">
      <c r="B122" s="273"/>
      <c r="C122" s="250" t="s">
        <v>2878</v>
      </c>
      <c r="D122" s="250"/>
      <c r="E122" s="250"/>
      <c r="F122" s="251" t="s">
        <v>2879</v>
      </c>
      <c r="G122" s="252"/>
      <c r="H122" s="250"/>
      <c r="I122" s="250"/>
      <c r="J122" s="250" t="s">
        <v>2880</v>
      </c>
      <c r="K122" s="274"/>
    </row>
    <row r="123" spans="2:11" ht="5.25" customHeight="1" x14ac:dyDescent="0.3">
      <c r="B123" s="275"/>
      <c r="C123" s="253"/>
      <c r="D123" s="253"/>
      <c r="E123" s="253"/>
      <c r="F123" s="253"/>
      <c r="G123" s="236"/>
      <c r="H123" s="253"/>
      <c r="I123" s="253"/>
      <c r="J123" s="253"/>
      <c r="K123" s="276"/>
    </row>
    <row r="124" spans="2:11" ht="15" customHeight="1" x14ac:dyDescent="0.3">
      <c r="B124" s="275"/>
      <c r="C124" s="236" t="s">
        <v>2884</v>
      </c>
      <c r="D124" s="253"/>
      <c r="E124" s="253"/>
      <c r="F124" s="255" t="s">
        <v>2881</v>
      </c>
      <c r="G124" s="236"/>
      <c r="H124" s="236" t="s">
        <v>2920</v>
      </c>
      <c r="I124" s="236" t="s">
        <v>2883</v>
      </c>
      <c r="J124" s="236">
        <v>120</v>
      </c>
      <c r="K124" s="277"/>
    </row>
    <row r="125" spans="2:11" ht="15" customHeight="1" x14ac:dyDescent="0.3">
      <c r="B125" s="275"/>
      <c r="C125" s="236" t="s">
        <v>2929</v>
      </c>
      <c r="D125" s="236"/>
      <c r="E125" s="236"/>
      <c r="F125" s="255" t="s">
        <v>2881</v>
      </c>
      <c r="G125" s="236"/>
      <c r="H125" s="236" t="s">
        <v>2930</v>
      </c>
      <c r="I125" s="236" t="s">
        <v>2883</v>
      </c>
      <c r="J125" s="236" t="s">
        <v>2931</v>
      </c>
      <c r="K125" s="277"/>
    </row>
    <row r="126" spans="2:11" ht="15" customHeight="1" x14ac:dyDescent="0.3">
      <c r="B126" s="275"/>
      <c r="C126" s="236" t="s">
        <v>118</v>
      </c>
      <c r="D126" s="236"/>
      <c r="E126" s="236"/>
      <c r="F126" s="255" t="s">
        <v>2881</v>
      </c>
      <c r="G126" s="236"/>
      <c r="H126" s="236" t="s">
        <v>2932</v>
      </c>
      <c r="I126" s="236" t="s">
        <v>2883</v>
      </c>
      <c r="J126" s="236" t="s">
        <v>2931</v>
      </c>
      <c r="K126" s="277"/>
    </row>
    <row r="127" spans="2:11" ht="15" customHeight="1" x14ac:dyDescent="0.3">
      <c r="B127" s="275"/>
      <c r="C127" s="236" t="s">
        <v>2892</v>
      </c>
      <c r="D127" s="236"/>
      <c r="E127" s="236"/>
      <c r="F127" s="255" t="s">
        <v>2887</v>
      </c>
      <c r="G127" s="236"/>
      <c r="H127" s="236" t="s">
        <v>2893</v>
      </c>
      <c r="I127" s="236" t="s">
        <v>2883</v>
      </c>
      <c r="J127" s="236">
        <v>15</v>
      </c>
      <c r="K127" s="277"/>
    </row>
    <row r="128" spans="2:11" ht="15" customHeight="1" x14ac:dyDescent="0.3">
      <c r="B128" s="275"/>
      <c r="C128" s="257" t="s">
        <v>2894</v>
      </c>
      <c r="D128" s="257"/>
      <c r="E128" s="257"/>
      <c r="F128" s="258" t="s">
        <v>2887</v>
      </c>
      <c r="G128" s="257"/>
      <c r="H128" s="257" t="s">
        <v>2895</v>
      </c>
      <c r="I128" s="257" t="s">
        <v>2883</v>
      </c>
      <c r="J128" s="257">
        <v>15</v>
      </c>
      <c r="K128" s="277"/>
    </row>
    <row r="129" spans="2:11" ht="15" customHeight="1" x14ac:dyDescent="0.3">
      <c r="B129" s="275"/>
      <c r="C129" s="257" t="s">
        <v>2896</v>
      </c>
      <c r="D129" s="257"/>
      <c r="E129" s="257"/>
      <c r="F129" s="258" t="s">
        <v>2887</v>
      </c>
      <c r="G129" s="257"/>
      <c r="H129" s="257" t="s">
        <v>2897</v>
      </c>
      <c r="I129" s="257" t="s">
        <v>2883</v>
      </c>
      <c r="J129" s="257">
        <v>20</v>
      </c>
      <c r="K129" s="277"/>
    </row>
    <row r="130" spans="2:11" ht="15" customHeight="1" x14ac:dyDescent="0.3">
      <c r="B130" s="275"/>
      <c r="C130" s="257" t="s">
        <v>2898</v>
      </c>
      <c r="D130" s="257"/>
      <c r="E130" s="257"/>
      <c r="F130" s="258" t="s">
        <v>2887</v>
      </c>
      <c r="G130" s="257"/>
      <c r="H130" s="257" t="s">
        <v>2899</v>
      </c>
      <c r="I130" s="257" t="s">
        <v>2883</v>
      </c>
      <c r="J130" s="257">
        <v>20</v>
      </c>
      <c r="K130" s="277"/>
    </row>
    <row r="131" spans="2:11" ht="15" customHeight="1" x14ac:dyDescent="0.3">
      <c r="B131" s="275"/>
      <c r="C131" s="236" t="s">
        <v>2886</v>
      </c>
      <c r="D131" s="236"/>
      <c r="E131" s="236"/>
      <c r="F131" s="255" t="s">
        <v>2887</v>
      </c>
      <c r="G131" s="236"/>
      <c r="H131" s="236" t="s">
        <v>2920</v>
      </c>
      <c r="I131" s="236" t="s">
        <v>2883</v>
      </c>
      <c r="J131" s="236">
        <v>50</v>
      </c>
      <c r="K131" s="277"/>
    </row>
    <row r="132" spans="2:11" ht="15" customHeight="1" x14ac:dyDescent="0.3">
      <c r="B132" s="275"/>
      <c r="C132" s="236" t="s">
        <v>2900</v>
      </c>
      <c r="D132" s="236"/>
      <c r="E132" s="236"/>
      <c r="F132" s="255" t="s">
        <v>2887</v>
      </c>
      <c r="G132" s="236"/>
      <c r="H132" s="236" t="s">
        <v>2920</v>
      </c>
      <c r="I132" s="236" t="s">
        <v>2883</v>
      </c>
      <c r="J132" s="236">
        <v>50</v>
      </c>
      <c r="K132" s="277"/>
    </row>
    <row r="133" spans="2:11" ht="15" customHeight="1" x14ac:dyDescent="0.3">
      <c r="B133" s="275"/>
      <c r="C133" s="236" t="s">
        <v>2906</v>
      </c>
      <c r="D133" s="236"/>
      <c r="E133" s="236"/>
      <c r="F133" s="255" t="s">
        <v>2887</v>
      </c>
      <c r="G133" s="236"/>
      <c r="H133" s="236" t="s">
        <v>2920</v>
      </c>
      <c r="I133" s="236" t="s">
        <v>2883</v>
      </c>
      <c r="J133" s="236">
        <v>50</v>
      </c>
      <c r="K133" s="277"/>
    </row>
    <row r="134" spans="2:11" ht="15" customHeight="1" x14ac:dyDescent="0.3">
      <c r="B134" s="275"/>
      <c r="C134" s="236" t="s">
        <v>2908</v>
      </c>
      <c r="D134" s="236"/>
      <c r="E134" s="236"/>
      <c r="F134" s="255" t="s">
        <v>2887</v>
      </c>
      <c r="G134" s="236"/>
      <c r="H134" s="236" t="s">
        <v>2920</v>
      </c>
      <c r="I134" s="236" t="s">
        <v>2883</v>
      </c>
      <c r="J134" s="236">
        <v>50</v>
      </c>
      <c r="K134" s="277"/>
    </row>
    <row r="135" spans="2:11" ht="15" customHeight="1" x14ac:dyDescent="0.3">
      <c r="B135" s="275"/>
      <c r="C135" s="236" t="s">
        <v>171</v>
      </c>
      <c r="D135" s="236"/>
      <c r="E135" s="236"/>
      <c r="F135" s="255" t="s">
        <v>2887</v>
      </c>
      <c r="G135" s="236"/>
      <c r="H135" s="236" t="s">
        <v>2933</v>
      </c>
      <c r="I135" s="236" t="s">
        <v>2883</v>
      </c>
      <c r="J135" s="236">
        <v>255</v>
      </c>
      <c r="K135" s="277"/>
    </row>
    <row r="136" spans="2:11" ht="15" customHeight="1" x14ac:dyDescent="0.3">
      <c r="B136" s="275"/>
      <c r="C136" s="236" t="s">
        <v>2910</v>
      </c>
      <c r="D136" s="236"/>
      <c r="E136" s="236"/>
      <c r="F136" s="255" t="s">
        <v>2881</v>
      </c>
      <c r="G136" s="236"/>
      <c r="H136" s="236" t="s">
        <v>2934</v>
      </c>
      <c r="I136" s="236" t="s">
        <v>2912</v>
      </c>
      <c r="J136" s="236"/>
      <c r="K136" s="277"/>
    </row>
    <row r="137" spans="2:11" ht="15" customHeight="1" x14ac:dyDescent="0.3">
      <c r="B137" s="275"/>
      <c r="C137" s="236" t="s">
        <v>2913</v>
      </c>
      <c r="D137" s="236"/>
      <c r="E137" s="236"/>
      <c r="F137" s="255" t="s">
        <v>2881</v>
      </c>
      <c r="G137" s="236"/>
      <c r="H137" s="236" t="s">
        <v>1009</v>
      </c>
      <c r="I137" s="236" t="s">
        <v>2915</v>
      </c>
      <c r="J137" s="236"/>
      <c r="K137" s="277"/>
    </row>
    <row r="138" spans="2:11" ht="15" customHeight="1" x14ac:dyDescent="0.3">
      <c r="B138" s="275"/>
      <c r="C138" s="236" t="s">
        <v>2916</v>
      </c>
      <c r="D138" s="236"/>
      <c r="E138" s="236"/>
      <c r="F138" s="255" t="s">
        <v>2881</v>
      </c>
      <c r="G138" s="236"/>
      <c r="H138" s="236" t="s">
        <v>2916</v>
      </c>
      <c r="I138" s="236" t="s">
        <v>2915</v>
      </c>
      <c r="J138" s="236"/>
      <c r="K138" s="277"/>
    </row>
    <row r="139" spans="2:11" ht="15" customHeight="1" x14ac:dyDescent="0.3">
      <c r="B139" s="275"/>
      <c r="C139" s="236" t="s">
        <v>71</v>
      </c>
      <c r="D139" s="236"/>
      <c r="E139" s="236"/>
      <c r="F139" s="255" t="s">
        <v>2881</v>
      </c>
      <c r="G139" s="236"/>
      <c r="H139" s="236" t="s">
        <v>1010</v>
      </c>
      <c r="I139" s="236" t="s">
        <v>2915</v>
      </c>
      <c r="J139" s="236"/>
      <c r="K139" s="277"/>
    </row>
    <row r="140" spans="2:11" ht="15" customHeight="1" x14ac:dyDescent="0.3">
      <c r="B140" s="275"/>
      <c r="C140" s="236" t="s">
        <v>1011</v>
      </c>
      <c r="D140" s="236"/>
      <c r="E140" s="236"/>
      <c r="F140" s="255" t="s">
        <v>2881</v>
      </c>
      <c r="G140" s="236"/>
      <c r="H140" s="236" t="s">
        <v>1012</v>
      </c>
      <c r="I140" s="236" t="s">
        <v>2915</v>
      </c>
      <c r="J140" s="236"/>
      <c r="K140" s="277"/>
    </row>
    <row r="141" spans="2:11" ht="15" customHeight="1" x14ac:dyDescent="0.3">
      <c r="B141" s="278"/>
      <c r="C141" s="279"/>
      <c r="D141" s="279"/>
      <c r="E141" s="279"/>
      <c r="F141" s="279"/>
      <c r="G141" s="279"/>
      <c r="H141" s="279"/>
      <c r="I141" s="279"/>
      <c r="J141" s="279"/>
      <c r="K141" s="280"/>
    </row>
    <row r="142" spans="2:11" ht="18.75" customHeight="1" x14ac:dyDescent="0.3">
      <c r="B142" s="122"/>
      <c r="C142" s="122"/>
      <c r="D142" s="122"/>
      <c r="E142" s="122"/>
      <c r="F142" s="267"/>
      <c r="G142" s="122"/>
      <c r="H142" s="122"/>
      <c r="I142" s="122"/>
      <c r="J142" s="122"/>
      <c r="K142" s="122"/>
    </row>
    <row r="143" spans="2:11" ht="18.75" customHeight="1" x14ac:dyDescent="0.3">
      <c r="B143" s="242"/>
      <c r="C143" s="242"/>
      <c r="D143" s="242"/>
      <c r="E143" s="242"/>
      <c r="F143" s="242"/>
      <c r="G143" s="242"/>
      <c r="H143" s="242"/>
      <c r="I143" s="242"/>
      <c r="J143" s="242"/>
      <c r="K143" s="242"/>
    </row>
    <row r="144" spans="2:11" ht="7.5" customHeight="1" x14ac:dyDescent="0.3">
      <c r="B144" s="243"/>
      <c r="C144" s="244"/>
      <c r="D144" s="244"/>
      <c r="E144" s="244"/>
      <c r="F144" s="244"/>
      <c r="G144" s="244"/>
      <c r="H144" s="244"/>
      <c r="I144" s="244"/>
      <c r="J144" s="244"/>
      <c r="K144" s="245"/>
    </row>
    <row r="145" spans="2:11" ht="45" customHeight="1" x14ac:dyDescent="0.3">
      <c r="B145" s="246"/>
      <c r="C145" s="366" t="s">
        <v>1013</v>
      </c>
      <c r="D145" s="366"/>
      <c r="E145" s="366"/>
      <c r="F145" s="366"/>
      <c r="G145" s="366"/>
      <c r="H145" s="366"/>
      <c r="I145" s="366"/>
      <c r="J145" s="366"/>
      <c r="K145" s="247"/>
    </row>
    <row r="146" spans="2:11" ht="17.25" customHeight="1" x14ac:dyDescent="0.3">
      <c r="B146" s="246"/>
      <c r="C146" s="248" t="s">
        <v>2875</v>
      </c>
      <c r="D146" s="248"/>
      <c r="E146" s="248"/>
      <c r="F146" s="248" t="s">
        <v>2876</v>
      </c>
      <c r="G146" s="249"/>
      <c r="H146" s="248" t="s">
        <v>166</v>
      </c>
      <c r="I146" s="248" t="s">
        <v>90</v>
      </c>
      <c r="J146" s="248" t="s">
        <v>2877</v>
      </c>
      <c r="K146" s="247"/>
    </row>
    <row r="147" spans="2:11" ht="17.25" customHeight="1" x14ac:dyDescent="0.3">
      <c r="B147" s="246"/>
      <c r="C147" s="250" t="s">
        <v>2878</v>
      </c>
      <c r="D147" s="250"/>
      <c r="E147" s="250"/>
      <c r="F147" s="251" t="s">
        <v>2879</v>
      </c>
      <c r="G147" s="252"/>
      <c r="H147" s="250"/>
      <c r="I147" s="250"/>
      <c r="J147" s="250" t="s">
        <v>2880</v>
      </c>
      <c r="K147" s="247"/>
    </row>
    <row r="148" spans="2:11" ht="5.25" customHeight="1" x14ac:dyDescent="0.3">
      <c r="B148" s="256"/>
      <c r="C148" s="253"/>
      <c r="D148" s="253"/>
      <c r="E148" s="253"/>
      <c r="F148" s="253"/>
      <c r="G148" s="254"/>
      <c r="H148" s="253"/>
      <c r="I148" s="253"/>
      <c r="J148" s="253"/>
      <c r="K148" s="277"/>
    </row>
    <row r="149" spans="2:11" ht="15" customHeight="1" x14ac:dyDescent="0.3">
      <c r="B149" s="256"/>
      <c r="C149" s="281" t="s">
        <v>2884</v>
      </c>
      <c r="D149" s="236"/>
      <c r="E149" s="236"/>
      <c r="F149" s="282" t="s">
        <v>2881</v>
      </c>
      <c r="G149" s="236"/>
      <c r="H149" s="281" t="s">
        <v>2920</v>
      </c>
      <c r="I149" s="281" t="s">
        <v>2883</v>
      </c>
      <c r="J149" s="281">
        <v>120</v>
      </c>
      <c r="K149" s="277"/>
    </row>
    <row r="150" spans="2:11" ht="15" customHeight="1" x14ac:dyDescent="0.3">
      <c r="B150" s="256"/>
      <c r="C150" s="281" t="s">
        <v>2929</v>
      </c>
      <c r="D150" s="236"/>
      <c r="E150" s="236"/>
      <c r="F150" s="282" t="s">
        <v>2881</v>
      </c>
      <c r="G150" s="236"/>
      <c r="H150" s="281" t="s">
        <v>1014</v>
      </c>
      <c r="I150" s="281" t="s">
        <v>2883</v>
      </c>
      <c r="J150" s="281" t="s">
        <v>2931</v>
      </c>
      <c r="K150" s="277"/>
    </row>
    <row r="151" spans="2:11" ht="15" customHeight="1" x14ac:dyDescent="0.3">
      <c r="B151" s="256"/>
      <c r="C151" s="281" t="s">
        <v>118</v>
      </c>
      <c r="D151" s="236"/>
      <c r="E151" s="236"/>
      <c r="F151" s="282" t="s">
        <v>2881</v>
      </c>
      <c r="G151" s="236"/>
      <c r="H151" s="281" t="s">
        <v>1015</v>
      </c>
      <c r="I151" s="281" t="s">
        <v>2883</v>
      </c>
      <c r="J151" s="281" t="s">
        <v>2931</v>
      </c>
      <c r="K151" s="277"/>
    </row>
    <row r="152" spans="2:11" ht="15" customHeight="1" x14ac:dyDescent="0.3">
      <c r="B152" s="256"/>
      <c r="C152" s="281" t="s">
        <v>2886</v>
      </c>
      <c r="D152" s="236"/>
      <c r="E152" s="236"/>
      <c r="F152" s="282" t="s">
        <v>2887</v>
      </c>
      <c r="G152" s="236"/>
      <c r="H152" s="281" t="s">
        <v>2920</v>
      </c>
      <c r="I152" s="281" t="s">
        <v>2883</v>
      </c>
      <c r="J152" s="281">
        <v>50</v>
      </c>
      <c r="K152" s="277"/>
    </row>
    <row r="153" spans="2:11" ht="15" customHeight="1" x14ac:dyDescent="0.3">
      <c r="B153" s="256"/>
      <c r="C153" s="281" t="s">
        <v>2889</v>
      </c>
      <c r="D153" s="236"/>
      <c r="E153" s="236"/>
      <c r="F153" s="282" t="s">
        <v>2881</v>
      </c>
      <c r="G153" s="236"/>
      <c r="H153" s="281" t="s">
        <v>2920</v>
      </c>
      <c r="I153" s="281" t="s">
        <v>2891</v>
      </c>
      <c r="J153" s="281"/>
      <c r="K153" s="277"/>
    </row>
    <row r="154" spans="2:11" ht="15" customHeight="1" x14ac:dyDescent="0.3">
      <c r="B154" s="256"/>
      <c r="C154" s="281" t="s">
        <v>2900</v>
      </c>
      <c r="D154" s="236"/>
      <c r="E154" s="236"/>
      <c r="F154" s="282" t="s">
        <v>2887</v>
      </c>
      <c r="G154" s="236"/>
      <c r="H154" s="281" t="s">
        <v>2920</v>
      </c>
      <c r="I154" s="281" t="s">
        <v>2883</v>
      </c>
      <c r="J154" s="281">
        <v>50</v>
      </c>
      <c r="K154" s="277"/>
    </row>
    <row r="155" spans="2:11" ht="15" customHeight="1" x14ac:dyDescent="0.3">
      <c r="B155" s="256"/>
      <c r="C155" s="281" t="s">
        <v>2908</v>
      </c>
      <c r="D155" s="236"/>
      <c r="E155" s="236"/>
      <c r="F155" s="282" t="s">
        <v>2887</v>
      </c>
      <c r="G155" s="236"/>
      <c r="H155" s="281" t="s">
        <v>2920</v>
      </c>
      <c r="I155" s="281" t="s">
        <v>2883</v>
      </c>
      <c r="J155" s="281">
        <v>50</v>
      </c>
      <c r="K155" s="277"/>
    </row>
    <row r="156" spans="2:11" ht="15" customHeight="1" x14ac:dyDescent="0.3">
      <c r="B156" s="256"/>
      <c r="C156" s="281" t="s">
        <v>2906</v>
      </c>
      <c r="D156" s="236"/>
      <c r="E156" s="236"/>
      <c r="F156" s="282" t="s">
        <v>2887</v>
      </c>
      <c r="G156" s="236"/>
      <c r="H156" s="281" t="s">
        <v>2920</v>
      </c>
      <c r="I156" s="281" t="s">
        <v>2883</v>
      </c>
      <c r="J156" s="281">
        <v>50</v>
      </c>
      <c r="K156" s="277"/>
    </row>
    <row r="157" spans="2:11" ht="15" customHeight="1" x14ac:dyDescent="0.3">
      <c r="B157" s="256"/>
      <c r="C157" s="281" t="s">
        <v>159</v>
      </c>
      <c r="D157" s="236"/>
      <c r="E157" s="236"/>
      <c r="F157" s="282" t="s">
        <v>2881</v>
      </c>
      <c r="G157" s="236"/>
      <c r="H157" s="281" t="s">
        <v>1016</v>
      </c>
      <c r="I157" s="281" t="s">
        <v>2883</v>
      </c>
      <c r="J157" s="281" t="s">
        <v>1017</v>
      </c>
      <c r="K157" s="277"/>
    </row>
    <row r="158" spans="2:11" ht="15" customHeight="1" x14ac:dyDescent="0.3">
      <c r="B158" s="256"/>
      <c r="C158" s="281" t="s">
        <v>1018</v>
      </c>
      <c r="D158" s="236"/>
      <c r="E158" s="236"/>
      <c r="F158" s="282" t="s">
        <v>2881</v>
      </c>
      <c r="G158" s="236"/>
      <c r="H158" s="281" t="s">
        <v>1019</v>
      </c>
      <c r="I158" s="281" t="s">
        <v>2915</v>
      </c>
      <c r="J158" s="281"/>
      <c r="K158" s="277"/>
    </row>
    <row r="159" spans="2:11" ht="15" customHeight="1" x14ac:dyDescent="0.3">
      <c r="B159" s="283"/>
      <c r="C159" s="265"/>
      <c r="D159" s="265"/>
      <c r="E159" s="265"/>
      <c r="F159" s="265"/>
      <c r="G159" s="265"/>
      <c r="H159" s="265"/>
      <c r="I159" s="265"/>
      <c r="J159" s="265"/>
      <c r="K159" s="284"/>
    </row>
    <row r="160" spans="2:11" ht="18.75" customHeight="1" x14ac:dyDescent="0.3">
      <c r="B160" s="122"/>
      <c r="C160" s="236"/>
      <c r="D160" s="236"/>
      <c r="E160" s="236"/>
      <c r="F160" s="255"/>
      <c r="G160" s="236"/>
      <c r="H160" s="236"/>
      <c r="I160" s="236"/>
      <c r="J160" s="236"/>
      <c r="K160" s="122"/>
    </row>
    <row r="161" spans="2:11" ht="18.75" customHeight="1" x14ac:dyDescent="0.3">
      <c r="B161" s="242"/>
      <c r="C161" s="242"/>
      <c r="D161" s="242"/>
      <c r="E161" s="242"/>
      <c r="F161" s="242"/>
      <c r="G161" s="242"/>
      <c r="H161" s="242"/>
      <c r="I161" s="242"/>
      <c r="J161" s="242"/>
      <c r="K161" s="242"/>
    </row>
    <row r="162" spans="2:11" ht="7.5" customHeight="1" x14ac:dyDescent="0.3">
      <c r="B162" s="225"/>
      <c r="C162" s="226"/>
      <c r="D162" s="226"/>
      <c r="E162" s="226"/>
      <c r="F162" s="226"/>
      <c r="G162" s="226"/>
      <c r="H162" s="226"/>
      <c r="I162" s="226"/>
      <c r="J162" s="226"/>
      <c r="K162" s="227"/>
    </row>
    <row r="163" spans="2:11" ht="45" customHeight="1" x14ac:dyDescent="0.3">
      <c r="B163" s="228"/>
      <c r="C163" s="361" t="s">
        <v>1020</v>
      </c>
      <c r="D163" s="361"/>
      <c r="E163" s="361"/>
      <c r="F163" s="361"/>
      <c r="G163" s="361"/>
      <c r="H163" s="361"/>
      <c r="I163" s="361"/>
      <c r="J163" s="361"/>
      <c r="K163" s="229"/>
    </row>
    <row r="164" spans="2:11" ht="17.25" customHeight="1" x14ac:dyDescent="0.3">
      <c r="B164" s="228"/>
      <c r="C164" s="248" t="s">
        <v>2875</v>
      </c>
      <c r="D164" s="248"/>
      <c r="E164" s="248"/>
      <c r="F164" s="248" t="s">
        <v>2876</v>
      </c>
      <c r="G164" s="285"/>
      <c r="H164" s="286" t="s">
        <v>166</v>
      </c>
      <c r="I164" s="286" t="s">
        <v>90</v>
      </c>
      <c r="J164" s="248" t="s">
        <v>2877</v>
      </c>
      <c r="K164" s="229"/>
    </row>
    <row r="165" spans="2:11" ht="17.25" customHeight="1" x14ac:dyDescent="0.3">
      <c r="B165" s="230"/>
      <c r="C165" s="250" t="s">
        <v>2878</v>
      </c>
      <c r="D165" s="250"/>
      <c r="E165" s="250"/>
      <c r="F165" s="251" t="s">
        <v>2879</v>
      </c>
      <c r="G165" s="287"/>
      <c r="H165" s="288"/>
      <c r="I165" s="288"/>
      <c r="J165" s="250" t="s">
        <v>2880</v>
      </c>
      <c r="K165" s="231"/>
    </row>
    <row r="166" spans="2:11" ht="5.25" customHeight="1" x14ac:dyDescent="0.3">
      <c r="B166" s="256"/>
      <c r="C166" s="253"/>
      <c r="D166" s="253"/>
      <c r="E166" s="253"/>
      <c r="F166" s="253"/>
      <c r="G166" s="254"/>
      <c r="H166" s="253"/>
      <c r="I166" s="253"/>
      <c r="J166" s="253"/>
      <c r="K166" s="277"/>
    </row>
    <row r="167" spans="2:11" ht="15" customHeight="1" x14ac:dyDescent="0.3">
      <c r="B167" s="256"/>
      <c r="C167" s="236" t="s">
        <v>2884</v>
      </c>
      <c r="D167" s="236"/>
      <c r="E167" s="236"/>
      <c r="F167" s="255" t="s">
        <v>2881</v>
      </c>
      <c r="G167" s="236"/>
      <c r="H167" s="236" t="s">
        <v>2920</v>
      </c>
      <c r="I167" s="236" t="s">
        <v>2883</v>
      </c>
      <c r="J167" s="236">
        <v>120</v>
      </c>
      <c r="K167" s="277"/>
    </row>
    <row r="168" spans="2:11" ht="15" customHeight="1" x14ac:dyDescent="0.3">
      <c r="B168" s="256"/>
      <c r="C168" s="236" t="s">
        <v>2929</v>
      </c>
      <c r="D168" s="236"/>
      <c r="E168" s="236"/>
      <c r="F168" s="255" t="s">
        <v>2881</v>
      </c>
      <c r="G168" s="236"/>
      <c r="H168" s="236" t="s">
        <v>2930</v>
      </c>
      <c r="I168" s="236" t="s">
        <v>2883</v>
      </c>
      <c r="J168" s="236" t="s">
        <v>2931</v>
      </c>
      <c r="K168" s="277"/>
    </row>
    <row r="169" spans="2:11" ht="15" customHeight="1" x14ac:dyDescent="0.3">
      <c r="B169" s="256"/>
      <c r="C169" s="236" t="s">
        <v>118</v>
      </c>
      <c r="D169" s="236"/>
      <c r="E169" s="236"/>
      <c r="F169" s="255" t="s">
        <v>2881</v>
      </c>
      <c r="G169" s="236"/>
      <c r="H169" s="236" t="s">
        <v>1021</v>
      </c>
      <c r="I169" s="236" t="s">
        <v>2883</v>
      </c>
      <c r="J169" s="236" t="s">
        <v>2931</v>
      </c>
      <c r="K169" s="277"/>
    </row>
    <row r="170" spans="2:11" ht="15" customHeight="1" x14ac:dyDescent="0.3">
      <c r="B170" s="256"/>
      <c r="C170" s="236" t="s">
        <v>2886</v>
      </c>
      <c r="D170" s="236"/>
      <c r="E170" s="236"/>
      <c r="F170" s="255" t="s">
        <v>2887</v>
      </c>
      <c r="G170" s="236"/>
      <c r="H170" s="236" t="s">
        <v>1021</v>
      </c>
      <c r="I170" s="236" t="s">
        <v>2883</v>
      </c>
      <c r="J170" s="236">
        <v>50</v>
      </c>
      <c r="K170" s="277"/>
    </row>
    <row r="171" spans="2:11" ht="15" customHeight="1" x14ac:dyDescent="0.3">
      <c r="B171" s="256"/>
      <c r="C171" s="236" t="s">
        <v>2889</v>
      </c>
      <c r="D171" s="236"/>
      <c r="E171" s="236"/>
      <c r="F171" s="255" t="s">
        <v>2881</v>
      </c>
      <c r="G171" s="236"/>
      <c r="H171" s="236" t="s">
        <v>1021</v>
      </c>
      <c r="I171" s="236" t="s">
        <v>2891</v>
      </c>
      <c r="J171" s="236"/>
      <c r="K171" s="277"/>
    </row>
    <row r="172" spans="2:11" ht="15" customHeight="1" x14ac:dyDescent="0.3">
      <c r="B172" s="256"/>
      <c r="C172" s="236" t="s">
        <v>2900</v>
      </c>
      <c r="D172" s="236"/>
      <c r="E172" s="236"/>
      <c r="F172" s="255" t="s">
        <v>2887</v>
      </c>
      <c r="G172" s="236"/>
      <c r="H172" s="236" t="s">
        <v>1021</v>
      </c>
      <c r="I172" s="236" t="s">
        <v>2883</v>
      </c>
      <c r="J172" s="236">
        <v>50</v>
      </c>
      <c r="K172" s="277"/>
    </row>
    <row r="173" spans="2:11" ht="15" customHeight="1" x14ac:dyDescent="0.3">
      <c r="B173" s="256"/>
      <c r="C173" s="236" t="s">
        <v>2908</v>
      </c>
      <c r="D173" s="236"/>
      <c r="E173" s="236"/>
      <c r="F173" s="255" t="s">
        <v>2887</v>
      </c>
      <c r="G173" s="236"/>
      <c r="H173" s="236" t="s">
        <v>1021</v>
      </c>
      <c r="I173" s="236" t="s">
        <v>2883</v>
      </c>
      <c r="J173" s="236">
        <v>50</v>
      </c>
      <c r="K173" s="277"/>
    </row>
    <row r="174" spans="2:11" ht="15" customHeight="1" x14ac:dyDescent="0.3">
      <c r="B174" s="256"/>
      <c r="C174" s="236" t="s">
        <v>2906</v>
      </c>
      <c r="D174" s="236"/>
      <c r="E174" s="236"/>
      <c r="F174" s="255" t="s">
        <v>2887</v>
      </c>
      <c r="G174" s="236"/>
      <c r="H174" s="236" t="s">
        <v>1021</v>
      </c>
      <c r="I174" s="236" t="s">
        <v>2883</v>
      </c>
      <c r="J174" s="236">
        <v>50</v>
      </c>
      <c r="K174" s="277"/>
    </row>
    <row r="175" spans="2:11" ht="15" customHeight="1" x14ac:dyDescent="0.3">
      <c r="B175" s="256"/>
      <c r="C175" s="236" t="s">
        <v>165</v>
      </c>
      <c r="D175" s="236"/>
      <c r="E175" s="236"/>
      <c r="F175" s="255" t="s">
        <v>2881</v>
      </c>
      <c r="G175" s="236"/>
      <c r="H175" s="236" t="s">
        <v>1022</v>
      </c>
      <c r="I175" s="236" t="s">
        <v>1023</v>
      </c>
      <c r="J175" s="236"/>
      <c r="K175" s="277"/>
    </row>
    <row r="176" spans="2:11" ht="15" customHeight="1" x14ac:dyDescent="0.3">
      <c r="B176" s="256"/>
      <c r="C176" s="236" t="s">
        <v>90</v>
      </c>
      <c r="D176" s="236"/>
      <c r="E176" s="236"/>
      <c r="F176" s="255" t="s">
        <v>2881</v>
      </c>
      <c r="G176" s="236"/>
      <c r="H176" s="236" t="s">
        <v>1024</v>
      </c>
      <c r="I176" s="236" t="s">
        <v>1025</v>
      </c>
      <c r="J176" s="236">
        <v>1</v>
      </c>
      <c r="K176" s="277"/>
    </row>
    <row r="177" spans="2:11" ht="15" customHeight="1" x14ac:dyDescent="0.3">
      <c r="B177" s="256"/>
      <c r="C177" s="236" t="s">
        <v>86</v>
      </c>
      <c r="D177" s="236"/>
      <c r="E177" s="236"/>
      <c r="F177" s="255" t="s">
        <v>2881</v>
      </c>
      <c r="G177" s="236"/>
      <c r="H177" s="236" t="s">
        <v>1026</v>
      </c>
      <c r="I177" s="236" t="s">
        <v>2883</v>
      </c>
      <c r="J177" s="236">
        <v>20</v>
      </c>
      <c r="K177" s="277"/>
    </row>
    <row r="178" spans="2:11" ht="15" customHeight="1" x14ac:dyDescent="0.3">
      <c r="B178" s="256"/>
      <c r="C178" s="236" t="s">
        <v>166</v>
      </c>
      <c r="D178" s="236"/>
      <c r="E178" s="236"/>
      <c r="F178" s="255" t="s">
        <v>2881</v>
      </c>
      <c r="G178" s="236"/>
      <c r="H178" s="236" t="s">
        <v>1027</v>
      </c>
      <c r="I178" s="236" t="s">
        <v>2883</v>
      </c>
      <c r="J178" s="236">
        <v>255</v>
      </c>
      <c r="K178" s="277"/>
    </row>
    <row r="179" spans="2:11" ht="15" customHeight="1" x14ac:dyDescent="0.3">
      <c r="B179" s="256"/>
      <c r="C179" s="236" t="s">
        <v>167</v>
      </c>
      <c r="D179" s="236"/>
      <c r="E179" s="236"/>
      <c r="F179" s="255" t="s">
        <v>2881</v>
      </c>
      <c r="G179" s="236"/>
      <c r="H179" s="236" t="s">
        <v>2846</v>
      </c>
      <c r="I179" s="236" t="s">
        <v>2883</v>
      </c>
      <c r="J179" s="236">
        <v>10</v>
      </c>
      <c r="K179" s="277"/>
    </row>
    <row r="180" spans="2:11" ht="15" customHeight="1" x14ac:dyDescent="0.3">
      <c r="B180" s="256"/>
      <c r="C180" s="236" t="s">
        <v>168</v>
      </c>
      <c r="D180" s="236"/>
      <c r="E180" s="236"/>
      <c r="F180" s="255" t="s">
        <v>2881</v>
      </c>
      <c r="G180" s="236"/>
      <c r="H180" s="236" t="s">
        <v>1999</v>
      </c>
      <c r="I180" s="236" t="s">
        <v>2915</v>
      </c>
      <c r="J180" s="236"/>
      <c r="K180" s="277"/>
    </row>
    <row r="181" spans="2:11" ht="15" customHeight="1" x14ac:dyDescent="0.3">
      <c r="B181" s="256"/>
      <c r="C181" s="236" t="s">
        <v>2000</v>
      </c>
      <c r="D181" s="236"/>
      <c r="E181" s="236"/>
      <c r="F181" s="255" t="s">
        <v>2881</v>
      </c>
      <c r="G181" s="236"/>
      <c r="H181" s="236" t="s">
        <v>2001</v>
      </c>
      <c r="I181" s="236" t="s">
        <v>2915</v>
      </c>
      <c r="J181" s="236"/>
      <c r="K181" s="277"/>
    </row>
    <row r="182" spans="2:11" ht="15" customHeight="1" x14ac:dyDescent="0.3">
      <c r="B182" s="256"/>
      <c r="C182" s="236" t="s">
        <v>1018</v>
      </c>
      <c r="D182" s="236"/>
      <c r="E182" s="236"/>
      <c r="F182" s="255" t="s">
        <v>2881</v>
      </c>
      <c r="G182" s="236"/>
      <c r="H182" s="236" t="s">
        <v>2002</v>
      </c>
      <c r="I182" s="236" t="s">
        <v>2915</v>
      </c>
      <c r="J182" s="236"/>
      <c r="K182" s="277"/>
    </row>
    <row r="183" spans="2:11" ht="15" customHeight="1" x14ac:dyDescent="0.3">
      <c r="B183" s="256"/>
      <c r="C183" s="236" t="s">
        <v>170</v>
      </c>
      <c r="D183" s="236"/>
      <c r="E183" s="236"/>
      <c r="F183" s="255" t="s">
        <v>2887</v>
      </c>
      <c r="G183" s="236"/>
      <c r="H183" s="236" t="s">
        <v>2003</v>
      </c>
      <c r="I183" s="236" t="s">
        <v>2883</v>
      </c>
      <c r="J183" s="236">
        <v>50</v>
      </c>
      <c r="K183" s="277"/>
    </row>
    <row r="184" spans="2:11" ht="15" customHeight="1" x14ac:dyDescent="0.3">
      <c r="B184" s="256"/>
      <c r="C184" s="236" t="s">
        <v>2004</v>
      </c>
      <c r="D184" s="236"/>
      <c r="E184" s="236"/>
      <c r="F184" s="255" t="s">
        <v>2887</v>
      </c>
      <c r="G184" s="236"/>
      <c r="H184" s="236" t="s">
        <v>2005</v>
      </c>
      <c r="I184" s="236" t="s">
        <v>2006</v>
      </c>
      <c r="J184" s="236"/>
      <c r="K184" s="277"/>
    </row>
    <row r="185" spans="2:11" ht="15" customHeight="1" x14ac:dyDescent="0.3">
      <c r="B185" s="256"/>
      <c r="C185" s="236" t="s">
        <v>2007</v>
      </c>
      <c r="D185" s="236"/>
      <c r="E185" s="236"/>
      <c r="F185" s="255" t="s">
        <v>2887</v>
      </c>
      <c r="G185" s="236"/>
      <c r="H185" s="236" t="s">
        <v>2008</v>
      </c>
      <c r="I185" s="236" t="s">
        <v>2006</v>
      </c>
      <c r="J185" s="236"/>
      <c r="K185" s="277"/>
    </row>
    <row r="186" spans="2:11" ht="15" customHeight="1" x14ac:dyDescent="0.3">
      <c r="B186" s="256"/>
      <c r="C186" s="236" t="s">
        <v>2009</v>
      </c>
      <c r="D186" s="236"/>
      <c r="E186" s="236"/>
      <c r="F186" s="255" t="s">
        <v>2887</v>
      </c>
      <c r="G186" s="236"/>
      <c r="H186" s="236" t="s">
        <v>2010</v>
      </c>
      <c r="I186" s="236" t="s">
        <v>2006</v>
      </c>
      <c r="J186" s="236"/>
      <c r="K186" s="277"/>
    </row>
    <row r="187" spans="2:11" ht="15" customHeight="1" x14ac:dyDescent="0.3">
      <c r="B187" s="256"/>
      <c r="C187" s="289" t="s">
        <v>2011</v>
      </c>
      <c r="D187" s="236"/>
      <c r="E187" s="236"/>
      <c r="F187" s="255" t="s">
        <v>2887</v>
      </c>
      <c r="G187" s="236"/>
      <c r="H187" s="236" t="s">
        <v>2012</v>
      </c>
      <c r="I187" s="236" t="s">
        <v>2013</v>
      </c>
      <c r="J187" s="290" t="s">
        <v>2014</v>
      </c>
      <c r="K187" s="277"/>
    </row>
    <row r="188" spans="2:11" ht="15" customHeight="1" x14ac:dyDescent="0.3">
      <c r="B188" s="256"/>
      <c r="C188" s="241" t="s">
        <v>75</v>
      </c>
      <c r="D188" s="236"/>
      <c r="E188" s="236"/>
      <c r="F188" s="255" t="s">
        <v>2881</v>
      </c>
      <c r="G188" s="236"/>
      <c r="H188" s="122" t="s">
        <v>2015</v>
      </c>
      <c r="I188" s="236" t="s">
        <v>2016</v>
      </c>
      <c r="J188" s="236"/>
      <c r="K188" s="277"/>
    </row>
    <row r="189" spans="2:11" ht="15" customHeight="1" x14ac:dyDescent="0.3">
      <c r="B189" s="256"/>
      <c r="C189" s="241" t="s">
        <v>2017</v>
      </c>
      <c r="D189" s="236"/>
      <c r="E189" s="236"/>
      <c r="F189" s="255" t="s">
        <v>2881</v>
      </c>
      <c r="G189" s="236"/>
      <c r="H189" s="236" t="s">
        <v>2018</v>
      </c>
      <c r="I189" s="236" t="s">
        <v>2915</v>
      </c>
      <c r="J189" s="236"/>
      <c r="K189" s="277"/>
    </row>
    <row r="190" spans="2:11" ht="15" customHeight="1" x14ac:dyDescent="0.3">
      <c r="B190" s="256"/>
      <c r="C190" s="241" t="s">
        <v>2019</v>
      </c>
      <c r="D190" s="236"/>
      <c r="E190" s="236"/>
      <c r="F190" s="255" t="s">
        <v>2881</v>
      </c>
      <c r="G190" s="236"/>
      <c r="H190" s="236" t="s">
        <v>2020</v>
      </c>
      <c r="I190" s="236" t="s">
        <v>2915</v>
      </c>
      <c r="J190" s="236"/>
      <c r="K190" s="277"/>
    </row>
    <row r="191" spans="2:11" ht="15" customHeight="1" x14ac:dyDescent="0.3">
      <c r="B191" s="256"/>
      <c r="C191" s="241" t="s">
        <v>2021</v>
      </c>
      <c r="D191" s="236"/>
      <c r="E191" s="236"/>
      <c r="F191" s="255" t="s">
        <v>2887</v>
      </c>
      <c r="G191" s="236"/>
      <c r="H191" s="236" t="s">
        <v>2022</v>
      </c>
      <c r="I191" s="236" t="s">
        <v>2915</v>
      </c>
      <c r="J191" s="236"/>
      <c r="K191" s="277"/>
    </row>
    <row r="192" spans="2:11" ht="15" customHeight="1" x14ac:dyDescent="0.3">
      <c r="B192" s="283"/>
      <c r="C192" s="291"/>
      <c r="D192" s="265"/>
      <c r="E192" s="265"/>
      <c r="F192" s="265"/>
      <c r="G192" s="265"/>
      <c r="H192" s="265"/>
      <c r="I192" s="265"/>
      <c r="J192" s="265"/>
      <c r="K192" s="284"/>
    </row>
    <row r="193" spans="2:11" ht="18.75" customHeight="1" x14ac:dyDescent="0.3">
      <c r="B193" s="122"/>
      <c r="C193" s="236"/>
      <c r="D193" s="236"/>
      <c r="E193" s="236"/>
      <c r="F193" s="255"/>
      <c r="G193" s="236"/>
      <c r="H193" s="236"/>
      <c r="I193" s="236"/>
      <c r="J193" s="236"/>
      <c r="K193" s="122"/>
    </row>
    <row r="194" spans="2:11" ht="18.75" customHeight="1" x14ac:dyDescent="0.3">
      <c r="B194" s="122"/>
      <c r="C194" s="236"/>
      <c r="D194" s="236"/>
      <c r="E194" s="236"/>
      <c r="F194" s="255"/>
      <c r="G194" s="236"/>
      <c r="H194" s="236"/>
      <c r="I194" s="236"/>
      <c r="J194" s="236"/>
      <c r="K194" s="122"/>
    </row>
    <row r="195" spans="2:11" ht="18.75" customHeight="1" x14ac:dyDescent="0.3">
      <c r="B195" s="242"/>
      <c r="C195" s="242"/>
      <c r="D195" s="242"/>
      <c r="E195" s="242"/>
      <c r="F195" s="242"/>
      <c r="G195" s="242"/>
      <c r="H195" s="242"/>
      <c r="I195" s="242"/>
      <c r="J195" s="242"/>
      <c r="K195" s="242"/>
    </row>
    <row r="196" spans="2:11" x14ac:dyDescent="0.3">
      <c r="B196" s="225"/>
      <c r="C196" s="226"/>
      <c r="D196" s="226"/>
      <c r="E196" s="226"/>
      <c r="F196" s="226"/>
      <c r="G196" s="226"/>
      <c r="H196" s="226"/>
      <c r="I196" s="226"/>
      <c r="J196" s="226"/>
      <c r="K196" s="227"/>
    </row>
    <row r="197" spans="2:11" ht="22.2" x14ac:dyDescent="0.3">
      <c r="B197" s="228"/>
      <c r="C197" s="361" t="s">
        <v>2023</v>
      </c>
      <c r="D197" s="361"/>
      <c r="E197" s="361"/>
      <c r="F197" s="361"/>
      <c r="G197" s="361"/>
      <c r="H197" s="361"/>
      <c r="I197" s="361"/>
      <c r="J197" s="361"/>
      <c r="K197" s="229"/>
    </row>
    <row r="198" spans="2:11" ht="25.5" customHeight="1" x14ac:dyDescent="0.3">
      <c r="B198" s="228"/>
      <c r="C198" s="292" t="s">
        <v>2024</v>
      </c>
      <c r="D198" s="292"/>
      <c r="E198" s="292"/>
      <c r="F198" s="292" t="s">
        <v>2025</v>
      </c>
      <c r="G198" s="293"/>
      <c r="H198" s="367" t="s">
        <v>2026</v>
      </c>
      <c r="I198" s="367"/>
      <c r="J198" s="367"/>
      <c r="K198" s="229"/>
    </row>
    <row r="199" spans="2:11" ht="5.25" customHeight="1" x14ac:dyDescent="0.3">
      <c r="B199" s="256"/>
      <c r="C199" s="253"/>
      <c r="D199" s="253"/>
      <c r="E199" s="253"/>
      <c r="F199" s="253"/>
      <c r="G199" s="236"/>
      <c r="H199" s="253"/>
      <c r="I199" s="253"/>
      <c r="J199" s="253"/>
      <c r="K199" s="277"/>
    </row>
    <row r="200" spans="2:11" ht="15" customHeight="1" x14ac:dyDescent="0.3">
      <c r="B200" s="256"/>
      <c r="C200" s="236" t="s">
        <v>2016</v>
      </c>
      <c r="D200" s="236"/>
      <c r="E200" s="236"/>
      <c r="F200" s="255" t="s">
        <v>76</v>
      </c>
      <c r="G200" s="236"/>
      <c r="H200" s="364" t="s">
        <v>2027</v>
      </c>
      <c r="I200" s="364"/>
      <c r="J200" s="364"/>
      <c r="K200" s="277"/>
    </row>
    <row r="201" spans="2:11" ht="15" customHeight="1" x14ac:dyDescent="0.3">
      <c r="B201" s="256"/>
      <c r="C201" s="262"/>
      <c r="D201" s="236"/>
      <c r="E201" s="236"/>
      <c r="F201" s="255" t="s">
        <v>77</v>
      </c>
      <c r="G201" s="236"/>
      <c r="H201" s="364" t="s">
        <v>2028</v>
      </c>
      <c r="I201" s="364"/>
      <c r="J201" s="364"/>
      <c r="K201" s="277"/>
    </row>
    <row r="202" spans="2:11" ht="15" customHeight="1" x14ac:dyDescent="0.3">
      <c r="B202" s="256"/>
      <c r="C202" s="262"/>
      <c r="D202" s="236"/>
      <c r="E202" s="236"/>
      <c r="F202" s="255" t="s">
        <v>80</v>
      </c>
      <c r="G202" s="236"/>
      <c r="H202" s="364" t="s">
        <v>2029</v>
      </c>
      <c r="I202" s="364"/>
      <c r="J202" s="364"/>
      <c r="K202" s="277"/>
    </row>
    <row r="203" spans="2:11" ht="15" customHeight="1" x14ac:dyDescent="0.3">
      <c r="B203" s="256"/>
      <c r="C203" s="236"/>
      <c r="D203" s="236"/>
      <c r="E203" s="236"/>
      <c r="F203" s="255" t="s">
        <v>78</v>
      </c>
      <c r="G203" s="236"/>
      <c r="H203" s="364" t="s">
        <v>2030</v>
      </c>
      <c r="I203" s="364"/>
      <c r="J203" s="364"/>
      <c r="K203" s="277"/>
    </row>
    <row r="204" spans="2:11" ht="15" customHeight="1" x14ac:dyDescent="0.3">
      <c r="B204" s="256"/>
      <c r="C204" s="236"/>
      <c r="D204" s="236"/>
      <c r="E204" s="236"/>
      <c r="F204" s="255" t="s">
        <v>79</v>
      </c>
      <c r="G204" s="236"/>
      <c r="H204" s="364" t="s">
        <v>2031</v>
      </c>
      <c r="I204" s="364"/>
      <c r="J204" s="364"/>
      <c r="K204" s="277"/>
    </row>
    <row r="205" spans="2:11" ht="15" customHeight="1" x14ac:dyDescent="0.3">
      <c r="B205" s="256"/>
      <c r="C205" s="236"/>
      <c r="D205" s="236"/>
      <c r="E205" s="236"/>
      <c r="F205" s="255"/>
      <c r="G205" s="236"/>
      <c r="H205" s="236"/>
      <c r="I205" s="236"/>
      <c r="J205" s="236"/>
      <c r="K205" s="277"/>
    </row>
    <row r="206" spans="2:11" ht="15" customHeight="1" x14ac:dyDescent="0.3">
      <c r="B206" s="256"/>
      <c r="C206" s="236" t="s">
        <v>2927</v>
      </c>
      <c r="D206" s="236"/>
      <c r="E206" s="236"/>
      <c r="F206" s="255" t="s">
        <v>111</v>
      </c>
      <c r="G206" s="236"/>
      <c r="H206" s="364" t="s">
        <v>2032</v>
      </c>
      <c r="I206" s="364"/>
      <c r="J206" s="364"/>
      <c r="K206" s="277"/>
    </row>
    <row r="207" spans="2:11" ht="15" customHeight="1" x14ac:dyDescent="0.3">
      <c r="B207" s="256"/>
      <c r="C207" s="262"/>
      <c r="D207" s="236"/>
      <c r="E207" s="236"/>
      <c r="F207" s="255" t="s">
        <v>2825</v>
      </c>
      <c r="G207" s="236"/>
      <c r="H207" s="364" t="s">
        <v>2826</v>
      </c>
      <c r="I207" s="364"/>
      <c r="J207" s="364"/>
      <c r="K207" s="277"/>
    </row>
    <row r="208" spans="2:11" ht="15" customHeight="1" x14ac:dyDescent="0.3">
      <c r="B208" s="256"/>
      <c r="C208" s="236"/>
      <c r="D208" s="236"/>
      <c r="E208" s="236"/>
      <c r="F208" s="255" t="s">
        <v>2823</v>
      </c>
      <c r="G208" s="236"/>
      <c r="H208" s="364" t="s">
        <v>2033</v>
      </c>
      <c r="I208" s="364"/>
      <c r="J208" s="364"/>
      <c r="K208" s="277"/>
    </row>
    <row r="209" spans="2:11" ht="15" customHeight="1" x14ac:dyDescent="0.3">
      <c r="B209" s="294"/>
      <c r="C209" s="262"/>
      <c r="D209" s="262"/>
      <c r="E209" s="262"/>
      <c r="F209" s="255" t="s">
        <v>2827</v>
      </c>
      <c r="G209" s="241"/>
      <c r="H209" s="368" t="s">
        <v>2828</v>
      </c>
      <c r="I209" s="368"/>
      <c r="J209" s="368"/>
      <c r="K209" s="295"/>
    </row>
    <row r="210" spans="2:11" ht="15" customHeight="1" x14ac:dyDescent="0.3">
      <c r="B210" s="294"/>
      <c r="C210" s="262"/>
      <c r="D210" s="262"/>
      <c r="E210" s="262"/>
      <c r="F210" s="255" t="s">
        <v>2829</v>
      </c>
      <c r="G210" s="241"/>
      <c r="H210" s="368" t="s">
        <v>2034</v>
      </c>
      <c r="I210" s="368"/>
      <c r="J210" s="368"/>
      <c r="K210" s="295"/>
    </row>
    <row r="211" spans="2:11" ht="15" customHeight="1" x14ac:dyDescent="0.3">
      <c r="B211" s="294"/>
      <c r="C211" s="262"/>
      <c r="D211" s="262"/>
      <c r="E211" s="262"/>
      <c r="F211" s="296"/>
      <c r="G211" s="241"/>
      <c r="H211" s="297"/>
      <c r="I211" s="297"/>
      <c r="J211" s="297"/>
      <c r="K211" s="295"/>
    </row>
    <row r="212" spans="2:11" ht="15" customHeight="1" x14ac:dyDescent="0.3">
      <c r="B212" s="294"/>
      <c r="C212" s="236" t="s">
        <v>1025</v>
      </c>
      <c r="D212" s="262"/>
      <c r="E212" s="262"/>
      <c r="F212" s="255">
        <v>1</v>
      </c>
      <c r="G212" s="241"/>
      <c r="H212" s="368" t="s">
        <v>2035</v>
      </c>
      <c r="I212" s="368"/>
      <c r="J212" s="368"/>
      <c r="K212" s="295"/>
    </row>
    <row r="213" spans="2:11" ht="15" customHeight="1" x14ac:dyDescent="0.3">
      <c r="B213" s="294"/>
      <c r="C213" s="262"/>
      <c r="D213" s="262"/>
      <c r="E213" s="262"/>
      <c r="F213" s="255">
        <v>2</v>
      </c>
      <c r="G213" s="241"/>
      <c r="H213" s="368" t="s">
        <v>2036</v>
      </c>
      <c r="I213" s="368"/>
      <c r="J213" s="368"/>
      <c r="K213" s="295"/>
    </row>
    <row r="214" spans="2:11" ht="15" customHeight="1" x14ac:dyDescent="0.3">
      <c r="B214" s="294"/>
      <c r="C214" s="262"/>
      <c r="D214" s="262"/>
      <c r="E214" s="262"/>
      <c r="F214" s="255">
        <v>3</v>
      </c>
      <c r="G214" s="241"/>
      <c r="H214" s="368" t="s">
        <v>2037</v>
      </c>
      <c r="I214" s="368"/>
      <c r="J214" s="368"/>
      <c r="K214" s="295"/>
    </row>
    <row r="215" spans="2:11" ht="15" customHeight="1" x14ac:dyDescent="0.3">
      <c r="B215" s="294"/>
      <c r="C215" s="262"/>
      <c r="D215" s="262"/>
      <c r="E215" s="262"/>
      <c r="F215" s="255">
        <v>4</v>
      </c>
      <c r="G215" s="241"/>
      <c r="H215" s="368" t="s">
        <v>2038</v>
      </c>
      <c r="I215" s="368"/>
      <c r="J215" s="368"/>
      <c r="K215" s="295"/>
    </row>
    <row r="216" spans="2:11" ht="12.75" customHeight="1" x14ac:dyDescent="0.3">
      <c r="B216" s="298"/>
      <c r="C216" s="299"/>
      <c r="D216" s="299"/>
      <c r="E216" s="299"/>
      <c r="F216" s="299"/>
      <c r="G216" s="299"/>
      <c r="H216" s="299"/>
      <c r="I216" s="299"/>
      <c r="J216" s="299"/>
      <c r="K216" s="300"/>
    </row>
  </sheetData>
  <sheetProtection formatCells="0" formatColumns="0" formatRows="0" insertColumns="0" insertRows="0" insertHyperlinks="0" deleteColumns="0" deleteRows="0" sort="0" autoFilter="0" pivotTables="0"/>
  <mergeCells count="77">
    <mergeCell ref="H207:J207"/>
    <mergeCell ref="H208:J208"/>
    <mergeCell ref="H215:J215"/>
    <mergeCell ref="H213:J213"/>
    <mergeCell ref="H210:J210"/>
    <mergeCell ref="H209:J209"/>
    <mergeCell ref="H212:J212"/>
    <mergeCell ref="H214:J214"/>
    <mergeCell ref="H203:J203"/>
    <mergeCell ref="H201:J201"/>
    <mergeCell ref="H206:J206"/>
    <mergeCell ref="H204:J204"/>
    <mergeCell ref="H202:J202"/>
    <mergeCell ref="H200:J200"/>
    <mergeCell ref="D60:J60"/>
    <mergeCell ref="D63:J63"/>
    <mergeCell ref="D64:J64"/>
    <mergeCell ref="D66:J66"/>
    <mergeCell ref="C73:J73"/>
    <mergeCell ref="C100:J100"/>
    <mergeCell ref="D61:J61"/>
    <mergeCell ref="C145:J145"/>
    <mergeCell ref="C197:J197"/>
    <mergeCell ref="H198:J198"/>
    <mergeCell ref="C163:J163"/>
    <mergeCell ref="C120:J120"/>
    <mergeCell ref="D67:J67"/>
    <mergeCell ref="D68:J68"/>
    <mergeCell ref="D65:J65"/>
    <mergeCell ref="D58:J58"/>
    <mergeCell ref="D59:J59"/>
    <mergeCell ref="G43:J43"/>
    <mergeCell ref="D45:J45"/>
    <mergeCell ref="C53:J53"/>
    <mergeCell ref="C55:J55"/>
    <mergeCell ref="D56:J56"/>
    <mergeCell ref="C52:J52"/>
    <mergeCell ref="C50:J50"/>
    <mergeCell ref="D57:J57"/>
    <mergeCell ref="D33:J33"/>
    <mergeCell ref="G34:J34"/>
    <mergeCell ref="G35:J35"/>
    <mergeCell ref="D49:J49"/>
    <mergeCell ref="E48:J48"/>
    <mergeCell ref="G36:J36"/>
    <mergeCell ref="G37:J37"/>
    <mergeCell ref="E46:J46"/>
    <mergeCell ref="E47:J47"/>
    <mergeCell ref="G38:J38"/>
    <mergeCell ref="G39:J39"/>
    <mergeCell ref="G40:J40"/>
    <mergeCell ref="G41:J41"/>
    <mergeCell ref="G42:J42"/>
    <mergeCell ref="D31:J31"/>
    <mergeCell ref="C24:J24"/>
    <mergeCell ref="D32:J32"/>
    <mergeCell ref="F18:J18"/>
    <mergeCell ref="F21:J21"/>
    <mergeCell ref="C23:J23"/>
    <mergeCell ref="D25:J25"/>
    <mergeCell ref="D26:J26"/>
    <mergeCell ref="D28:J28"/>
    <mergeCell ref="D29:J29"/>
    <mergeCell ref="F19:J19"/>
    <mergeCell ref="F20:J20"/>
    <mergeCell ref="D14:J14"/>
    <mergeCell ref="D15:J15"/>
    <mergeCell ref="F16:J16"/>
    <mergeCell ref="F17:J17"/>
    <mergeCell ref="C9:J9"/>
    <mergeCell ref="D10:J10"/>
    <mergeCell ref="D13:J13"/>
    <mergeCell ref="C3:J3"/>
    <mergeCell ref="C4:J4"/>
    <mergeCell ref="C6:J6"/>
    <mergeCell ref="C7:J7"/>
    <mergeCell ref="D11:J11"/>
  </mergeCells>
  <phoneticPr fontId="51" type="noConversion"/>
  <pageMargins left="0.59027779999999996" right="0.59027779999999996" top="0.59027779999999996" bottom="0.59027779999999996" header="0" footer="0"/>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15</vt:i4>
      </vt:variant>
      <vt:variant>
        <vt:lpstr>Pojmenované oblasti</vt:lpstr>
      </vt:variant>
      <vt:variant>
        <vt:i4>29</vt:i4>
      </vt:variant>
    </vt:vector>
  </HeadingPairs>
  <TitlesOfParts>
    <vt:vector size="44" baseType="lpstr">
      <vt:lpstr>Rekapitulace stavby</vt:lpstr>
      <vt:lpstr>0 - VEDLEJŠÍ  A OSTATNÍ R...</vt:lpstr>
      <vt:lpstr>1 - SO 01 Příprava území ...</vt:lpstr>
      <vt:lpstr>2 - SO 02 Hrubé předčiště...</vt:lpstr>
      <vt:lpstr>3.1 - SO 03 Nová biologic...</vt:lpstr>
      <vt:lpstr>3.2 - SO 03 Nová biologic...</vt:lpstr>
      <vt:lpstr>4 - SO 04 Kalové hospodář...</vt:lpstr>
      <vt:lpstr>5 - SO 05 Spojovací potru...</vt:lpstr>
      <vt:lpstr>6 - SO 06 Zpevněné plochy...</vt:lpstr>
      <vt:lpstr>7 - SO 07 Terénní a sadov...</vt:lpstr>
      <vt:lpstr>8 - SO 08 Přípojka NN + T...</vt:lpstr>
      <vt:lpstr>1 - PS 01 Hrubé předištěn...</vt:lpstr>
      <vt:lpstr>2 - PS 02 Nová biologická...</vt:lpstr>
      <vt:lpstr>3 - PS03,PS04,PS05</vt:lpstr>
      <vt:lpstr>Pokyny pro vyplnění</vt:lpstr>
      <vt:lpstr>'0 - VEDLEJŠÍ  A OSTATNÍ R...'!Názvy_tisku</vt:lpstr>
      <vt:lpstr>'1 - PS 01 Hrubé předištěn...'!Názvy_tisku</vt:lpstr>
      <vt:lpstr>'1 - SO 01 Příprava území ...'!Názvy_tisku</vt:lpstr>
      <vt:lpstr>'2 - PS 02 Nová biologická...'!Názvy_tisku</vt:lpstr>
      <vt:lpstr>'2 - SO 02 Hrubé předčiště...'!Názvy_tisku</vt:lpstr>
      <vt:lpstr>'3 - PS03,PS04,PS05'!Názvy_tisku</vt:lpstr>
      <vt:lpstr>'3.1 - SO 03 Nová biologic...'!Názvy_tisku</vt:lpstr>
      <vt:lpstr>'3.2 - SO 03 Nová biologic...'!Názvy_tisku</vt:lpstr>
      <vt:lpstr>'4 - SO 04 Kalové hospodář...'!Názvy_tisku</vt:lpstr>
      <vt:lpstr>'5 - SO 05 Spojovací potru...'!Názvy_tisku</vt:lpstr>
      <vt:lpstr>'6 - SO 06 Zpevněné plochy...'!Názvy_tisku</vt:lpstr>
      <vt:lpstr>'7 - SO 07 Terénní a sadov...'!Názvy_tisku</vt:lpstr>
      <vt:lpstr>'8 - SO 08 Přípojka NN + T...'!Názvy_tisku</vt:lpstr>
      <vt:lpstr>'Rekapitulace stavby'!Názvy_tisku</vt:lpstr>
      <vt:lpstr>'0 - VEDLEJŠÍ  A OSTATNÍ R...'!Oblast_tisku</vt:lpstr>
      <vt:lpstr>'1 - PS 01 Hrubé předištěn...'!Oblast_tisku</vt:lpstr>
      <vt:lpstr>'1 - SO 01 Příprava území ...'!Oblast_tisku</vt:lpstr>
      <vt:lpstr>'2 - PS 02 Nová biologická...'!Oblast_tisku</vt:lpstr>
      <vt:lpstr>'2 - SO 02 Hrubé předčiště...'!Oblast_tisku</vt:lpstr>
      <vt:lpstr>'3 - PS03,PS04,PS05'!Oblast_tisku</vt:lpstr>
      <vt:lpstr>'3.1 - SO 03 Nová biologic...'!Oblast_tisku</vt:lpstr>
      <vt:lpstr>'3.2 - SO 03 Nová biologic...'!Oblast_tisku</vt:lpstr>
      <vt:lpstr>'4 - SO 04 Kalové hospodář...'!Oblast_tisku</vt:lpstr>
      <vt:lpstr>'5 - SO 05 Spojovací potru...'!Oblast_tisku</vt:lpstr>
      <vt:lpstr>'6 - SO 06 Zpevněné plochy...'!Oblast_tisku</vt:lpstr>
      <vt:lpstr>'7 - SO 07 Terénní a sadov...'!Oblast_tisku</vt:lpstr>
      <vt:lpstr>'8 - SO 08 Přípojka NN + T...'!Oblast_tisku</vt:lpstr>
      <vt:lpstr>'Pokyny pro vyplnění'!Oblast_tisku</vt:lpstr>
      <vt:lpstr>'Rekapitulace stavby'!Oblast_tisku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zmakovska-PC\zmakovska</dc:creator>
  <cp:lastModifiedBy>Jozef Valo</cp:lastModifiedBy>
  <cp:lastPrinted>2018-03-19T14:28:00Z</cp:lastPrinted>
  <dcterms:created xsi:type="dcterms:W3CDTF">2018-01-30T11:51:46Z</dcterms:created>
  <dcterms:modified xsi:type="dcterms:W3CDTF">2018-04-16T13:49:27Z</dcterms:modified>
</cp:coreProperties>
</file>